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03_กลุ่มงานนโยบายบัญชี และปิดบัญชี\03_Financial Statement\$ Signed FS\2019\PTTOR\2019_Q4_PTTOR\1.Roll forward - FS\"/>
    </mc:Choice>
  </mc:AlternateContent>
  <bookViews>
    <workbookView xWindow="0" yWindow="0" windowWidth="11420" windowHeight="8210" tabRatio="806"/>
  </bookViews>
  <sheets>
    <sheet name="BS-Asset Consol" sheetId="1" r:id="rId1"/>
    <sheet name="BS-Lai Consol" sheetId="2" r:id="rId2"/>
    <sheet name="BS-Equity Consol" sheetId="3" r:id="rId3"/>
    <sheet name="PL Conso" sheetId="8" r:id="rId4"/>
    <sheet name="OCI Conso" sheetId="9" r:id="rId5"/>
    <sheet name="Equity Conso" sheetId="4" r:id="rId6"/>
    <sheet name="Equity Separate" sheetId="5" r:id="rId7"/>
    <sheet name="CF" sheetId="10" r:id="rId8"/>
  </sheets>
  <definedNames>
    <definedName name="__FPMExcelClient_CellBasedFunctionStatus" localSheetId="0" hidden="1">"1_1_2_2_1_2"</definedName>
    <definedName name="__FPMExcelClient_CellBasedFunctionStatus" localSheetId="2" hidden="1">"1_1_2_2_1_2"</definedName>
    <definedName name="__FPMExcelClient_CellBasedFunctionStatus" localSheetId="1" hidden="1">"1_1_2_2_1_2"</definedName>
    <definedName name="__FPMExcelClient_CellBasedFunctionStatus" localSheetId="7" hidden="1">"2_1_2_2_2_2"</definedName>
    <definedName name="__FPMExcelClient_CellBasedFunctionStatus" localSheetId="5" hidden="1">"2_2_2_2_2_2"</definedName>
    <definedName name="__FPMExcelClient_CellBasedFunctionStatus" localSheetId="4" hidden="1">"2_2_2_2_2_2"</definedName>
    <definedName name="__FPMExcelClient_CellBasedFunctionStatus" localSheetId="3" hidden="1">"2_2_2_2_2_2"</definedName>
    <definedName name="_xlnm._FilterDatabase" localSheetId="2" hidden="1">'BS-Equity Consol'!$A$1:$J$39</definedName>
    <definedName name="_xlnm.Print_Area" localSheetId="0">'BS-Asset Consol'!$A$1:$J$42</definedName>
    <definedName name="_xlnm.Print_Area" localSheetId="2">'BS-Equity Consol'!$A$1:$J$41</definedName>
    <definedName name="_xlnm.Print_Area" localSheetId="1">'BS-Lai Consol'!$A$1:$J$36</definedName>
    <definedName name="_xlnm.Print_Area" localSheetId="7">CF!$A$1:$J$141</definedName>
    <definedName name="_xlnm.Print_Area" localSheetId="5">'Equity Conso'!$A$1:$V$34</definedName>
    <definedName name="_xlnm.Print_Area" localSheetId="6">'Equity Separate'!$A$1:$L$28</definedName>
    <definedName name="_xlnm.Print_Area" localSheetId="4">'OCI Conso'!$A$1:$J$36</definedName>
    <definedName name="_xlnm.Print_Area" localSheetId="3">'PL Conso'!$A$1:$J$40</definedName>
    <definedName name="_xlnm.Print_Titles" localSheetId="0">'BS-Asset Consol'!$A:$B</definedName>
    <definedName name="_xlnm.Print_Titles" localSheetId="2">'BS-Equity Consol'!$A:$B</definedName>
    <definedName name="_xlnm.Print_Titles" localSheetId="1">'BS-Lai Consol'!$A:$B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3" l="1"/>
  <c r="J42" i="3"/>
  <c r="F42" i="3" l="1"/>
  <c r="D42" i="3" l="1"/>
</calcChain>
</file>

<file path=xl/sharedStrings.xml><?xml version="1.0" encoding="utf-8"?>
<sst xmlns="http://schemas.openxmlformats.org/spreadsheetml/2006/main" count="365" uniqueCount="245">
  <si>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</si>
  <si>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</si>
  <si>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</si>
  <si>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</si>
  <si>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</si>
  <si>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</si>
  <si>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Current investments</t>
  </si>
  <si>
    <t>Trade accounts receivable</t>
  </si>
  <si>
    <t>Other accounts receivable</t>
  </si>
  <si>
    <t>Current portion of  long-term lending loans</t>
  </si>
  <si>
    <t>Other current assets</t>
  </si>
  <si>
    <t xml:space="preserve">     Total current assets</t>
  </si>
  <si>
    <t>Non-current assets</t>
  </si>
  <si>
    <t>Available-for-sale investments</t>
  </si>
  <si>
    <t>Investments in subsidiaries</t>
  </si>
  <si>
    <t>Investments in associates</t>
  </si>
  <si>
    <t>Other long-term investments</t>
  </si>
  <si>
    <t>Long-term lending loans</t>
  </si>
  <si>
    <t>Investment properties</t>
  </si>
  <si>
    <t>Property, plant and equipment</t>
  </si>
  <si>
    <t>Goodwill</t>
  </si>
  <si>
    <t>Intangible assets</t>
  </si>
  <si>
    <t>Deferred tax assets</t>
  </si>
  <si>
    <t>Other non-current assets</t>
  </si>
  <si>
    <t xml:space="preserve">     Total non-current assets</t>
  </si>
  <si>
    <t>Total assets</t>
  </si>
  <si>
    <t>The accompanying notes are an integral part of these financial statements.</t>
  </si>
  <si>
    <t>Liabilities and Equity</t>
  </si>
  <si>
    <t>Current liabilities</t>
  </si>
  <si>
    <t>Trade accounts payable</t>
  </si>
  <si>
    <t>Other accounts payable</t>
  </si>
  <si>
    <t xml:space="preserve">Current portion of long-term loans </t>
  </si>
  <si>
    <t>Income tax payable</t>
  </si>
  <si>
    <t>Other current liabilities</t>
  </si>
  <si>
    <t xml:space="preserve">     Total current liabilities</t>
  </si>
  <si>
    <t>Non-current liabilities</t>
  </si>
  <si>
    <t>Long-term loans</t>
  </si>
  <si>
    <t>Deferred tax liabilities</t>
  </si>
  <si>
    <t xml:space="preserve">Provisions for employee benefit </t>
  </si>
  <si>
    <t>Long-term provision for decommissioning costs</t>
  </si>
  <si>
    <t>Deposits on LPG cylinders</t>
  </si>
  <si>
    <t>Other non-current liabilities</t>
  </si>
  <si>
    <t xml:space="preserve">     Total non-current liabilities</t>
  </si>
  <si>
    <t>Total liabilities</t>
  </si>
  <si>
    <t>Equity</t>
  </si>
  <si>
    <t>Share capital</t>
  </si>
  <si>
    <t xml:space="preserve">   Authorized share capital</t>
  </si>
  <si>
    <t xml:space="preserve">   Issued and paid-up share capital</t>
  </si>
  <si>
    <t>Retained earnings</t>
  </si>
  <si>
    <t xml:space="preserve">   Unappropriated</t>
  </si>
  <si>
    <t>Other components of equity</t>
  </si>
  <si>
    <t xml:space="preserve">     Total equity  </t>
  </si>
  <si>
    <t>Total liabilities and equity</t>
  </si>
  <si>
    <t>December 31, 2018</t>
  </si>
  <si>
    <t>Equity attributable to  owners of the parent</t>
  </si>
  <si>
    <t xml:space="preserve">Equity attributable to previous shareholders before business combination under common control </t>
  </si>
  <si>
    <t>Issued and paid-up share capital</t>
  </si>
  <si>
    <t xml:space="preserve">Deficit on business combination under common control 
</t>
  </si>
  <si>
    <t>Total equity
attributable to owners of the parent</t>
  </si>
  <si>
    <t xml:space="preserve">Currency translation differences </t>
  </si>
  <si>
    <t>Unappropriated</t>
  </si>
  <si>
    <t>Adjustment of business combination under common control</t>
  </si>
  <si>
    <t>Profit for the year</t>
  </si>
  <si>
    <t>Other comprehensive income (loss) for the year</t>
  </si>
  <si>
    <t xml:space="preserve">   Other components of equity</t>
  </si>
  <si>
    <t>Changes in equity for the year</t>
  </si>
  <si>
    <t>Balance as at January 1, 2018</t>
  </si>
  <si>
    <t>Other components 
of equity</t>
  </si>
  <si>
    <t>หมายเหตุ</t>
  </si>
  <si>
    <t>Earnings per share</t>
  </si>
  <si>
    <t>Profit attributable to</t>
  </si>
  <si>
    <t>Finance costs</t>
  </si>
  <si>
    <t>Share of profit from investments in associates</t>
  </si>
  <si>
    <t>Administrative expenses</t>
  </si>
  <si>
    <t>Selling and distribution expenses</t>
  </si>
  <si>
    <t>Gain (loss) on foreign exchange rates</t>
  </si>
  <si>
    <t>Other income</t>
  </si>
  <si>
    <t>Cost of sales and services</t>
  </si>
  <si>
    <t>Sales and service income</t>
  </si>
  <si>
    <t>Total comprehensive income attributable to</t>
  </si>
  <si>
    <t>Currency translation differences</t>
  </si>
  <si>
    <t>Profit for the years</t>
  </si>
  <si>
    <t xml:space="preserve">     Gross profit</t>
  </si>
  <si>
    <t xml:space="preserve">     Profit before expenses</t>
  </si>
  <si>
    <t xml:space="preserve">     Operating profit</t>
  </si>
  <si>
    <t xml:space="preserve">     Profit before finance costs and income taxes</t>
  </si>
  <si>
    <t xml:space="preserve">     Profit for the years</t>
  </si>
  <si>
    <t xml:space="preserve">     Profit before income taxes</t>
  </si>
  <si>
    <t>Total comprehensive income for the years</t>
  </si>
  <si>
    <t>Cash flows from operating activities</t>
  </si>
  <si>
    <t>Profit attributable to owners of the parent</t>
  </si>
  <si>
    <t>(Increase) decrease in operating assets</t>
  </si>
  <si>
    <t xml:space="preserve">Increase (decrease) in operating liabilities  </t>
  </si>
  <si>
    <t>Cash flows from investing activities</t>
  </si>
  <si>
    <t>Net cash used in investing activities</t>
  </si>
  <si>
    <t>Cash flows from financing activities</t>
  </si>
  <si>
    <t>Effects of exchange rates on cash and cash equivalents</t>
  </si>
  <si>
    <t xml:space="preserve"> 5</t>
  </si>
  <si>
    <t>Bank overdrafts and short-term loans from</t>
  </si>
  <si>
    <t xml:space="preserve">  financial institutions</t>
  </si>
  <si>
    <t>Short-term loans-related parties</t>
  </si>
  <si>
    <t>Other comprehensive income (loss)</t>
  </si>
  <si>
    <t>Effect of business combination under common control</t>
  </si>
  <si>
    <t>Legal reserve</t>
  </si>
  <si>
    <t xml:space="preserve">Other comprehensive income (loss) for the years </t>
  </si>
  <si>
    <t>Net increase in cash and cash equivalents</t>
  </si>
  <si>
    <t>Net cash provided by (used in) operating activities</t>
  </si>
  <si>
    <t>Cash provided by (used in) operating activities</t>
  </si>
  <si>
    <t>Net cash provided by (used in) financing activities</t>
  </si>
  <si>
    <t xml:space="preserve">   Appropriated - Legal reserve</t>
  </si>
  <si>
    <t>Balance as at December 31, 2018</t>
  </si>
  <si>
    <t xml:space="preserve">   Increase in liabilities under finance leases</t>
  </si>
  <si>
    <t>Materials and supplies</t>
  </si>
  <si>
    <t>Inventories</t>
  </si>
  <si>
    <t xml:space="preserve">Cumulative effect of restructuring </t>
  </si>
  <si>
    <t>Total other components 
of equity</t>
  </si>
  <si>
    <t xml:space="preserve">  </t>
  </si>
  <si>
    <t>Cash and cash equivalents at beginning of periods</t>
  </si>
  <si>
    <t>Cash and cash equivalents at end of periods</t>
  </si>
  <si>
    <t>(TRANSLATION)</t>
  </si>
  <si>
    <t>PTT OIL AND RETAIL BUSINESS PUBLIC COMPANY LIMITED AND ITS SUBSIDIARIES</t>
  </si>
  <si>
    <r>
      <t>Liabilities and Equity</t>
    </r>
    <r>
      <rPr>
        <sz val="14"/>
        <color theme="1"/>
        <rFont val="Times New Roman"/>
        <family val="1"/>
      </rPr>
      <t xml:space="preserve"> (Continued)</t>
    </r>
  </si>
  <si>
    <t>Legal 
reserve</t>
  </si>
  <si>
    <t>reserve</t>
  </si>
  <si>
    <t>Available-for-sale
investments</t>
  </si>
  <si>
    <t>Total 
equity</t>
  </si>
  <si>
    <t>Legal</t>
  </si>
  <si>
    <t>Total</t>
  </si>
  <si>
    <t>equity</t>
  </si>
  <si>
    <t xml:space="preserve">    (used in) operating activities</t>
  </si>
  <si>
    <t xml:space="preserve">       Reversal of loss on impairment of assets</t>
  </si>
  <si>
    <t xml:space="preserve">       Loss on disposal of assets</t>
  </si>
  <si>
    <t xml:space="preserve">       Share of profit from investments in associates</t>
  </si>
  <si>
    <t xml:space="preserve">       Profit attributable to previous shareholders</t>
  </si>
  <si>
    <t xml:space="preserve">         before business combination under common control</t>
  </si>
  <si>
    <t xml:space="preserve">       Unrealized (gain) loss on exchange rates</t>
  </si>
  <si>
    <t xml:space="preserve">       Bad debt</t>
  </si>
  <si>
    <t xml:space="preserve">       Loss on disposal of obsolete inventories</t>
  </si>
  <si>
    <t xml:space="preserve">       Write-off of other assets</t>
  </si>
  <si>
    <t xml:space="preserve">       Dividends income</t>
  </si>
  <si>
    <t xml:space="preserve">       Interest income</t>
  </si>
  <si>
    <t xml:space="preserve">       Finance costs</t>
  </si>
  <si>
    <t xml:space="preserve">     Payment of property, plant and equipment and </t>
  </si>
  <si>
    <t xml:space="preserve">       investment properties</t>
  </si>
  <si>
    <t xml:space="preserve">     Payment of intangible assets</t>
  </si>
  <si>
    <t xml:space="preserve">     Payment of investments in subsidiaries</t>
  </si>
  <si>
    <t xml:space="preserve">     Payment of other long-term investments</t>
  </si>
  <si>
    <t xml:space="preserve">     Payment of long-term lending loans </t>
  </si>
  <si>
    <t xml:space="preserve">     Proceeds from (payment of) short-term lending loans </t>
  </si>
  <si>
    <t xml:space="preserve">     Proceeds from long-term lending loans </t>
  </si>
  <si>
    <t xml:space="preserve">     Proceeds from disposals of property, plant and equipment</t>
  </si>
  <si>
    <t xml:space="preserve">       and investment properties</t>
  </si>
  <si>
    <t xml:space="preserve">     Proceeds from cancellation of leasehold in gas stations</t>
  </si>
  <si>
    <t xml:space="preserve">     Decrease (increase) in short-term investments</t>
  </si>
  <si>
    <t xml:space="preserve">     Interest received</t>
  </si>
  <si>
    <t xml:space="preserve">     Dividends received</t>
  </si>
  <si>
    <t xml:space="preserve">     Proceeds from payment and  increase in share capital</t>
  </si>
  <si>
    <t xml:space="preserve">        and short-term loans </t>
  </si>
  <si>
    <t xml:space="preserve">     Proceeds from (repayment of) bank overdrafts </t>
  </si>
  <si>
    <t xml:space="preserve">     Proceeds from long-term borrowing loans</t>
  </si>
  <si>
    <t xml:space="preserve">     Repayment of long-term loans</t>
  </si>
  <si>
    <t xml:space="preserve">     Repayment of finance lease instalments</t>
  </si>
  <si>
    <t xml:space="preserve">     Finance costs paid</t>
  </si>
  <si>
    <t xml:space="preserve">     Dividend paid</t>
  </si>
  <si>
    <t xml:space="preserve">         business combination under common control</t>
  </si>
  <si>
    <t>Non cash items</t>
  </si>
  <si>
    <t xml:space="preserve">                 (Jiraphon Kawswat)</t>
  </si>
  <si>
    <t xml:space="preserve">   in subsequent periods</t>
  </si>
  <si>
    <t xml:space="preserve">   Accounts payable from purchases of property, </t>
  </si>
  <si>
    <t xml:space="preserve">      plant and equipment</t>
  </si>
  <si>
    <t xml:space="preserve">   Deficit on business combination </t>
  </si>
  <si>
    <t xml:space="preserve">     under common control</t>
  </si>
  <si>
    <t>Unit : Baht</t>
  </si>
  <si>
    <t xml:space="preserve">    Owners of the parent</t>
  </si>
  <si>
    <t xml:space="preserve">    Previous shareholders before business combination</t>
  </si>
  <si>
    <t xml:space="preserve">         Currency translation differences</t>
  </si>
  <si>
    <t xml:space="preserve">             available-for-sale investments </t>
  </si>
  <si>
    <t xml:space="preserve">            defined benefits plans</t>
  </si>
  <si>
    <t xml:space="preserve">        Income taxes related to remeasurements of </t>
  </si>
  <si>
    <t xml:space="preserve">           under common control </t>
  </si>
  <si>
    <t xml:space="preserve">           Trade acccounts receivable </t>
  </si>
  <si>
    <t xml:space="preserve">           Other acccounts receivable </t>
  </si>
  <si>
    <t xml:space="preserve">           Inventories  </t>
  </si>
  <si>
    <t xml:space="preserve">           Materials and supplies</t>
  </si>
  <si>
    <t xml:space="preserve">           Other current assets</t>
  </si>
  <si>
    <t xml:space="preserve">           Other non-current assets</t>
  </si>
  <si>
    <t xml:space="preserve">          Trade acccounts payable</t>
  </si>
  <si>
    <t xml:space="preserve">          Other acccounts payable</t>
  </si>
  <si>
    <t xml:space="preserve">          Other current liabilities</t>
  </si>
  <si>
    <t xml:space="preserve">          Deposits on LPG cylinders</t>
  </si>
  <si>
    <t xml:space="preserve">          Other non-current liabilities</t>
  </si>
  <si>
    <t xml:space="preserve">                        Acting President and Chief Executive Officer</t>
  </si>
  <si>
    <r>
      <t xml:space="preserve">                </t>
    </r>
    <r>
      <rPr>
        <i/>
        <sz val="14"/>
        <color theme="0"/>
        <rFont val="Times New Roman"/>
        <family val="1"/>
      </rPr>
      <t xml:space="preserve"> (</t>
    </r>
    <r>
      <rPr>
        <i/>
        <sz val="14"/>
        <rFont val="Times New Roman"/>
        <family val="1"/>
      </rPr>
      <t>Jiraphon Kawswat</t>
    </r>
    <r>
      <rPr>
        <i/>
        <sz val="14"/>
        <color theme="0"/>
        <rFont val="Times New Roman"/>
        <family val="1"/>
      </rPr>
      <t>)</t>
    </r>
  </si>
  <si>
    <t xml:space="preserve">                                  (Signed)</t>
  </si>
  <si>
    <t xml:space="preserve">       under common control </t>
  </si>
  <si>
    <t xml:space="preserve">         Income taxes related to remeasuring </t>
  </si>
  <si>
    <t xml:space="preserve">        Owners of the parent</t>
  </si>
  <si>
    <t xml:space="preserve">        Previous shareholders before business combination</t>
  </si>
  <si>
    <t>Share of loss from investments in joint ventures</t>
  </si>
  <si>
    <t xml:space="preserve">       Share of loss from investments in joint ventures</t>
  </si>
  <si>
    <t xml:space="preserve">    Basic earnings per share</t>
  </si>
  <si>
    <t>FOR THE YEAR ENDED DECEMBER 31, 2019</t>
  </si>
  <si>
    <t>December 31, 2019</t>
  </si>
  <si>
    <t>AS AT DECEMBER 31, 2019</t>
  </si>
  <si>
    <t>Balance as at January 1, 2019</t>
  </si>
  <si>
    <t>Balance as at December 31, 2019</t>
  </si>
  <si>
    <t>Short-term provision for decommissioning costs</t>
  </si>
  <si>
    <t>13.4,13.6</t>
  </si>
  <si>
    <t>Investment in joint ventures</t>
  </si>
  <si>
    <t xml:space="preserve">      9,000 million ordinary shares of Baht 10 each</t>
  </si>
  <si>
    <t>Income tax</t>
  </si>
  <si>
    <t xml:space="preserve">         Loss on remeasuring available-for-sale investments</t>
  </si>
  <si>
    <t xml:space="preserve">        Gain on remeasurements of defined benefits plans</t>
  </si>
  <si>
    <t xml:space="preserve">       Loss on impairment of investments</t>
  </si>
  <si>
    <t xml:space="preserve">       Provision for employee benefits </t>
  </si>
  <si>
    <t xml:space="preserve">          of inventories</t>
  </si>
  <si>
    <t xml:space="preserve">  operating assets and liabilities</t>
  </si>
  <si>
    <t>Profit from operating activities before changes in</t>
  </si>
  <si>
    <t>Income tax paid</t>
  </si>
  <si>
    <t xml:space="preserve">     Payment of investments in joint ventures</t>
  </si>
  <si>
    <t>Note</t>
  </si>
  <si>
    <t xml:space="preserve">     Cash received for previous shareholders before  </t>
  </si>
  <si>
    <t xml:space="preserve">      plant and equipment and investment properties</t>
  </si>
  <si>
    <t xml:space="preserve">   Accounts payable from purchases of intangible assets</t>
  </si>
  <si>
    <t xml:space="preserve">Adjustment of profit to net cash provided by </t>
  </si>
  <si>
    <t xml:space="preserve">       (Reversal of) allowance of doubtful accounts</t>
  </si>
  <si>
    <t xml:space="preserve">       (Reversal of) allowance for loss on decline in value  </t>
  </si>
  <si>
    <t xml:space="preserve">       Others</t>
  </si>
  <si>
    <t>STATMENT OF FINANCIAL POSITION</t>
  </si>
  <si>
    <t>STATEMENT OF INCOME</t>
  </si>
  <si>
    <t>STATEMENT OF COMPREHENSIVE INCOME</t>
  </si>
  <si>
    <t>Dividends paid of subsidiaries</t>
  </si>
  <si>
    <t>STATEMENT OF CHANGES IN EQUITY</t>
  </si>
  <si>
    <t>STATEMENT OF CASH FLOWS</t>
  </si>
  <si>
    <t xml:space="preserve">       Income tax</t>
  </si>
  <si>
    <t xml:space="preserve">   Transfer Supplies to property, </t>
  </si>
  <si>
    <t>Short-term lending loans</t>
  </si>
  <si>
    <t xml:space="preserve">Items that will not be reclassified to profit or loss </t>
  </si>
  <si>
    <t xml:space="preserve">Items that will be reclassified to profit or loss </t>
  </si>
  <si>
    <t xml:space="preserve">        Share other comprehensive losses of associates</t>
  </si>
  <si>
    <t>Balance as at January 1, 2018 - as restated</t>
  </si>
  <si>
    <t>Balance as at December 31, 2018 - as restated</t>
  </si>
  <si>
    <t xml:space="preserve">       Depreciation and amortization </t>
  </si>
  <si>
    <t xml:space="preserve">     Refund of long-term advance payments </t>
  </si>
  <si>
    <t xml:space="preserve">     Payment of advance payments business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</si>
</sst>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#_);\(#,###\);\-______\ "/>
    <numFmt numFmtId="191" formatCode="#,##0.0;\-#,##0.0"/>
    <numFmt numFmtId="192" formatCode="#,##0;[Red]\(#,##0\)"/>
    <numFmt numFmtId="193" formatCode="#,##0;\(#,##0\)"/>
    <numFmt numFmtId="194" formatCode="_-* #,##0_-;\-* #,##0_-;_-* &quot;-&quot;??_-;_-@_-"/>
    <numFmt numFmtId="195" formatCode="#,##0.0_);\(#,##0.0\)"/>
  </numFmts>
  <fonts count="3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color theme="1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u/>
      <sz val="14"/>
      <color theme="1"/>
      <name val="Times New Roman"/>
      <family val="1"/>
    </font>
    <font>
      <sz val="14"/>
      <color theme="1"/>
      <name val="Angsana New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u/>
      <sz val="14"/>
      <name val="Times New Roman"/>
      <family val="1"/>
    </font>
    <font>
      <i/>
      <sz val="14"/>
      <name val="Angsana New"/>
      <family val="1"/>
    </font>
    <font>
      <i/>
      <sz val="14"/>
      <name val="Times New Roman"/>
      <family val="1"/>
      <charset val="222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Angsana New"/>
      <family val="1"/>
    </font>
    <font>
      <sz val="14"/>
      <name val="Times New Roman"/>
      <family val="1"/>
      <charset val="222"/>
    </font>
    <font>
      <sz val="14"/>
      <color rgb="FFFF0000"/>
      <name val="Angsana New"/>
      <family val="1"/>
    </font>
    <font>
      <i/>
      <sz val="14"/>
      <name val="Times New Roman"/>
      <family val="1"/>
    </font>
    <font>
      <b/>
      <u/>
      <sz val="14"/>
      <color theme="0"/>
      <name val="Angsana New"/>
      <family val="1"/>
    </font>
    <font>
      <i/>
      <sz val="14"/>
      <color theme="1"/>
      <name val="Times New Roman"/>
      <family val="1"/>
    </font>
    <font>
      <i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545454"/>
      <name val="Times New Roman"/>
      <family val="1"/>
    </font>
    <font>
      <b/>
      <sz val="14"/>
      <color theme="0"/>
      <name val="Times New Roman"/>
      <family val="1"/>
    </font>
    <font>
      <sz val="14"/>
      <color theme="0"/>
      <name val="Times New Roman"/>
      <family val="1"/>
    </font>
    <font>
      <i/>
      <sz val="14"/>
      <color theme="0"/>
      <name val="Times New Roman"/>
      <family val="1"/>
    </font>
    <font>
      <sz val="12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2" fillId="0" borderId="0" applyFill="0"/>
    <xf numFmtId="188" fontId="1" fillId="0" borderId="0" applyFont="0" applyFill="0" applyBorder="0" applyAlignment="0" applyProtection="0"/>
  </cellStyleXfs>
  <cellXfs count="328">
    <xf numFmtId="0" fontId="0" fillId="0" borderId="0" xfId="0"/>
    <xf numFmtId="0" fontId="6" fillId="0" borderId="0" xfId="0" applyFont="1" applyFill="1" applyAlignment="1">
      <alignment horizontal="center"/>
    </xf>
    <xf numFmtId="37" fontId="7" fillId="0" borderId="0" xfId="2" applyNumberFormat="1" applyFont="1" applyFill="1" applyAlignment="1">
      <alignment vertical="top"/>
    </xf>
    <xf numFmtId="43" fontId="7" fillId="0" borderId="0" xfId="1" applyFont="1" applyFill="1" applyAlignment="1">
      <alignment vertical="top"/>
    </xf>
    <xf numFmtId="37" fontId="7" fillId="0" borderId="0" xfId="2" applyNumberFormat="1" applyFont="1" applyFill="1" applyAlignment="1">
      <alignment horizontal="centerContinuous" vertical="top"/>
    </xf>
    <xf numFmtId="49" fontId="8" fillId="0" borderId="0" xfId="2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horizontal="right"/>
    </xf>
    <xf numFmtId="37" fontId="8" fillId="0" borderId="0" xfId="2" applyNumberFormat="1" applyFont="1" applyFill="1" applyAlignment="1">
      <alignment vertical="top"/>
    </xf>
    <xf numFmtId="37" fontId="8" fillId="0" borderId="0" xfId="2" applyNumberFormat="1" applyFont="1" applyFill="1" applyBorder="1" applyAlignment="1">
      <alignment vertical="top"/>
    </xf>
    <xf numFmtId="43" fontId="8" fillId="0" borderId="0" xfId="1" applyFont="1" applyFill="1" applyAlignment="1">
      <alignment vertical="top"/>
    </xf>
    <xf numFmtId="0" fontId="6" fillId="0" borderId="1" xfId="0" applyFont="1" applyFill="1" applyBorder="1" applyAlignment="1">
      <alignment horizontal="center"/>
    </xf>
    <xf numFmtId="37" fontId="9" fillId="0" borderId="0" xfId="2" applyNumberFormat="1" applyFont="1" applyFill="1" applyAlignment="1">
      <alignment horizontal="right" vertical="top"/>
    </xf>
    <xf numFmtId="15" fontId="6" fillId="0" borderId="2" xfId="0" quotePrefix="1" applyNumberFormat="1" applyFont="1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right" vertical="top"/>
    </xf>
    <xf numFmtId="37" fontId="10" fillId="0" borderId="0" xfId="2" applyNumberFormat="1" applyFont="1" applyFill="1" applyAlignment="1">
      <alignment horizontal="center" vertical="top"/>
    </xf>
    <xf numFmtId="37" fontId="10" fillId="0" borderId="0" xfId="2" applyNumberFormat="1" applyFont="1" applyFill="1" applyAlignment="1">
      <alignment horizontal="right" vertical="top"/>
    </xf>
    <xf numFmtId="37" fontId="8" fillId="0" borderId="0" xfId="2" applyNumberFormat="1" applyFont="1" applyFill="1" applyAlignment="1">
      <alignment horizontal="right" vertical="top"/>
    </xf>
    <xf numFmtId="0" fontId="8" fillId="0" borderId="0" xfId="2" quotePrefix="1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10" fillId="0" borderId="0" xfId="2" applyNumberFormat="1" applyFont="1" applyFill="1" applyBorder="1" applyAlignment="1">
      <alignment horizontal="center" vertical="top"/>
    </xf>
    <xf numFmtId="0" fontId="12" fillId="0" borderId="0" xfId="2" applyFont="1" applyFill="1" applyAlignment="1">
      <alignment vertical="top"/>
    </xf>
    <xf numFmtId="0" fontId="6" fillId="0" borderId="0" xfId="0" applyFont="1" applyFill="1"/>
    <xf numFmtId="189" fontId="10" fillId="0" borderId="0" xfId="2" applyNumberFormat="1" applyFont="1" applyFill="1" applyBorder="1" applyAlignment="1">
      <alignment horizontal="center" vertical="top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190" fontId="13" fillId="0" borderId="0" xfId="0" applyNumberFormat="1" applyFont="1" applyFill="1"/>
    <xf numFmtId="190" fontId="13" fillId="0" borderId="0" xfId="0" applyNumberFormat="1" applyFont="1" applyFill="1" applyBorder="1"/>
    <xf numFmtId="187" fontId="12" fillId="0" borderId="0" xfId="2" applyNumberFormat="1" applyFont="1" applyFill="1" applyAlignment="1">
      <alignment vertical="top"/>
    </xf>
    <xf numFmtId="190" fontId="6" fillId="0" borderId="2" xfId="0" applyNumberFormat="1" applyFont="1" applyFill="1" applyBorder="1"/>
    <xf numFmtId="190" fontId="6" fillId="0" borderId="0" xfId="0" applyNumberFormat="1" applyFont="1" applyFill="1" applyBorder="1"/>
    <xf numFmtId="187" fontId="14" fillId="0" borderId="0" xfId="2" applyNumberFormat="1" applyFont="1" applyFill="1" applyAlignment="1">
      <alignment horizontal="right" vertical="top"/>
    </xf>
    <xf numFmtId="37" fontId="15" fillId="0" borderId="0" xfId="2" applyNumberFormat="1" applyFont="1" applyFill="1" applyAlignment="1">
      <alignment horizontal="right" vertical="top"/>
    </xf>
    <xf numFmtId="187" fontId="15" fillId="0" borderId="0" xfId="2" applyNumberFormat="1" applyFont="1" applyFill="1" applyBorder="1" applyAlignment="1">
      <alignment horizontal="right" vertical="top"/>
    </xf>
    <xf numFmtId="187" fontId="14" fillId="0" borderId="0" xfId="2" applyNumberFormat="1" applyFont="1" applyFill="1" applyBorder="1" applyAlignment="1">
      <alignment horizontal="right" vertical="top"/>
    </xf>
    <xf numFmtId="0" fontId="13" fillId="0" borderId="0" xfId="0" applyFont="1" applyFill="1" applyAlignment="1"/>
    <xf numFmtId="37" fontId="10" fillId="0" borderId="0" xfId="2" applyNumberFormat="1" applyFont="1" applyFill="1" applyAlignment="1">
      <alignment horizontal="right"/>
    </xf>
    <xf numFmtId="37" fontId="7" fillId="0" borderId="0" xfId="2" applyNumberFormat="1" applyFont="1" applyFill="1" applyAlignment="1">
      <alignment horizontal="center" vertical="top"/>
    </xf>
    <xf numFmtId="37" fontId="16" fillId="0" borderId="0" xfId="2" applyNumberFormat="1" applyFont="1" applyFill="1" applyAlignment="1">
      <alignment horizontal="center" vertical="top"/>
    </xf>
    <xf numFmtId="187" fontId="7" fillId="0" borderId="0" xfId="2" applyNumberFormat="1" applyFont="1" applyFill="1" applyBorder="1" applyAlignment="1">
      <alignment horizontal="right" vertical="top"/>
    </xf>
    <xf numFmtId="187" fontId="10" fillId="0" borderId="0" xfId="2" applyNumberFormat="1" applyFont="1" applyFill="1" applyBorder="1" applyAlignment="1">
      <alignment horizontal="right" vertical="top"/>
    </xf>
    <xf numFmtId="0" fontId="7" fillId="0" borderId="0" xfId="2" applyFont="1" applyFill="1" applyAlignment="1">
      <alignment vertical="top"/>
    </xf>
    <xf numFmtId="37" fontId="7" fillId="0" borderId="0" xfId="2" quotePrefix="1" applyNumberFormat="1" applyFont="1" applyFill="1" applyAlignment="1">
      <alignment horizontal="center" vertical="top"/>
    </xf>
    <xf numFmtId="187" fontId="10" fillId="0" borderId="0" xfId="2" applyNumberFormat="1" applyFont="1" applyFill="1" applyBorder="1" applyAlignment="1">
      <alignment horizontal="center" vertical="top"/>
    </xf>
    <xf numFmtId="0" fontId="12" fillId="0" borderId="0" xfId="2" applyFont="1" applyFill="1" applyBorder="1" applyAlignment="1">
      <alignment vertical="top"/>
    </xf>
    <xf numFmtId="37" fontId="7" fillId="0" borderId="0" xfId="2" applyNumberFormat="1" applyFont="1" applyFill="1" applyBorder="1" applyAlignment="1">
      <alignment vertical="top"/>
    </xf>
    <xf numFmtId="0" fontId="7" fillId="0" borderId="0" xfId="2" applyFont="1" applyFill="1" applyBorder="1" applyAlignment="1">
      <alignment vertical="top"/>
    </xf>
    <xf numFmtId="37" fontId="14" fillId="0" borderId="0" xfId="2" applyNumberFormat="1" applyFont="1" applyFill="1" applyAlignment="1">
      <alignment vertical="top"/>
    </xf>
    <xf numFmtId="37" fontId="14" fillId="0" borderId="0" xfId="2" applyNumberFormat="1" applyFont="1" applyFill="1" applyAlignment="1">
      <alignment horizontal="centerContinuous" vertical="top"/>
    </xf>
    <xf numFmtId="49" fontId="18" fillId="0" borderId="0" xfId="2" applyNumberFormat="1" applyFont="1" applyFill="1" applyBorder="1" applyAlignment="1">
      <alignment horizontal="center" vertical="top"/>
    </xf>
    <xf numFmtId="37" fontId="18" fillId="0" borderId="0" xfId="2" applyNumberFormat="1" applyFont="1" applyFill="1" applyAlignment="1">
      <alignment vertical="top"/>
    </xf>
    <xf numFmtId="37" fontId="18" fillId="0" borderId="0" xfId="2" applyNumberFormat="1" applyFont="1" applyFill="1" applyBorder="1" applyAlignment="1">
      <alignment vertical="top"/>
    </xf>
    <xf numFmtId="37" fontId="19" fillId="0" borderId="0" xfId="2" applyNumberFormat="1" applyFont="1" applyFill="1" applyAlignment="1">
      <alignment horizontal="right" vertical="top"/>
    </xf>
    <xf numFmtId="0" fontId="18" fillId="0" borderId="0" xfId="2" applyNumberFormat="1" applyFont="1" applyFill="1" applyBorder="1" applyAlignment="1">
      <alignment horizontal="center" vertical="top"/>
    </xf>
    <xf numFmtId="0" fontId="18" fillId="0" borderId="0" xfId="2" applyNumberFormat="1" applyFont="1" applyFill="1" applyBorder="1" applyAlignment="1">
      <alignment horizontal="right" vertical="top"/>
    </xf>
    <xf numFmtId="37" fontId="15" fillId="0" borderId="0" xfId="2" applyNumberFormat="1" applyFont="1" applyFill="1" applyAlignment="1">
      <alignment horizontal="center" vertical="top"/>
    </xf>
    <xf numFmtId="37" fontId="18" fillId="0" borderId="0" xfId="2" applyNumberFormat="1" applyFont="1" applyFill="1" applyAlignment="1">
      <alignment horizontal="right" vertical="top"/>
    </xf>
    <xf numFmtId="0" fontId="18" fillId="0" borderId="0" xfId="2" quotePrefix="1" applyNumberFormat="1" applyFont="1" applyFill="1" applyBorder="1" applyAlignment="1">
      <alignment horizontal="center" vertical="top"/>
    </xf>
    <xf numFmtId="37" fontId="14" fillId="0" borderId="0" xfId="2" applyNumberFormat="1" applyFont="1" applyFill="1" applyAlignment="1">
      <alignment horizontal="center" vertical="top"/>
    </xf>
    <xf numFmtId="0" fontId="15" fillId="0" borderId="0" xfId="2" applyNumberFormat="1" applyFont="1" applyFill="1" applyBorder="1" applyAlignment="1">
      <alignment horizontal="center" vertical="top"/>
    </xf>
    <xf numFmtId="0" fontId="13" fillId="0" borderId="0" xfId="2" applyFont="1" applyFill="1" applyAlignment="1">
      <alignment vertical="top"/>
    </xf>
    <xf numFmtId="187" fontId="7" fillId="0" borderId="0" xfId="2" applyNumberFormat="1" applyFont="1" applyFill="1" applyAlignment="1">
      <alignment horizontal="right" vertical="top"/>
    </xf>
    <xf numFmtId="188" fontId="7" fillId="0" borderId="0" xfId="3" applyFont="1" applyFill="1" applyAlignment="1">
      <alignment horizontal="center" vertical="top"/>
    </xf>
    <xf numFmtId="191" fontId="14" fillId="0" borderId="0" xfId="2" applyNumberFormat="1" applyFont="1" applyFill="1" applyAlignment="1">
      <alignment horizontal="center" vertical="top"/>
    </xf>
    <xf numFmtId="190" fontId="14" fillId="0" borderId="0" xfId="0" applyNumberFormat="1" applyFont="1" applyFill="1"/>
    <xf numFmtId="190" fontId="14" fillId="0" borderId="0" xfId="0" applyNumberFormat="1" applyFont="1" applyFill="1" applyBorder="1"/>
    <xf numFmtId="0" fontId="14" fillId="0" borderId="0" xfId="0" applyFont="1" applyFill="1"/>
    <xf numFmtId="190" fontId="6" fillId="0" borderId="2" xfId="0" applyNumberFormat="1" applyFont="1" applyFill="1" applyBorder="1" applyAlignment="1"/>
    <xf numFmtId="190" fontId="6" fillId="0" borderId="0" xfId="0" applyNumberFormat="1" applyFont="1" applyFill="1"/>
    <xf numFmtId="37" fontId="15" fillId="0" borderId="0" xfId="2" applyNumberFormat="1" applyFont="1" applyFill="1" applyAlignment="1">
      <alignment horizontal="right"/>
    </xf>
    <xf numFmtId="190" fontId="13" fillId="0" borderId="0" xfId="0" applyNumberFormat="1" applyFont="1" applyFill="1" applyBorder="1" applyAlignment="1"/>
    <xf numFmtId="190" fontId="13" fillId="0" borderId="0" xfId="0" applyNumberFormat="1" applyFont="1" applyFill="1" applyAlignment="1"/>
    <xf numFmtId="0" fontId="14" fillId="0" borderId="0" xfId="0" applyFont="1" applyFill="1" applyAlignment="1"/>
    <xf numFmtId="187" fontId="7" fillId="0" borderId="0" xfId="1" applyNumberFormat="1" applyFont="1" applyFill="1"/>
    <xf numFmtId="0" fontId="14" fillId="0" borderId="0" xfId="2" applyFont="1" applyFill="1" applyAlignment="1">
      <alignment vertical="top"/>
    </xf>
    <xf numFmtId="37" fontId="19" fillId="0" borderId="0" xfId="2" applyNumberFormat="1" applyFont="1" applyFill="1" applyAlignment="1">
      <alignment horizontal="center"/>
    </xf>
    <xf numFmtId="190" fontId="13" fillId="0" borderId="1" xfId="0" applyNumberFormat="1" applyFont="1" applyFill="1" applyBorder="1"/>
    <xf numFmtId="37" fontId="14" fillId="0" borderId="0" xfId="2" quotePrefix="1" applyNumberFormat="1" applyFont="1" applyFill="1" applyAlignment="1">
      <alignment horizontal="left"/>
    </xf>
    <xf numFmtId="0" fontId="14" fillId="0" borderId="0" xfId="2" applyFont="1" applyFill="1" applyAlignment="1"/>
    <xf numFmtId="190" fontId="6" fillId="0" borderId="4" xfId="0" applyNumberFormat="1" applyFont="1" applyFill="1" applyBorder="1" applyAlignment="1"/>
    <xf numFmtId="190" fontId="6" fillId="0" borderId="0" xfId="0" applyNumberFormat="1" applyFont="1" applyFill="1" applyBorder="1" applyAlignment="1"/>
    <xf numFmtId="0" fontId="17" fillId="0" borderId="0" xfId="0" applyFont="1" applyFill="1" applyAlignment="1"/>
    <xf numFmtId="37" fontId="16" fillId="0" borderId="0" xfId="2" quotePrefix="1" applyNumberFormat="1" applyFont="1" applyFill="1" applyAlignment="1">
      <alignment horizontal="center" vertical="top"/>
    </xf>
    <xf numFmtId="192" fontId="21" fillId="0" borderId="0" xfId="0" applyNumberFormat="1" applyFont="1" applyFill="1" applyAlignment="1">
      <alignment horizontal="center"/>
    </xf>
    <xf numFmtId="0" fontId="7" fillId="0" borderId="0" xfId="2" applyNumberFormat="1" applyFont="1" applyFill="1" applyBorder="1" applyAlignment="1">
      <alignment horizontal="center" vertical="top"/>
    </xf>
    <xf numFmtId="0" fontId="14" fillId="0" borderId="0" xfId="2" applyNumberFormat="1" applyFont="1" applyFill="1" applyBorder="1" applyAlignment="1">
      <alignment horizontal="center"/>
    </xf>
    <xf numFmtId="192" fontId="21" fillId="0" borderId="0" xfId="0" applyNumberFormat="1" applyFont="1" applyFill="1" applyAlignment="1"/>
    <xf numFmtId="37" fontId="14" fillId="0" borderId="0" xfId="2" applyNumberFormat="1" applyFont="1" applyFill="1" applyAlignment="1">
      <alignment horizontal="left"/>
    </xf>
    <xf numFmtId="37" fontId="14" fillId="0" borderId="0" xfId="2" applyNumberFormat="1" applyFont="1" applyFill="1" applyAlignment="1">
      <alignment horizontal="center"/>
    </xf>
    <xf numFmtId="0" fontId="14" fillId="0" borderId="0" xfId="2" applyNumberFormat="1" applyFont="1" applyFill="1" applyBorder="1" applyAlignment="1">
      <alignment horizontal="left"/>
    </xf>
    <xf numFmtId="37" fontId="7" fillId="0" borderId="0" xfId="2" applyNumberFormat="1" applyFont="1" applyFill="1" applyAlignment="1">
      <alignment horizontal="right" vertical="top"/>
    </xf>
    <xf numFmtId="188" fontId="7" fillId="0" borderId="0" xfId="3" applyFont="1" applyFill="1" applyAlignment="1">
      <alignment vertical="top"/>
    </xf>
    <xf numFmtId="37" fontId="10" fillId="0" borderId="0" xfId="2" applyNumberFormat="1" applyFont="1" applyFill="1" applyAlignment="1">
      <alignment vertical="top"/>
    </xf>
    <xf numFmtId="187" fontId="7" fillId="0" borderId="0" xfId="2" applyNumberFormat="1" applyFont="1" applyFill="1" applyAlignment="1">
      <alignment horizontal="center" vertical="top"/>
    </xf>
    <xf numFmtId="37" fontId="7" fillId="0" borderId="0" xfId="2" applyNumberFormat="1" applyFont="1" applyFill="1" applyBorder="1" applyAlignment="1">
      <alignment horizontal="center" vertical="top"/>
    </xf>
    <xf numFmtId="188" fontId="8" fillId="0" borderId="0" xfId="3" applyFont="1" applyFill="1" applyAlignment="1">
      <alignment vertical="top"/>
    </xf>
    <xf numFmtId="37" fontId="10" fillId="0" borderId="0" xfId="2" applyNumberFormat="1" applyFont="1" applyFill="1" applyBorder="1" applyAlignment="1">
      <alignment horizontal="center" vertical="top"/>
    </xf>
    <xf numFmtId="0" fontId="10" fillId="0" borderId="0" xfId="2" quotePrefix="1" applyNumberFormat="1" applyFont="1" applyFill="1" applyBorder="1" applyAlignment="1">
      <alignment horizontal="center" vertical="top"/>
    </xf>
    <xf numFmtId="0" fontId="7" fillId="0" borderId="0" xfId="2" applyNumberFormat="1" applyFont="1" applyFill="1" applyBorder="1" applyAlignment="1">
      <alignment horizontal="right" vertical="top"/>
    </xf>
    <xf numFmtId="188" fontId="7" fillId="0" borderId="0" xfId="3" applyFont="1" applyFill="1" applyBorder="1" applyAlignment="1">
      <alignment horizontal="center" vertical="top"/>
    </xf>
    <xf numFmtId="49" fontId="20" fillId="0" borderId="0" xfId="2" applyNumberFormat="1" applyFont="1" applyFill="1" applyAlignment="1">
      <alignment vertical="top"/>
    </xf>
    <xf numFmtId="0" fontId="10" fillId="0" borderId="0" xfId="2" applyNumberFormat="1" applyFont="1" applyFill="1" applyBorder="1" applyAlignment="1">
      <alignment horizontal="right" vertical="top"/>
    </xf>
    <xf numFmtId="188" fontId="10" fillId="0" borderId="0" xfId="3" applyFont="1" applyFill="1" applyBorder="1" applyAlignment="1">
      <alignment horizontal="center" vertical="top"/>
    </xf>
    <xf numFmtId="0" fontId="14" fillId="0" borderId="0" xfId="2" applyNumberFormat="1" applyFont="1" applyFill="1" applyAlignment="1">
      <alignment horizontal="left"/>
    </xf>
    <xf numFmtId="37" fontId="14" fillId="0" borderId="0" xfId="2" applyNumberFormat="1" applyFont="1" applyFill="1" applyAlignment="1"/>
    <xf numFmtId="194" fontId="14" fillId="0" borderId="0" xfId="1" applyNumberFormat="1" applyFont="1" applyFill="1" applyAlignment="1"/>
    <xf numFmtId="187" fontId="14" fillId="0" borderId="0" xfId="2" applyNumberFormat="1" applyFont="1" applyFill="1" applyAlignment="1">
      <alignment horizontal="right"/>
    </xf>
    <xf numFmtId="187" fontId="14" fillId="0" borderId="0" xfId="2" applyNumberFormat="1" applyFont="1" applyFill="1" applyBorder="1" applyAlignment="1">
      <alignment horizontal="right"/>
    </xf>
    <xf numFmtId="37" fontId="8" fillId="0" borderId="0" xfId="2" applyNumberFormat="1" applyFont="1" applyFill="1" applyAlignment="1">
      <alignment horizontal="left" vertical="top"/>
    </xf>
    <xf numFmtId="189" fontId="14" fillId="0" borderId="0" xfId="3" applyNumberFormat="1" applyFont="1" applyFill="1" applyAlignment="1">
      <alignment horizontal="right"/>
    </xf>
    <xf numFmtId="190" fontId="14" fillId="0" borderId="0" xfId="0" applyNumberFormat="1" applyFont="1" applyFill="1" applyAlignment="1" applyProtection="1"/>
    <xf numFmtId="37" fontId="18" fillId="0" borderId="0" xfId="2" applyNumberFormat="1" applyFont="1" applyFill="1" applyAlignment="1">
      <alignment horizontal="left"/>
    </xf>
    <xf numFmtId="187" fontId="18" fillId="0" borderId="3" xfId="2" applyNumberFormat="1" applyFont="1" applyFill="1" applyBorder="1" applyAlignment="1">
      <alignment horizontal="right"/>
    </xf>
    <xf numFmtId="187" fontId="18" fillId="0" borderId="0" xfId="2" applyNumberFormat="1" applyFont="1" applyFill="1" applyBorder="1" applyAlignment="1">
      <alignment horizontal="right"/>
    </xf>
    <xf numFmtId="189" fontId="14" fillId="0" borderId="0" xfId="3" applyNumberFormat="1" applyFont="1" applyFill="1" applyAlignment="1"/>
    <xf numFmtId="189" fontId="7" fillId="0" borderId="0" xfId="3" applyNumberFormat="1" applyFont="1" applyFill="1" applyAlignment="1">
      <alignment vertical="top"/>
    </xf>
    <xf numFmtId="188" fontId="14" fillId="0" borderId="0" xfId="3" applyFont="1" applyFill="1" applyAlignment="1">
      <alignment horizontal="center"/>
    </xf>
    <xf numFmtId="194" fontId="14" fillId="0" borderId="1" xfId="1" applyNumberFormat="1" applyFont="1" applyFill="1" applyBorder="1" applyAlignment="1">
      <alignment horizontal="right"/>
    </xf>
    <xf numFmtId="187" fontId="14" fillId="0" borderId="1" xfId="2" applyNumberFormat="1" applyFont="1" applyFill="1" applyBorder="1" applyAlignment="1">
      <alignment horizontal="right"/>
    </xf>
    <xf numFmtId="190" fontId="14" fillId="0" borderId="1" xfId="0" applyNumberFormat="1" applyFont="1" applyFill="1" applyBorder="1" applyAlignment="1" applyProtection="1"/>
    <xf numFmtId="189" fontId="18" fillId="0" borderId="0" xfId="3" applyNumberFormat="1" applyFont="1" applyFill="1" applyBorder="1" applyAlignment="1">
      <alignment horizontal="right"/>
    </xf>
    <xf numFmtId="187" fontId="18" fillId="0" borderId="0" xfId="2" applyNumberFormat="1" applyFont="1" applyFill="1" applyAlignment="1">
      <alignment horizontal="right"/>
    </xf>
    <xf numFmtId="189" fontId="14" fillId="0" borderId="1" xfId="3" applyNumberFormat="1" applyFont="1" applyFill="1" applyBorder="1" applyAlignment="1">
      <alignment horizontal="right"/>
    </xf>
    <xf numFmtId="0" fontId="18" fillId="0" borderId="0" xfId="2" applyNumberFormat="1" applyFont="1" applyFill="1" applyAlignment="1">
      <alignment horizontal="left"/>
    </xf>
    <xf numFmtId="37" fontId="18" fillId="0" borderId="0" xfId="2" applyNumberFormat="1" applyFont="1" applyFill="1" applyBorder="1" applyAlignment="1">
      <alignment horizontal="left"/>
    </xf>
    <xf numFmtId="37" fontId="23" fillId="0" borderId="0" xfId="2" applyNumberFormat="1" applyFont="1" applyFill="1" applyAlignment="1">
      <alignment horizontal="center"/>
    </xf>
    <xf numFmtId="195" fontId="14" fillId="0" borderId="0" xfId="2" applyNumberFormat="1" applyFont="1" applyFill="1" applyAlignment="1">
      <alignment horizontal="center"/>
    </xf>
    <xf numFmtId="187" fontId="18" fillId="0" borderId="4" xfId="2" applyNumberFormat="1" applyFont="1" applyFill="1" applyBorder="1" applyAlignment="1">
      <alignment horizontal="right"/>
    </xf>
    <xf numFmtId="49" fontId="6" fillId="0" borderId="0" xfId="2" applyNumberFormat="1" applyFont="1" applyFill="1" applyAlignment="1"/>
    <xf numFmtId="0" fontId="15" fillId="0" borderId="0" xfId="2" applyNumberFormat="1" applyFont="1" applyFill="1" applyBorder="1" applyAlignment="1">
      <alignment horizontal="center"/>
    </xf>
    <xf numFmtId="0" fontId="15" fillId="0" borderId="0" xfId="2" applyNumberFormat="1" applyFont="1" applyFill="1" applyBorder="1" applyAlignment="1">
      <alignment horizontal="right"/>
    </xf>
    <xf numFmtId="187" fontId="14" fillId="0" borderId="0" xfId="2" applyNumberFormat="1" applyFont="1" applyFill="1" applyBorder="1" applyAlignment="1">
      <alignment horizontal="center"/>
    </xf>
    <xf numFmtId="187" fontId="14" fillId="0" borderId="1" xfId="2" applyNumberFormat="1" applyFont="1" applyFill="1" applyBorder="1" applyAlignment="1">
      <alignment horizontal="center"/>
    </xf>
    <xf numFmtId="187" fontId="18" fillId="0" borderId="4" xfId="2" applyNumberFormat="1" applyFont="1" applyFill="1" applyBorder="1" applyAlignment="1">
      <alignment horizontal="center"/>
    </xf>
    <xf numFmtId="187" fontId="18" fillId="0" borderId="0" xfId="2" applyNumberFormat="1" applyFont="1" applyFill="1" applyAlignment="1">
      <alignment horizontal="center"/>
    </xf>
    <xf numFmtId="187" fontId="18" fillId="0" borderId="0" xfId="2" applyNumberFormat="1" applyFont="1" applyFill="1" applyBorder="1" applyAlignment="1">
      <alignment horizontal="center"/>
    </xf>
    <xf numFmtId="0" fontId="14" fillId="0" borderId="0" xfId="2" applyNumberFormat="1" applyFont="1" applyFill="1" applyAlignment="1"/>
    <xf numFmtId="187" fontId="14" fillId="0" borderId="0" xfId="2" applyNumberFormat="1" applyFont="1" applyFill="1" applyAlignment="1">
      <alignment horizontal="center"/>
    </xf>
    <xf numFmtId="37" fontId="18" fillId="0" borderId="0" xfId="2" applyNumberFormat="1" applyFont="1" applyFill="1" applyAlignment="1"/>
    <xf numFmtId="189" fontId="14" fillId="0" borderId="0" xfId="2" applyNumberFormat="1" applyFont="1" applyFill="1" applyAlignment="1">
      <alignment horizontal="center"/>
    </xf>
    <xf numFmtId="189" fontId="14" fillId="0" borderId="0" xfId="2" applyNumberFormat="1" applyFont="1" applyFill="1" applyBorder="1" applyAlignment="1">
      <alignment horizontal="center"/>
    </xf>
    <xf numFmtId="187" fontId="14" fillId="0" borderId="0" xfId="2" applyNumberFormat="1" applyFont="1" applyFill="1" applyAlignment="1"/>
    <xf numFmtId="37" fontId="14" fillId="0" borderId="0" xfId="2" applyNumberFormat="1" applyFont="1" applyFill="1" applyBorder="1" applyAlignment="1"/>
    <xf numFmtId="37" fontId="14" fillId="0" borderId="0" xfId="2" quotePrefix="1" applyNumberFormat="1" applyFont="1" applyFill="1" applyAlignment="1">
      <alignment horizontal="center"/>
    </xf>
    <xf numFmtId="188" fontId="7" fillId="0" borderId="0" xfId="2" applyNumberFormat="1" applyFont="1" applyFill="1" applyBorder="1" applyAlignment="1">
      <alignment horizontal="center" vertical="top"/>
    </xf>
    <xf numFmtId="188" fontId="14" fillId="0" borderId="0" xfId="2" applyNumberFormat="1" applyFont="1" applyFill="1" applyBorder="1" applyAlignment="1">
      <alignment horizontal="center"/>
    </xf>
    <xf numFmtId="37" fontId="7" fillId="0" borderId="0" xfId="2" quotePrefix="1" applyNumberFormat="1" applyFont="1" applyFill="1" applyAlignment="1">
      <alignment horizontal="left" vertical="top"/>
    </xf>
    <xf numFmtId="189" fontId="22" fillId="0" borderId="0" xfId="2" applyNumberFormat="1" applyFont="1" applyFill="1" applyBorder="1" applyAlignment="1">
      <alignment horizontal="center" vertical="top"/>
    </xf>
    <xf numFmtId="189" fontId="7" fillId="0" borderId="0" xfId="2" applyNumberFormat="1" applyFont="1" applyFill="1" applyBorder="1" applyAlignment="1">
      <alignment horizontal="center" vertical="top"/>
    </xf>
    <xf numFmtId="187" fontId="7" fillId="0" borderId="0" xfId="2" applyNumberFormat="1" applyFont="1" applyFill="1" applyBorder="1" applyAlignment="1">
      <alignment horizontal="center" vertical="top"/>
    </xf>
    <xf numFmtId="189" fontId="7" fillId="0" borderId="0" xfId="2" applyNumberFormat="1" applyFont="1" applyFill="1" applyAlignment="1">
      <alignment horizontal="center" vertical="top"/>
    </xf>
    <xf numFmtId="187" fontId="7" fillId="0" borderId="0" xfId="2" applyNumberFormat="1" applyFont="1" applyFill="1" applyAlignment="1">
      <alignment vertical="top"/>
    </xf>
    <xf numFmtId="37" fontId="24" fillId="0" borderId="0" xfId="2" applyNumberFormat="1" applyFont="1" applyFill="1" applyAlignment="1">
      <alignment horizontal="center" vertical="top"/>
    </xf>
    <xf numFmtId="49" fontId="13" fillId="0" borderId="0" xfId="2" applyNumberFormat="1" applyFont="1" applyFill="1" applyAlignment="1">
      <alignment horizontal="left"/>
    </xf>
    <xf numFmtId="189" fontId="14" fillId="0" borderId="0" xfId="3" applyNumberFormat="1" applyFont="1" applyFill="1" applyBorder="1" applyAlignment="1">
      <alignment horizontal="right"/>
    </xf>
    <xf numFmtId="189" fontId="14" fillId="0" borderId="0" xfId="2" applyNumberFormat="1" applyFont="1" applyFill="1" applyBorder="1" applyAlignment="1">
      <alignment horizontal="right"/>
    </xf>
    <xf numFmtId="49" fontId="13" fillId="0" borderId="0" xfId="2" applyNumberFormat="1" applyFont="1" applyFill="1" applyAlignment="1"/>
    <xf numFmtId="189" fontId="14" fillId="0" borderId="0" xfId="3" applyNumberFormat="1" applyFont="1" applyFill="1" applyBorder="1" applyAlignment="1">
      <alignment horizontal="center"/>
    </xf>
    <xf numFmtId="188" fontId="14" fillId="0" borderId="0" xfId="3" applyFont="1" applyFill="1" applyBorder="1" applyAlignment="1">
      <alignment horizontal="center"/>
    </xf>
    <xf numFmtId="187" fontId="14" fillId="0" borderId="2" xfId="2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187" fontId="18" fillId="0" borderId="5" xfId="2" applyNumberFormat="1" applyFont="1" applyFill="1" applyBorder="1" applyAlignment="1">
      <alignment horizontal="right"/>
    </xf>
    <xf numFmtId="0" fontId="6" fillId="0" borderId="0" xfId="0" applyFont="1" applyFill="1" applyAlignment="1"/>
    <xf numFmtId="0" fontId="7" fillId="0" borderId="0" xfId="2" applyNumberFormat="1" applyFont="1" applyFill="1" applyAlignment="1">
      <alignment vertical="top"/>
    </xf>
    <xf numFmtId="0" fontId="25" fillId="0" borderId="0" xfId="0" applyFont="1" applyFill="1"/>
    <xf numFmtId="188" fontId="7" fillId="0" borderId="0" xfId="2" applyNumberFormat="1" applyFont="1" applyFill="1" applyAlignment="1">
      <alignment horizontal="center" vertical="top"/>
    </xf>
    <xf numFmtId="189" fontId="14" fillId="0" borderId="0" xfId="2" applyNumberFormat="1" applyFont="1" applyFill="1" applyAlignment="1">
      <alignment vertical="top"/>
    </xf>
    <xf numFmtId="0" fontId="18" fillId="0" borderId="0" xfId="2" applyFont="1" applyFill="1" applyAlignment="1">
      <alignment horizontal="center"/>
    </xf>
    <xf numFmtId="188" fontId="14" fillId="0" borderId="0" xfId="3" applyFont="1" applyFill="1" applyAlignment="1">
      <alignment vertical="top"/>
    </xf>
    <xf numFmtId="38" fontId="14" fillId="0" borderId="0" xfId="2" applyNumberFormat="1" applyFont="1" applyFill="1" applyBorder="1" applyAlignment="1">
      <alignment horizontal="centerContinuous"/>
    </xf>
    <xf numFmtId="0" fontId="18" fillId="0" borderId="0" xfId="2" applyFont="1" applyFill="1" applyBorder="1" applyAlignment="1"/>
    <xf numFmtId="38" fontId="18" fillId="0" borderId="0" xfId="2" applyNumberFormat="1" applyFont="1" applyFill="1" applyBorder="1" applyAlignment="1">
      <alignment horizontal="centerContinuous"/>
    </xf>
    <xf numFmtId="0" fontId="18" fillId="0" borderId="0" xfId="2" applyFont="1" applyFill="1" applyAlignment="1">
      <alignment horizontal="right"/>
    </xf>
    <xf numFmtId="0" fontId="18" fillId="0" borderId="0" xfId="2" applyNumberFormat="1" applyFont="1" applyFill="1" applyAlignment="1"/>
    <xf numFmtId="0" fontId="18" fillId="0" borderId="0" xfId="2" applyFont="1" applyFill="1" applyAlignment="1"/>
    <xf numFmtId="0" fontId="18" fillId="0" borderId="0" xfId="2" applyFont="1" applyFill="1" applyBorder="1" applyAlignment="1">
      <alignment horizontal="center"/>
    </xf>
    <xf numFmtId="189" fontId="18" fillId="0" borderId="0" xfId="2" applyNumberFormat="1" applyFont="1" applyFill="1" applyAlignment="1">
      <alignment horizontal="center"/>
    </xf>
    <xf numFmtId="189" fontId="18" fillId="0" borderId="0" xfId="2" applyNumberFormat="1" applyFont="1" applyFill="1" applyBorder="1" applyAlignment="1"/>
    <xf numFmtId="0" fontId="14" fillId="0" borderId="0" xfId="2" applyNumberFormat="1" applyFont="1" applyFill="1" applyAlignment="1">
      <alignment horizontal="center"/>
    </xf>
    <xf numFmtId="0" fontId="18" fillId="0" borderId="0" xfId="2" applyNumberFormat="1" applyFont="1" applyFill="1" applyAlignment="1">
      <alignment horizontal="center"/>
    </xf>
    <xf numFmtId="189" fontId="18" fillId="0" borderId="0" xfId="2" applyNumberFormat="1" applyFont="1" applyFill="1" applyBorder="1" applyAlignment="1">
      <alignment horizontal="center"/>
    </xf>
    <xf numFmtId="189" fontId="18" fillId="0" borderId="3" xfId="2" applyNumberFormat="1" applyFont="1" applyFill="1" applyBorder="1" applyAlignment="1">
      <alignment wrapText="1"/>
    </xf>
    <xf numFmtId="189" fontId="18" fillId="0" borderId="0" xfId="2" applyNumberFormat="1" applyFont="1" applyFill="1" applyBorder="1" applyAlignment="1">
      <alignment horizontal="center" wrapText="1"/>
    </xf>
    <xf numFmtId="189" fontId="14" fillId="0" borderId="0" xfId="2" applyNumberFormat="1" applyFont="1" applyFill="1" applyAlignment="1"/>
    <xf numFmtId="189" fontId="18" fillId="0" borderId="0" xfId="2" applyNumberFormat="1" applyFont="1" applyFill="1" applyBorder="1" applyAlignment="1">
      <alignment wrapText="1"/>
    </xf>
    <xf numFmtId="189" fontId="18" fillId="0" borderId="1" xfId="2" applyNumberFormat="1" applyFont="1" applyFill="1" applyBorder="1" applyAlignment="1">
      <alignment horizontal="center"/>
    </xf>
    <xf numFmtId="189" fontId="18" fillId="0" borderId="1" xfId="2" applyNumberFormat="1" applyFont="1" applyFill="1" applyBorder="1" applyAlignment="1">
      <alignment horizontal="center" wrapText="1"/>
    </xf>
    <xf numFmtId="193" fontId="18" fillId="0" borderId="0" xfId="4" applyNumberFormat="1" applyFont="1" applyFill="1" applyAlignment="1"/>
    <xf numFmtId="0" fontId="23" fillId="0" borderId="0" xfId="2" applyNumberFormat="1" applyFont="1" applyFill="1" applyAlignment="1">
      <alignment horizontal="center"/>
    </xf>
    <xf numFmtId="190" fontId="18" fillId="0" borderId="0" xfId="0" applyNumberFormat="1" applyFont="1" applyFill="1" applyProtection="1"/>
    <xf numFmtId="190" fontId="14" fillId="0" borderId="1" xfId="0" applyNumberFormat="1" applyFont="1" applyFill="1" applyBorder="1" applyProtection="1"/>
    <xf numFmtId="187" fontId="18" fillId="0" borderId="2" xfId="2" applyNumberFormat="1" applyFont="1" applyFill="1" applyBorder="1" applyAlignment="1">
      <alignment horizontal="right"/>
    </xf>
    <xf numFmtId="193" fontId="18" fillId="0" borderId="0" xfId="4" applyNumberFormat="1" applyFont="1" applyFill="1"/>
    <xf numFmtId="0" fontId="26" fillId="0" borderId="0" xfId="2" applyNumberFormat="1" applyFont="1" applyFill="1" applyAlignment="1">
      <alignment horizontal="center"/>
    </xf>
    <xf numFmtId="189" fontId="27" fillId="0" borderId="0" xfId="2" applyNumberFormat="1" applyFont="1" applyFill="1" applyAlignment="1"/>
    <xf numFmtId="190" fontId="14" fillId="0" borderId="0" xfId="0" applyNumberFormat="1" applyFont="1" applyFill="1" applyProtection="1"/>
    <xf numFmtId="190" fontId="18" fillId="0" borderId="4" xfId="0" applyNumberFormat="1" applyFont="1" applyFill="1" applyBorder="1" applyProtection="1"/>
    <xf numFmtId="0" fontId="23" fillId="0" borderId="0" xfId="2" applyNumberFormat="1" applyFont="1" applyFill="1" applyBorder="1" applyAlignment="1">
      <alignment horizontal="center"/>
    </xf>
    <xf numFmtId="189" fontId="14" fillId="0" borderId="0" xfId="2" applyNumberFormat="1" applyFont="1" applyFill="1" applyBorder="1" applyAlignment="1"/>
    <xf numFmtId="189" fontId="14" fillId="0" borderId="0" xfId="2" applyNumberFormat="1" applyFont="1" applyFill="1" applyBorder="1" applyAlignment="1">
      <alignment vertical="top"/>
    </xf>
    <xf numFmtId="190" fontId="18" fillId="0" borderId="1" xfId="0" applyNumberFormat="1" applyFont="1" applyFill="1" applyBorder="1" applyProtection="1"/>
    <xf numFmtId="187" fontId="14" fillId="0" borderId="0" xfId="2" applyNumberFormat="1" applyFont="1" applyFill="1" applyBorder="1" applyAlignment="1"/>
    <xf numFmtId="190" fontId="14" fillId="0" borderId="0" xfId="0" applyNumberFormat="1" applyFont="1" applyFill="1" applyBorder="1" applyAlignment="1" applyProtection="1"/>
    <xf numFmtId="187" fontId="14" fillId="0" borderId="0" xfId="2" applyNumberFormat="1" applyFont="1" applyFill="1" applyBorder="1" applyAlignment="1">
      <alignment horizontal="center" vertical="top"/>
    </xf>
    <xf numFmtId="0" fontId="23" fillId="0" borderId="0" xfId="0" applyFont="1" applyFill="1" applyAlignment="1">
      <alignment horizontal="left"/>
    </xf>
    <xf numFmtId="189" fontId="18" fillId="0" borderId="0" xfId="2" applyNumberFormat="1" applyFont="1" applyFill="1" applyBorder="1" applyAlignment="1">
      <alignment horizontal="center" vertical="center" wrapText="1"/>
    </xf>
    <xf numFmtId="189" fontId="18" fillId="0" borderId="0" xfId="2" applyNumberFormat="1" applyFont="1" applyFill="1" applyAlignment="1">
      <alignment horizontal="center" vertical="top"/>
    </xf>
    <xf numFmtId="189" fontId="18" fillId="0" borderId="0" xfId="2" applyNumberFormat="1" applyFont="1" applyFill="1" applyAlignment="1">
      <alignment horizontal="left" vertical="center"/>
    </xf>
    <xf numFmtId="193" fontId="18" fillId="0" borderId="0" xfId="0" applyNumberFormat="1" applyFont="1" applyFill="1" applyAlignment="1"/>
    <xf numFmtId="189" fontId="7" fillId="0" borderId="0" xfId="2" applyNumberFormat="1" applyFont="1" applyFill="1" applyAlignment="1">
      <alignment vertical="top"/>
    </xf>
    <xf numFmtId="38" fontId="14" fillId="0" borderId="0" xfId="2" applyNumberFormat="1" applyFont="1" applyFill="1" applyBorder="1" applyAlignment="1">
      <alignment horizontal="centerContinuous" vertical="top"/>
    </xf>
    <xf numFmtId="0" fontId="18" fillId="0" borderId="0" xfId="2" applyFont="1" applyFill="1" applyBorder="1" applyAlignment="1">
      <alignment vertical="top"/>
    </xf>
    <xf numFmtId="193" fontId="18" fillId="0" borderId="0" xfId="4" applyNumberFormat="1" applyFont="1" applyFill="1" applyBorder="1" applyAlignment="1">
      <alignment horizontal="right" vertical="center"/>
    </xf>
    <xf numFmtId="189" fontId="7" fillId="0" borderId="0" xfId="2" applyNumberFormat="1" applyFont="1" applyFill="1" applyBorder="1" applyAlignment="1">
      <alignment vertical="top"/>
    </xf>
    <xf numFmtId="193" fontId="18" fillId="0" borderId="0" xfId="4" applyNumberFormat="1" applyFont="1" applyFill="1" applyBorder="1" applyAlignment="1"/>
    <xf numFmtId="189" fontId="14" fillId="0" borderId="0" xfId="2" applyNumberFormat="1" applyFont="1" applyFill="1" applyAlignment="1">
      <alignment horizontal="center" vertical="top"/>
    </xf>
    <xf numFmtId="189" fontId="18" fillId="0" borderId="0" xfId="2" applyNumberFormat="1" applyFont="1" applyFill="1" applyBorder="1" applyAlignment="1">
      <alignment horizontal="center" vertical="top"/>
    </xf>
    <xf numFmtId="189" fontId="18" fillId="0" borderId="2" xfId="2" applyNumberFormat="1" applyFont="1" applyFill="1" applyBorder="1" applyAlignment="1">
      <alignment horizontal="center" wrapText="1"/>
    </xf>
    <xf numFmtId="0" fontId="18" fillId="0" borderId="0" xfId="2" applyNumberFormat="1" applyFont="1" applyFill="1" applyAlignment="1">
      <alignment vertical="top"/>
    </xf>
    <xf numFmtId="187" fontId="14" fillId="0" borderId="0" xfId="2" applyNumberFormat="1" applyFont="1" applyFill="1" applyAlignment="1">
      <alignment horizontal="center" vertical="top"/>
    </xf>
    <xf numFmtId="0" fontId="14" fillId="0" borderId="0" xfId="2" applyNumberFormat="1" applyFont="1" applyFill="1" applyAlignment="1">
      <alignment vertical="top"/>
    </xf>
    <xf numFmtId="0" fontId="23" fillId="0" borderId="0" xfId="2" applyNumberFormat="1" applyFont="1" applyFill="1" applyAlignment="1">
      <alignment horizontal="center" vertical="top"/>
    </xf>
    <xf numFmtId="187" fontId="14" fillId="0" borderId="0" xfId="2" applyNumberFormat="1" applyFont="1" applyFill="1" applyAlignment="1">
      <alignment vertical="top"/>
    </xf>
    <xf numFmtId="190" fontId="18" fillId="0" borderId="0" xfId="0" applyNumberFormat="1" applyFont="1" applyFill="1" applyAlignment="1" applyProtection="1"/>
    <xf numFmtId="193" fontId="14" fillId="0" borderId="0" xfId="4" applyNumberFormat="1" applyFont="1" applyFill="1"/>
    <xf numFmtId="187" fontId="14" fillId="0" borderId="1" xfId="2" applyNumberFormat="1" applyFont="1" applyFill="1" applyBorder="1" applyAlignment="1"/>
    <xf numFmtId="37" fontId="18" fillId="0" borderId="0" xfId="2" applyNumberFormat="1" applyFont="1" applyFill="1" applyAlignment="1">
      <alignment horizontal="left" vertical="top"/>
    </xf>
    <xf numFmtId="193" fontId="14" fillId="0" borderId="0" xfId="4" applyNumberFormat="1" applyFont="1" applyFill="1" applyAlignment="1">
      <alignment horizontal="center"/>
    </xf>
    <xf numFmtId="38" fontId="18" fillId="0" borderId="0" xfId="2" applyNumberFormat="1" applyFont="1" applyFill="1" applyBorder="1" applyAlignment="1">
      <alignment horizontal="center" vertical="top"/>
    </xf>
    <xf numFmtId="193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right"/>
    </xf>
    <xf numFmtId="193" fontId="14" fillId="0" borderId="0" xfId="0" applyNumberFormat="1" applyFont="1" applyFill="1" applyBorder="1"/>
    <xf numFmtId="0" fontId="18" fillId="0" borderId="0" xfId="0" applyFont="1" applyFill="1" applyBorder="1" applyAlignment="1"/>
    <xf numFmtId="0" fontId="15" fillId="0" borderId="0" xfId="2" quotePrefix="1" applyNumberFormat="1" applyFont="1" applyFill="1" applyBorder="1" applyAlignment="1">
      <alignment horizontal="center" vertical="top"/>
    </xf>
    <xf numFmtId="193" fontId="14" fillId="0" borderId="0" xfId="0" applyNumberFormat="1" applyFont="1" applyFill="1" applyAlignment="1"/>
    <xf numFmtId="190" fontId="14" fillId="0" borderId="0" xfId="7" applyNumberFormat="1" applyFont="1" applyFill="1" applyAlignment="1"/>
    <xf numFmtId="190" fontId="14" fillId="0" borderId="0" xfId="7" applyNumberFormat="1" applyFont="1" applyFill="1" applyBorder="1" applyAlignment="1"/>
    <xf numFmtId="193" fontId="14" fillId="0" borderId="0" xfId="0" applyNumberFormat="1" applyFont="1" applyFill="1" applyAlignment="1">
      <alignment horizontal="left"/>
    </xf>
    <xf numFmtId="43" fontId="14" fillId="0" borderId="0" xfId="1" applyFont="1" applyFill="1" applyAlignment="1">
      <alignment vertical="top"/>
    </xf>
    <xf numFmtId="0" fontId="28" fillId="0" borderId="0" xfId="0" applyFont="1" applyFill="1" applyAlignment="1"/>
    <xf numFmtId="190" fontId="14" fillId="0" borderId="1" xfId="7" applyNumberFormat="1" applyFont="1" applyFill="1" applyBorder="1" applyAlignment="1"/>
    <xf numFmtId="189" fontId="14" fillId="0" borderId="0" xfId="3" applyNumberFormat="1" applyFont="1" applyFill="1" applyAlignment="1">
      <alignment horizontal="center" vertical="top"/>
    </xf>
    <xf numFmtId="193" fontId="18" fillId="0" borderId="0" xfId="0" applyNumberFormat="1" applyFont="1" applyFill="1" applyBorder="1"/>
    <xf numFmtId="0" fontId="18" fillId="0" borderId="0" xfId="0" applyFont="1" applyFill="1" applyBorder="1" applyAlignment="1">
      <alignment horizontal="center"/>
    </xf>
    <xf numFmtId="37" fontId="14" fillId="0" borderId="0" xfId="2" applyNumberFormat="1" applyFont="1" applyFill="1" applyBorder="1" applyAlignment="1">
      <alignment vertical="top"/>
    </xf>
    <xf numFmtId="187" fontId="14" fillId="0" borderId="2" xfId="2" applyNumberFormat="1" applyFont="1" applyFill="1" applyBorder="1" applyAlignment="1">
      <alignment horizontal="center"/>
    </xf>
    <xf numFmtId="38" fontId="18" fillId="0" borderId="0" xfId="2" applyNumberFormat="1" applyFont="1" applyFill="1" applyBorder="1" applyAlignment="1">
      <alignment horizontal="centerContinuous" vertical="top"/>
    </xf>
    <xf numFmtId="193" fontId="18" fillId="0" borderId="0" xfId="0" applyNumberFormat="1" applyFont="1" applyFill="1"/>
    <xf numFmtId="187" fontId="14" fillId="0" borderId="0" xfId="2" applyNumberFormat="1" applyFont="1" applyFill="1" applyBorder="1" applyAlignment="1">
      <alignment vertical="top"/>
    </xf>
    <xf numFmtId="0" fontId="14" fillId="0" borderId="0" xfId="2" applyFont="1" applyFill="1" applyAlignment="1">
      <alignment horizontal="left"/>
    </xf>
    <xf numFmtId="190" fontId="14" fillId="0" borderId="2" xfId="7" applyNumberFormat="1" applyFont="1" applyFill="1" applyBorder="1" applyAlignment="1"/>
    <xf numFmtId="37" fontId="14" fillId="0" borderId="0" xfId="2" applyNumberFormat="1" applyFont="1" applyFill="1" applyBorder="1" applyAlignment="1">
      <alignment horizontal="center" vertical="top"/>
    </xf>
    <xf numFmtId="193" fontId="18" fillId="0" borderId="1" xfId="0" applyNumberFormat="1" applyFont="1" applyFill="1" applyBorder="1" applyAlignment="1">
      <alignment horizontal="center"/>
    </xf>
    <xf numFmtId="0" fontId="14" fillId="0" borderId="0" xfId="2" applyFont="1" applyFill="1" applyAlignment="1" applyProtection="1">
      <alignment horizontal="left" vertical="top" indent="2"/>
    </xf>
    <xf numFmtId="190" fontId="14" fillId="0" borderId="3" xfId="7" applyNumberFormat="1" applyFont="1" applyFill="1" applyBorder="1" applyAlignment="1"/>
    <xf numFmtId="193" fontId="14" fillId="0" borderId="0" xfId="0" applyNumberFormat="1" applyFont="1" applyFill="1" applyAlignment="1">
      <alignment horizontal="center"/>
    </xf>
    <xf numFmtId="190" fontId="18" fillId="0" borderId="5" xfId="7" applyNumberFormat="1" applyFont="1" applyFill="1" applyBorder="1" applyAlignment="1"/>
    <xf numFmtId="37" fontId="29" fillId="0" borderId="0" xfId="2" quotePrefix="1" applyNumberFormat="1" applyFont="1" applyFill="1" applyAlignment="1">
      <alignment horizontal="left" vertical="top"/>
    </xf>
    <xf numFmtId="37" fontId="30" fillId="0" borderId="0" xfId="2" applyNumberFormat="1" applyFont="1" applyFill="1" applyAlignment="1">
      <alignment vertical="top"/>
    </xf>
    <xf numFmtId="187" fontId="30" fillId="0" borderId="0" xfId="2" applyNumberFormat="1" applyFont="1" applyFill="1" applyBorder="1" applyAlignment="1">
      <alignment horizontal="center" vertical="top"/>
    </xf>
    <xf numFmtId="193" fontId="14" fillId="0" borderId="0" xfId="0" applyNumberFormat="1" applyFont="1" applyFill="1"/>
    <xf numFmtId="37" fontId="27" fillId="0" borderId="0" xfId="2" applyNumberFormat="1" applyFont="1" applyFill="1" applyAlignment="1">
      <alignment vertical="top"/>
    </xf>
    <xf numFmtId="37" fontId="14" fillId="0" borderId="0" xfId="2" quotePrefix="1" applyNumberFormat="1" applyFont="1" applyFill="1" applyAlignment="1">
      <alignment horizontal="left" vertical="top"/>
    </xf>
    <xf numFmtId="193" fontId="14" fillId="0" borderId="0" xfId="0" quotePrefix="1" applyNumberFormat="1" applyFont="1" applyFill="1" applyAlignment="1"/>
    <xf numFmtId="187" fontId="15" fillId="0" borderId="0" xfId="2" applyNumberFormat="1" applyFont="1" applyFill="1" applyBorder="1" applyAlignment="1">
      <alignment horizontal="right"/>
    </xf>
    <xf numFmtId="37" fontId="14" fillId="0" borderId="0" xfId="2" applyNumberFormat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37" fontId="7" fillId="0" borderId="0" xfId="2" applyNumberFormat="1" applyFont="1" applyFill="1" applyBorder="1" applyAlignment="1"/>
    <xf numFmtId="0" fontId="7" fillId="0" borderId="0" xfId="2" applyFont="1" applyFill="1" applyAlignment="1"/>
    <xf numFmtId="0" fontId="13" fillId="0" borderId="0" xfId="2" applyFont="1" applyFill="1" applyAlignment="1"/>
    <xf numFmtId="0" fontId="12" fillId="0" borderId="0" xfId="2" applyFont="1" applyFill="1" applyAlignment="1"/>
    <xf numFmtId="0" fontId="10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horizontal="center"/>
    </xf>
    <xf numFmtId="192" fontId="23" fillId="0" borderId="0" xfId="0" applyNumberFormat="1" applyFont="1" applyFill="1" applyAlignment="1">
      <alignment horizontal="center"/>
    </xf>
    <xf numFmtId="190" fontId="18" fillId="0" borderId="4" xfId="0" applyNumberFormat="1" applyFont="1" applyFill="1" applyBorder="1" applyAlignment="1" applyProtection="1"/>
    <xf numFmtId="0" fontId="1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3" fillId="0" borderId="0" xfId="0" applyFont="1" applyFill="1" applyAlignment="1">
      <alignment horizontal="left"/>
    </xf>
    <xf numFmtId="0" fontId="18" fillId="0" borderId="1" xfId="0" applyFont="1" applyFill="1" applyBorder="1" applyAlignment="1">
      <alignment horizontal="center"/>
    </xf>
    <xf numFmtId="193" fontId="18" fillId="0" borderId="0" xfId="0" applyNumberFormat="1" applyFont="1" applyFill="1" applyAlignment="1">
      <alignment horizontal="center"/>
    </xf>
    <xf numFmtId="189" fontId="14" fillId="0" borderId="2" xfId="3" applyNumberFormat="1" applyFont="1" applyFill="1" applyBorder="1" applyAlignment="1">
      <alignment horizontal="center"/>
    </xf>
    <xf numFmtId="190" fontId="14" fillId="0" borderId="4" xfId="0" applyNumberFormat="1" applyFont="1" applyFill="1" applyBorder="1" applyProtection="1"/>
    <xf numFmtId="0" fontId="18" fillId="0" borderId="1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15" fontId="18" fillId="0" borderId="2" xfId="0" quotePrefix="1" applyNumberFormat="1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8" fillId="0" borderId="0" xfId="0" applyFont="1" applyFill="1"/>
    <xf numFmtId="0" fontId="14" fillId="0" borderId="0" xfId="0" applyFont="1" applyFill="1" applyAlignment="1">
      <alignment horizontal="center"/>
    </xf>
    <xf numFmtId="190" fontId="18" fillId="0" borderId="2" xfId="0" applyNumberFormat="1" applyFont="1" applyFill="1" applyBorder="1"/>
    <xf numFmtId="190" fontId="18" fillId="0" borderId="0" xfId="0" applyNumberFormat="1" applyFont="1" applyFill="1" applyBorder="1"/>
    <xf numFmtId="0" fontId="18" fillId="0" borderId="0" xfId="0" applyFont="1" applyFill="1" applyAlignment="1"/>
    <xf numFmtId="190" fontId="18" fillId="0" borderId="4" xfId="0" applyNumberFormat="1" applyFont="1" applyFill="1" applyBorder="1"/>
    <xf numFmtId="0" fontId="13" fillId="0" borderId="0" xfId="0" applyFont="1" applyFill="1" applyAlignment="1">
      <alignment horizontal="center"/>
    </xf>
    <xf numFmtId="0" fontId="13" fillId="0" borderId="0" xfId="2" quotePrefix="1" applyFont="1" applyFill="1" applyAlignment="1"/>
    <xf numFmtId="0" fontId="18" fillId="0" borderId="1" xfId="0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 vertical="top"/>
    </xf>
    <xf numFmtId="0" fontId="18" fillId="0" borderId="1" xfId="2" applyFont="1" applyFill="1" applyBorder="1" applyAlignment="1">
      <alignment horizontal="center"/>
    </xf>
    <xf numFmtId="0" fontId="14" fillId="0" borderId="0" xfId="2" applyFont="1" applyFill="1" applyAlignment="1">
      <alignment horizontal="center"/>
    </xf>
    <xf numFmtId="0" fontId="18" fillId="0" borderId="0" xfId="2" applyFont="1" applyFill="1" applyAlignment="1">
      <alignment horizontal="center"/>
    </xf>
    <xf numFmtId="0" fontId="18" fillId="0" borderId="0" xfId="2" quotePrefix="1" applyNumberFormat="1" applyFont="1" applyFill="1" applyAlignment="1">
      <alignment horizontal="center"/>
    </xf>
    <xf numFmtId="0" fontId="18" fillId="0" borderId="0" xfId="2" applyNumberFormat="1" applyFont="1" applyFill="1" applyAlignment="1">
      <alignment horizontal="center"/>
    </xf>
    <xf numFmtId="38" fontId="18" fillId="0" borderId="0" xfId="2" applyNumberFormat="1" applyFont="1" applyFill="1" applyBorder="1" applyAlignment="1">
      <alignment horizontal="center"/>
    </xf>
    <xf numFmtId="0" fontId="18" fillId="0" borderId="1" xfId="2" applyFont="1" applyFill="1" applyBorder="1" applyAlignment="1">
      <alignment horizontal="center" vertical="center"/>
    </xf>
    <xf numFmtId="189" fontId="18" fillId="0" borderId="0" xfId="2" applyNumberFormat="1" applyFont="1" applyFill="1" applyBorder="1" applyAlignment="1">
      <alignment horizontal="center" wrapText="1"/>
    </xf>
    <xf numFmtId="189" fontId="18" fillId="0" borderId="1" xfId="2" applyNumberFormat="1" applyFont="1" applyFill="1" applyBorder="1" applyAlignment="1">
      <alignment horizontal="center" wrapText="1"/>
    </xf>
    <xf numFmtId="189" fontId="18" fillId="0" borderId="3" xfId="2" applyNumberFormat="1" applyFont="1" applyFill="1" applyBorder="1" applyAlignment="1">
      <alignment horizontal="center" wrapText="1"/>
    </xf>
    <xf numFmtId="189" fontId="18" fillId="0" borderId="2" xfId="2" applyNumberFormat="1" applyFont="1" applyFill="1" applyBorder="1" applyAlignment="1">
      <alignment horizontal="center" vertical="center" wrapText="1"/>
    </xf>
    <xf numFmtId="189" fontId="18" fillId="0" borderId="1" xfId="2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/>
    </xf>
    <xf numFmtId="193" fontId="14" fillId="0" borderId="0" xfId="0" applyNumberFormat="1" applyFont="1" applyFill="1" applyAlignment="1">
      <alignment horizontal="center"/>
    </xf>
    <xf numFmtId="193" fontId="18" fillId="0" borderId="0" xfId="4" quotePrefix="1" applyNumberFormat="1" applyFont="1" applyFill="1" applyAlignment="1">
      <alignment horizontal="center"/>
    </xf>
    <xf numFmtId="193" fontId="18" fillId="0" borderId="0" xfId="4" applyNumberFormat="1" applyFont="1" applyFill="1" applyAlignment="1">
      <alignment horizontal="center"/>
    </xf>
    <xf numFmtId="37" fontId="18" fillId="0" borderId="0" xfId="2" applyNumberFormat="1" applyFont="1" applyFill="1" applyAlignment="1">
      <alignment horizontal="center"/>
    </xf>
    <xf numFmtId="193" fontId="18" fillId="0" borderId="1" xfId="4" applyNumberFormat="1" applyFont="1" applyFill="1" applyBorder="1" applyAlignment="1">
      <alignment horizontal="center"/>
    </xf>
    <xf numFmtId="189" fontId="18" fillId="0" borderId="2" xfId="2" applyNumberFormat="1" applyFont="1" applyFill="1" applyBorder="1" applyAlignment="1">
      <alignment horizontal="center" wrapText="1"/>
    </xf>
    <xf numFmtId="0" fontId="14" fillId="0" borderId="0" xfId="0" applyNumberFormat="1" applyFont="1" applyFill="1" applyAlignment="1">
      <alignment horizontal="center"/>
    </xf>
    <xf numFmtId="193" fontId="18" fillId="0" borderId="0" xfId="0" applyNumberFormat="1" applyFont="1" applyFill="1" applyAlignment="1">
      <alignment horizontal="center"/>
    </xf>
    <xf numFmtId="193" fontId="18" fillId="0" borderId="0" xfId="0" quotePrefix="1" applyNumberFormat="1" applyFont="1" applyFill="1" applyAlignment="1">
      <alignment horizontal="center"/>
    </xf>
    <xf numFmtId="193" fontId="6" fillId="0" borderId="0" xfId="0" applyNumberFormat="1" applyFont="1" applyFill="1" applyAlignment="1">
      <alignment horizontal="center"/>
    </xf>
  </cellXfs>
  <cellStyles count="11">
    <cellStyle name="Comma" xfId="1" builtinId="3"/>
    <cellStyle name="Comma 2" xfId="5"/>
    <cellStyle name="Comma 2 2" xfId="8"/>
    <cellStyle name="Comma 2 3 2" xfId="7"/>
    <cellStyle name="Comma 3" xfId="3"/>
    <cellStyle name="Comma 3 2" xfId="6"/>
    <cellStyle name="Comma 3 4" xfId="10"/>
    <cellStyle name="Normal" xfId="0" builtinId="0"/>
    <cellStyle name="Normal 2" xfId="2"/>
    <cellStyle name="Normal 4" xfId="9"/>
    <cellStyle name="Normal_change-new" xf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609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0" y="609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0" y="609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0" y="3810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3" name="Text 16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381000"/>
          <a:ext cx="687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0" y="3810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3" name="Text 16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381000"/>
          <a:ext cx="6877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1</xdr:col>
      <xdr:colOff>609600</xdr:colOff>
      <xdr:row>29</xdr:row>
      <xdr:rowOff>180977</xdr:rowOff>
    </xdr:to>
    <xdr:sp macro="" textlink="">
      <xdr:nvSpPr>
        <xdr:cNvPr id="3" name="AutoShape 45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219950"/>
          <a:ext cx="3606800" cy="79057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1</xdr:col>
      <xdr:colOff>609600</xdr:colOff>
      <xdr:row>29</xdr:row>
      <xdr:rowOff>180977</xdr:rowOff>
    </xdr:to>
    <xdr:sp macro="" textlink="">
      <xdr:nvSpPr>
        <xdr:cNvPr id="4" name="AutoShape 46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219950"/>
          <a:ext cx="3606800" cy="79057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0" y="914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" name="Text 16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914400"/>
          <a:ext cx="6276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showGridLines="0" tabSelected="1" view="pageBreakPreview" topLeftCell="A4" zoomScale="60" zoomScaleNormal="115" workbookViewId="0">
      <selection activeCell="A5" sqref="A5:J5"/>
    </sheetView>
  </sheetViews>
  <sheetFormatPr defaultColWidth="9.33203125" defaultRowHeight="24" customHeight="1"/>
  <cols>
    <col min="1" max="1" width="41.9140625" style="2" customWidth="1"/>
    <col min="2" max="2" width="8.08203125" style="2" customWidth="1"/>
    <col min="3" max="3" width="0.6640625" style="2" customWidth="1"/>
    <col min="4" max="4" width="21" style="2" customWidth="1"/>
    <col min="5" max="5" width="0.6640625" style="2" customWidth="1"/>
    <col min="6" max="6" width="21" style="2" customWidth="1"/>
    <col min="7" max="7" width="0.58203125" style="2" customWidth="1"/>
    <col min="8" max="8" width="21" style="2" customWidth="1"/>
    <col min="9" max="9" width="0.58203125" style="2" customWidth="1"/>
    <col min="10" max="10" width="21" style="2" customWidth="1"/>
    <col min="11" max="11" width="14.33203125" style="2" bestFit="1" customWidth="1"/>
    <col min="12" max="12" width="15.33203125" style="3" bestFit="1" customWidth="1"/>
    <col min="13" max="13" width="17.1640625" style="2" customWidth="1"/>
    <col min="14" max="16384" width="9.33203125" style="2"/>
  </cols>
  <sheetData>
    <row r="1" spans="1:16" ht="24" customHeight="1">
      <c r="A1" s="298" t="s">
        <v>119</v>
      </c>
      <c r="B1" s="298"/>
      <c r="C1" s="298"/>
      <c r="D1" s="298"/>
      <c r="E1" s="298"/>
      <c r="F1" s="298"/>
      <c r="G1" s="298"/>
      <c r="H1" s="298"/>
      <c r="I1" s="298"/>
      <c r="J1" s="298"/>
      <c r="K1" s="284"/>
      <c r="L1" s="284"/>
      <c r="M1" s="284"/>
      <c r="N1" s="284"/>
      <c r="O1" s="284"/>
    </row>
    <row r="3" spans="1:16" ht="24" customHeight="1">
      <c r="A3" s="299" t="s">
        <v>120</v>
      </c>
      <c r="B3" s="299"/>
      <c r="C3" s="299"/>
      <c r="D3" s="299"/>
      <c r="E3" s="299"/>
      <c r="F3" s="299"/>
      <c r="G3" s="299"/>
      <c r="H3" s="299"/>
      <c r="I3" s="299"/>
      <c r="J3" s="299"/>
    </row>
    <row r="4" spans="1:16" ht="24" customHeight="1">
      <c r="A4" s="299" t="s">
        <v>228</v>
      </c>
      <c r="B4" s="299"/>
      <c r="C4" s="299"/>
      <c r="D4" s="299"/>
      <c r="E4" s="299"/>
      <c r="F4" s="299"/>
      <c r="G4" s="299"/>
      <c r="H4" s="299"/>
      <c r="I4" s="299"/>
      <c r="J4" s="299"/>
    </row>
    <row r="5" spans="1:16" ht="24" customHeight="1">
      <c r="A5" s="299" t="s">
        <v>203</v>
      </c>
      <c r="B5" s="299"/>
      <c r="C5" s="299"/>
      <c r="D5" s="299"/>
      <c r="E5" s="299"/>
      <c r="F5" s="299"/>
      <c r="G5" s="299"/>
      <c r="H5" s="299"/>
      <c r="I5" s="299"/>
      <c r="J5" s="299"/>
    </row>
    <row r="6" spans="1:16" ht="24" customHeight="1">
      <c r="B6" s="4"/>
      <c r="C6" s="4"/>
      <c r="D6" s="5"/>
      <c r="E6" s="4"/>
      <c r="G6" s="4"/>
      <c r="H6" s="4"/>
      <c r="I6" s="4"/>
      <c r="J6" s="231" t="s">
        <v>172</v>
      </c>
    </row>
    <row r="7" spans="1:16" s="7" customFormat="1" ht="24" customHeight="1">
      <c r="D7" s="300" t="s">
        <v>0</v>
      </c>
      <c r="E7" s="300"/>
      <c r="F7" s="300"/>
      <c r="G7" s="8"/>
      <c r="H7" s="300" t="s">
        <v>1</v>
      </c>
      <c r="I7" s="300"/>
      <c r="J7" s="300"/>
      <c r="L7" s="9"/>
    </row>
    <row r="8" spans="1:16" ht="24" customHeight="1">
      <c r="B8" s="283" t="s">
        <v>2</v>
      </c>
      <c r="C8" s="11"/>
      <c r="D8" s="285" t="s">
        <v>202</v>
      </c>
      <c r="E8" s="13"/>
      <c r="F8" s="286" t="s">
        <v>53</v>
      </c>
      <c r="G8" s="15"/>
      <c r="H8" s="285" t="s">
        <v>202</v>
      </c>
      <c r="I8" s="13"/>
      <c r="J8" s="286" t="s">
        <v>53</v>
      </c>
    </row>
    <row r="9" spans="1:16" ht="24" customHeight="1">
      <c r="B9" s="16"/>
      <c r="C9" s="17"/>
      <c r="D9" s="284"/>
      <c r="E9" s="18"/>
      <c r="F9" s="284"/>
      <c r="G9" s="13"/>
      <c r="H9" s="284"/>
      <c r="I9" s="13"/>
      <c r="J9" s="284"/>
    </row>
    <row r="10" spans="1:16" ht="15.65" customHeight="1">
      <c r="B10" s="16"/>
      <c r="C10" s="17"/>
      <c r="D10" s="19"/>
      <c r="E10" s="18"/>
      <c r="F10" s="19"/>
      <c r="G10" s="13"/>
      <c r="H10" s="19"/>
      <c r="I10" s="13"/>
      <c r="J10" s="19"/>
    </row>
    <row r="11" spans="1:16" s="42" customFormat="1" ht="24" customHeight="1">
      <c r="A11" s="287" t="s">
        <v>3</v>
      </c>
      <c r="B11" s="16"/>
      <c r="C11" s="17"/>
      <c r="D11" s="21"/>
      <c r="E11" s="17"/>
      <c r="F11" s="21"/>
      <c r="G11" s="21"/>
      <c r="H11" s="21"/>
      <c r="I11" s="21"/>
      <c r="J11" s="21"/>
      <c r="L11" s="3"/>
    </row>
    <row r="12" spans="1:16" s="42" customFormat="1" ht="24" customHeight="1">
      <c r="A12" s="288" t="s">
        <v>4</v>
      </c>
      <c r="B12" s="16"/>
      <c r="C12" s="17"/>
      <c r="D12" s="24"/>
      <c r="E12" s="17"/>
      <c r="F12" s="24"/>
      <c r="G12" s="21"/>
      <c r="H12" s="24"/>
      <c r="I12" s="21"/>
      <c r="J12" s="24"/>
      <c r="L12" s="3"/>
    </row>
    <row r="13" spans="1:16" s="42" customFormat="1" ht="24" customHeight="1">
      <c r="A13" s="67" t="s">
        <v>5</v>
      </c>
      <c r="B13" s="289">
        <v>5</v>
      </c>
      <c r="C13" s="17"/>
      <c r="D13" s="65">
        <v>25201630492</v>
      </c>
      <c r="E13" s="67"/>
      <c r="F13" s="65">
        <v>10442551222</v>
      </c>
      <c r="G13" s="66"/>
      <c r="H13" s="65">
        <v>22191066033</v>
      </c>
      <c r="I13" s="66"/>
      <c r="J13" s="65">
        <v>8057032422</v>
      </c>
      <c r="L13" s="3"/>
      <c r="M13" s="3"/>
    </row>
    <row r="14" spans="1:16" s="42" customFormat="1" ht="24" customHeight="1">
      <c r="A14" s="67" t="s">
        <v>6</v>
      </c>
      <c r="B14" s="289">
        <v>6</v>
      </c>
      <c r="C14" s="17"/>
      <c r="D14" s="65">
        <v>1098617684</v>
      </c>
      <c r="E14" s="67"/>
      <c r="F14" s="65">
        <v>47463808</v>
      </c>
      <c r="G14" s="66"/>
      <c r="H14" s="65">
        <v>1000000000</v>
      </c>
      <c r="I14" s="66"/>
      <c r="J14" s="65">
        <v>0</v>
      </c>
      <c r="L14" s="3"/>
      <c r="M14" s="3"/>
    </row>
    <row r="15" spans="1:16" s="42" customFormat="1" ht="24" customHeight="1">
      <c r="A15" s="67" t="s">
        <v>7</v>
      </c>
      <c r="B15" s="289">
        <v>7</v>
      </c>
      <c r="C15" s="17"/>
      <c r="D15" s="65">
        <v>21347260166</v>
      </c>
      <c r="E15" s="67"/>
      <c r="F15" s="65">
        <v>23677649238</v>
      </c>
      <c r="G15" s="66"/>
      <c r="H15" s="65">
        <v>22494001356</v>
      </c>
      <c r="I15" s="66"/>
      <c r="J15" s="65">
        <v>25182295100</v>
      </c>
      <c r="L15" s="3"/>
      <c r="M15" s="3"/>
      <c r="N15" s="152"/>
      <c r="P15" s="152"/>
    </row>
    <row r="16" spans="1:16" s="42" customFormat="1" ht="24" customHeight="1">
      <c r="A16" s="67" t="s">
        <v>8</v>
      </c>
      <c r="B16" s="289">
        <v>8</v>
      </c>
      <c r="C16" s="17"/>
      <c r="D16" s="65">
        <v>17665378367</v>
      </c>
      <c r="E16" s="67"/>
      <c r="F16" s="65">
        <v>25137318846</v>
      </c>
      <c r="G16" s="66"/>
      <c r="H16" s="65">
        <v>16144337719</v>
      </c>
      <c r="I16" s="66"/>
      <c r="J16" s="65">
        <v>24327527782</v>
      </c>
      <c r="L16" s="3"/>
      <c r="M16" s="3"/>
      <c r="N16" s="152"/>
      <c r="P16" s="152"/>
    </row>
    <row r="17" spans="1:15" s="42" customFormat="1" ht="24" customHeight="1">
      <c r="A17" s="67" t="s">
        <v>236</v>
      </c>
      <c r="B17" s="289">
        <v>9.1</v>
      </c>
      <c r="C17" s="17"/>
      <c r="D17" s="65">
        <v>0</v>
      </c>
      <c r="E17" s="67"/>
      <c r="F17" s="65">
        <v>0</v>
      </c>
      <c r="G17" s="66"/>
      <c r="H17" s="65">
        <v>1645080165</v>
      </c>
      <c r="I17" s="66"/>
      <c r="J17" s="65">
        <v>1609351775</v>
      </c>
      <c r="L17" s="3"/>
      <c r="M17" s="3"/>
    </row>
    <row r="18" spans="1:15" s="42" customFormat="1" ht="24" customHeight="1">
      <c r="A18" s="67" t="s">
        <v>9</v>
      </c>
      <c r="B18" s="289">
        <v>9.1999999999999993</v>
      </c>
      <c r="C18" s="17"/>
      <c r="D18" s="65">
        <v>0</v>
      </c>
      <c r="E18" s="67"/>
      <c r="F18" s="65">
        <v>0</v>
      </c>
      <c r="G18" s="66"/>
      <c r="H18" s="65">
        <v>878946410</v>
      </c>
      <c r="I18" s="66"/>
      <c r="J18" s="65">
        <v>474255040</v>
      </c>
      <c r="L18" s="3"/>
      <c r="M18" s="3"/>
    </row>
    <row r="19" spans="1:15" s="42" customFormat="1" ht="24" customHeight="1">
      <c r="A19" s="67" t="s">
        <v>113</v>
      </c>
      <c r="B19" s="289">
        <v>11</v>
      </c>
      <c r="C19" s="17"/>
      <c r="D19" s="65">
        <v>21686562977</v>
      </c>
      <c r="E19" s="67"/>
      <c r="F19" s="65">
        <v>26414033585</v>
      </c>
      <c r="G19" s="66"/>
      <c r="H19" s="65">
        <v>19405865535</v>
      </c>
      <c r="I19" s="66"/>
      <c r="J19" s="65">
        <v>23916667205</v>
      </c>
      <c r="K19" s="152"/>
      <c r="L19" s="3"/>
      <c r="M19" s="3"/>
      <c r="O19" s="152"/>
    </row>
    <row r="20" spans="1:15" s="42" customFormat="1" ht="24" customHeight="1">
      <c r="A20" s="67" t="s">
        <v>112</v>
      </c>
      <c r="B20" s="289"/>
      <c r="C20" s="17"/>
      <c r="D20" s="65">
        <v>169162996</v>
      </c>
      <c r="E20" s="67"/>
      <c r="F20" s="65">
        <v>243757428</v>
      </c>
      <c r="G20" s="66"/>
      <c r="H20" s="65">
        <v>157539720</v>
      </c>
      <c r="I20" s="66"/>
      <c r="J20" s="65">
        <v>236480285</v>
      </c>
      <c r="K20" s="152"/>
      <c r="L20" s="3"/>
      <c r="M20" s="3"/>
      <c r="O20" s="152"/>
    </row>
    <row r="21" spans="1:15" s="42" customFormat="1" ht="24" customHeight="1">
      <c r="A21" s="67" t="s">
        <v>10</v>
      </c>
      <c r="B21" s="289"/>
      <c r="C21" s="17"/>
      <c r="D21" s="65">
        <v>716112702</v>
      </c>
      <c r="E21" s="67"/>
      <c r="F21" s="65">
        <v>566130649</v>
      </c>
      <c r="G21" s="66"/>
      <c r="H21" s="65">
        <v>258425751</v>
      </c>
      <c r="I21" s="66"/>
      <c r="J21" s="65">
        <v>222274522</v>
      </c>
      <c r="L21" s="3"/>
      <c r="M21" s="3"/>
    </row>
    <row r="22" spans="1:15" s="42" customFormat="1" ht="24" customHeight="1">
      <c r="A22" s="288" t="s">
        <v>11</v>
      </c>
      <c r="B22" s="289"/>
      <c r="C22" s="17"/>
      <c r="D22" s="290">
        <v>87884725384</v>
      </c>
      <c r="E22" s="288"/>
      <c r="F22" s="290">
        <v>86528904776</v>
      </c>
      <c r="G22" s="291"/>
      <c r="H22" s="290">
        <v>84175262689</v>
      </c>
      <c r="I22" s="291"/>
      <c r="J22" s="290">
        <v>84025884131</v>
      </c>
      <c r="L22" s="3"/>
      <c r="M22" s="3"/>
    </row>
    <row r="23" spans="1:15" s="42" customFormat="1" ht="12" customHeight="1">
      <c r="A23" s="288"/>
      <c r="B23" s="289"/>
      <c r="C23" s="17"/>
      <c r="D23" s="291"/>
      <c r="E23" s="288"/>
      <c r="F23" s="291"/>
      <c r="G23" s="291"/>
      <c r="H23" s="291"/>
      <c r="I23" s="291"/>
      <c r="J23" s="291"/>
      <c r="L23" s="3"/>
      <c r="M23" s="3"/>
    </row>
    <row r="24" spans="1:15" s="42" customFormat="1" ht="24" customHeight="1">
      <c r="A24" s="292" t="s">
        <v>12</v>
      </c>
      <c r="B24" s="289"/>
      <c r="C24" s="17"/>
      <c r="D24" s="32"/>
      <c r="E24" s="33"/>
      <c r="F24" s="32"/>
      <c r="G24" s="34"/>
      <c r="H24" s="32"/>
      <c r="I24" s="35"/>
      <c r="J24" s="32"/>
      <c r="L24" s="3"/>
      <c r="M24" s="3"/>
    </row>
    <row r="25" spans="1:15" s="42" customFormat="1" ht="24" customHeight="1">
      <c r="A25" s="73" t="s">
        <v>13</v>
      </c>
      <c r="B25" s="289">
        <v>12.2</v>
      </c>
      <c r="C25" s="37"/>
      <c r="D25" s="107">
        <v>1351851119.0612979</v>
      </c>
      <c r="E25" s="70"/>
      <c r="F25" s="107">
        <v>1475628967</v>
      </c>
      <c r="G25" s="265"/>
      <c r="H25" s="107">
        <v>1350132184</v>
      </c>
      <c r="I25" s="107"/>
      <c r="J25" s="107">
        <v>1473884074</v>
      </c>
      <c r="L25" s="3"/>
      <c r="M25" s="3"/>
    </row>
    <row r="26" spans="1:15" s="42" customFormat="1" ht="24" customHeight="1">
      <c r="A26" s="73" t="s">
        <v>14</v>
      </c>
      <c r="B26" s="289">
        <v>13.6</v>
      </c>
      <c r="C26" s="37"/>
      <c r="D26" s="111">
        <v>0</v>
      </c>
      <c r="E26" s="117"/>
      <c r="F26" s="111">
        <v>0</v>
      </c>
      <c r="G26" s="265"/>
      <c r="H26" s="111">
        <v>14372167508</v>
      </c>
      <c r="I26" s="111"/>
      <c r="J26" s="111">
        <v>13905391388</v>
      </c>
      <c r="L26" s="3"/>
      <c r="M26" s="3"/>
    </row>
    <row r="27" spans="1:15" s="42" customFormat="1" ht="24" customHeight="1">
      <c r="A27" s="73" t="s">
        <v>15</v>
      </c>
      <c r="B27" s="289" t="s">
        <v>207</v>
      </c>
      <c r="C27" s="37"/>
      <c r="D27" s="107">
        <v>4189931947</v>
      </c>
      <c r="E27" s="70"/>
      <c r="F27" s="107">
        <v>4159572609</v>
      </c>
      <c r="G27" s="265"/>
      <c r="H27" s="107">
        <v>11986940061</v>
      </c>
      <c r="I27" s="107"/>
      <c r="J27" s="111">
        <v>11986940061</v>
      </c>
      <c r="L27" s="3"/>
      <c r="M27" s="3"/>
    </row>
    <row r="28" spans="1:15" s="42" customFormat="1" ht="24" customHeight="1">
      <c r="A28" s="73" t="s">
        <v>208</v>
      </c>
      <c r="B28" s="289">
        <v>13.2</v>
      </c>
      <c r="C28" s="37"/>
      <c r="D28" s="107">
        <v>493168816</v>
      </c>
      <c r="E28" s="70"/>
      <c r="F28" s="111">
        <v>0</v>
      </c>
      <c r="G28" s="265"/>
      <c r="H28" s="111">
        <v>0</v>
      </c>
      <c r="I28" s="107"/>
      <c r="J28" s="111">
        <v>0</v>
      </c>
      <c r="L28" s="3"/>
      <c r="M28" s="3"/>
    </row>
    <row r="29" spans="1:15" s="42" customFormat="1" ht="24" customHeight="1">
      <c r="A29" s="73" t="s">
        <v>16</v>
      </c>
      <c r="B29" s="289">
        <v>14.2</v>
      </c>
      <c r="C29" s="37"/>
      <c r="D29" s="107">
        <v>1042219.9999999998</v>
      </c>
      <c r="E29" s="70"/>
      <c r="F29" s="107">
        <v>292220</v>
      </c>
      <c r="G29" s="265"/>
      <c r="H29" s="107">
        <v>2613892</v>
      </c>
      <c r="I29" s="107"/>
      <c r="J29" s="107">
        <v>1863892</v>
      </c>
      <c r="L29" s="3"/>
      <c r="M29" s="3"/>
    </row>
    <row r="30" spans="1:15" s="42" customFormat="1" ht="24" customHeight="1">
      <c r="A30" s="73" t="s">
        <v>17</v>
      </c>
      <c r="B30" s="289">
        <v>9.1999999999999993</v>
      </c>
      <c r="C30" s="37"/>
      <c r="D30" s="111">
        <v>13000574</v>
      </c>
      <c r="E30" s="70"/>
      <c r="F30" s="111">
        <v>14518055</v>
      </c>
      <c r="G30" s="265"/>
      <c r="H30" s="111">
        <v>2701946410</v>
      </c>
      <c r="I30" s="111"/>
      <c r="J30" s="111">
        <v>3591510080</v>
      </c>
      <c r="L30" s="3"/>
      <c r="M30" s="3"/>
    </row>
    <row r="31" spans="1:15" s="42" customFormat="1" ht="24" customHeight="1">
      <c r="A31" s="73" t="s">
        <v>18</v>
      </c>
      <c r="B31" s="289">
        <v>15</v>
      </c>
      <c r="C31" s="37"/>
      <c r="D31" s="107">
        <v>203506060</v>
      </c>
      <c r="E31" s="70"/>
      <c r="F31" s="107">
        <v>151174833</v>
      </c>
      <c r="G31" s="265"/>
      <c r="H31" s="107">
        <v>193787571</v>
      </c>
      <c r="I31" s="107"/>
      <c r="J31" s="111">
        <v>140263405</v>
      </c>
      <c r="L31" s="3"/>
      <c r="M31" s="3"/>
    </row>
    <row r="32" spans="1:15" s="42" customFormat="1" ht="24" customHeight="1">
      <c r="A32" s="73" t="s">
        <v>19</v>
      </c>
      <c r="B32" s="289">
        <v>16</v>
      </c>
      <c r="C32" s="37"/>
      <c r="D32" s="108">
        <v>40098143431</v>
      </c>
      <c r="E32" s="70"/>
      <c r="F32" s="108">
        <v>33285441369</v>
      </c>
      <c r="G32" s="265"/>
      <c r="H32" s="108">
        <v>40371211081</v>
      </c>
      <c r="I32" s="108"/>
      <c r="J32" s="111">
        <v>34930567374</v>
      </c>
      <c r="L32" s="3"/>
      <c r="M32" s="3"/>
    </row>
    <row r="33" spans="1:14" s="42" customFormat="1" ht="24" customHeight="1">
      <c r="A33" s="73" t="s">
        <v>20</v>
      </c>
      <c r="B33" s="289">
        <v>17</v>
      </c>
      <c r="C33" s="37"/>
      <c r="D33" s="108">
        <v>3469263480</v>
      </c>
      <c r="E33" s="70"/>
      <c r="F33" s="108">
        <v>3469263480</v>
      </c>
      <c r="G33" s="265"/>
      <c r="H33" s="108">
        <v>12798967715</v>
      </c>
      <c r="I33" s="108"/>
      <c r="J33" s="111">
        <v>12798967715</v>
      </c>
      <c r="L33" s="3"/>
      <c r="M33" s="3"/>
    </row>
    <row r="34" spans="1:14" s="42" customFormat="1" ht="24" customHeight="1">
      <c r="A34" s="73" t="s">
        <v>21</v>
      </c>
      <c r="B34" s="289">
        <v>18</v>
      </c>
      <c r="C34" s="37"/>
      <c r="D34" s="108">
        <v>2402729656</v>
      </c>
      <c r="E34" s="70"/>
      <c r="F34" s="108">
        <v>2538905157</v>
      </c>
      <c r="G34" s="265"/>
      <c r="H34" s="108">
        <v>35534659299</v>
      </c>
      <c r="I34" s="108"/>
      <c r="J34" s="111">
        <v>37897222443</v>
      </c>
      <c r="L34" s="3"/>
      <c r="M34" s="3"/>
    </row>
    <row r="35" spans="1:14" s="42" customFormat="1" ht="24" customHeight="1">
      <c r="A35" s="73" t="s">
        <v>22</v>
      </c>
      <c r="B35" s="289">
        <v>19.3</v>
      </c>
      <c r="C35" s="37"/>
      <c r="D35" s="107">
        <v>9480252589</v>
      </c>
      <c r="E35" s="70"/>
      <c r="F35" s="107">
        <v>10089587571</v>
      </c>
      <c r="G35" s="265"/>
      <c r="H35" s="111">
        <v>0</v>
      </c>
      <c r="I35" s="107"/>
      <c r="J35" s="111">
        <v>0</v>
      </c>
      <c r="L35" s="3"/>
      <c r="M35" s="3"/>
    </row>
    <row r="36" spans="1:14" s="42" customFormat="1" ht="24" customHeight="1">
      <c r="A36" s="73" t="s">
        <v>23</v>
      </c>
      <c r="B36" s="289">
        <v>20</v>
      </c>
      <c r="C36" s="37"/>
      <c r="D36" s="107">
        <v>2588596741</v>
      </c>
      <c r="E36" s="70"/>
      <c r="F36" s="107">
        <v>2643118598</v>
      </c>
      <c r="G36" s="265"/>
      <c r="H36" s="107">
        <v>1717669807</v>
      </c>
      <c r="I36" s="108"/>
      <c r="J36" s="111">
        <v>1679836300</v>
      </c>
      <c r="L36" s="3"/>
      <c r="M36" s="3"/>
    </row>
    <row r="37" spans="1:14" s="42" customFormat="1" ht="24" customHeight="1">
      <c r="A37" s="288" t="s">
        <v>24</v>
      </c>
      <c r="B37" s="38"/>
      <c r="C37" s="17"/>
      <c r="D37" s="290">
        <v>64291486633.061295</v>
      </c>
      <c r="E37" s="288"/>
      <c r="F37" s="290">
        <v>57827502859</v>
      </c>
      <c r="G37" s="291"/>
      <c r="H37" s="290">
        <v>121030095528</v>
      </c>
      <c r="I37" s="291"/>
      <c r="J37" s="290">
        <v>118406446732</v>
      </c>
      <c r="L37" s="3"/>
      <c r="M37" s="3"/>
    </row>
    <row r="38" spans="1:14" s="42" customFormat="1" ht="24" customHeight="1" thickBot="1">
      <c r="A38" s="288" t="s">
        <v>25</v>
      </c>
      <c r="B38" s="39"/>
      <c r="C38" s="17"/>
      <c r="D38" s="293">
        <v>152176212017.06128</v>
      </c>
      <c r="E38" s="288"/>
      <c r="F38" s="293">
        <v>144356407635</v>
      </c>
      <c r="G38" s="291"/>
      <c r="H38" s="293">
        <v>205205358217</v>
      </c>
      <c r="I38" s="291"/>
      <c r="J38" s="293">
        <v>202432330863</v>
      </c>
      <c r="L38" s="3"/>
    </row>
    <row r="39" spans="1:14" s="42" customFormat="1" ht="24" customHeight="1" thickTop="1">
      <c r="A39" s="7"/>
      <c r="B39" s="39"/>
      <c r="C39" s="17"/>
      <c r="D39" s="40"/>
      <c r="E39" s="17"/>
      <c r="F39" s="40"/>
      <c r="G39" s="41"/>
      <c r="H39" s="40"/>
      <c r="I39" s="41"/>
      <c r="J39" s="40"/>
      <c r="L39" s="3"/>
    </row>
    <row r="40" spans="1:14" s="42" customFormat="1" ht="24" customHeight="1">
      <c r="A40" s="7"/>
      <c r="B40" s="39"/>
      <c r="C40" s="17"/>
      <c r="D40" s="40"/>
      <c r="E40" s="17"/>
      <c r="F40" s="40"/>
      <c r="G40" s="41"/>
      <c r="H40" s="40"/>
      <c r="I40" s="41"/>
      <c r="J40" s="40"/>
      <c r="L40" s="3"/>
    </row>
    <row r="41" spans="1:14" s="42" customFormat="1" ht="24" customHeight="1">
      <c r="B41" s="16"/>
      <c r="C41" s="17"/>
      <c r="D41" s="17"/>
      <c r="E41" s="17"/>
      <c r="F41" s="21"/>
      <c r="G41" s="21"/>
      <c r="H41" s="21"/>
      <c r="I41" s="21"/>
      <c r="J41" s="21"/>
      <c r="L41" s="3"/>
    </row>
    <row r="42" spans="1:14" s="42" customFormat="1" ht="24" customHeight="1">
      <c r="A42" s="297" t="s">
        <v>26</v>
      </c>
      <c r="B42" s="297"/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</row>
    <row r="43" spans="1:14" s="42" customFormat="1" ht="24" customHeight="1">
      <c r="B43" s="43"/>
      <c r="C43" s="17"/>
      <c r="D43" s="17"/>
      <c r="E43" s="17"/>
      <c r="F43" s="21"/>
      <c r="G43" s="21"/>
      <c r="H43" s="44"/>
      <c r="I43" s="21"/>
      <c r="J43" s="47"/>
      <c r="L43" s="3"/>
      <c r="N43" s="42" t="s">
        <v>116</v>
      </c>
    </row>
    <row r="44" spans="1:14" s="42" customFormat="1" ht="24" customHeight="1">
      <c r="A44" s="46"/>
      <c r="C44" s="17"/>
      <c r="D44" s="17"/>
      <c r="E44" s="17"/>
      <c r="F44" s="21"/>
      <c r="G44" s="21"/>
      <c r="H44" s="21"/>
      <c r="I44" s="21"/>
      <c r="J44" s="46"/>
      <c r="L44" s="3"/>
    </row>
    <row r="45" spans="1:14" s="42" customFormat="1" ht="24" customHeight="1">
      <c r="A45" s="46"/>
      <c r="C45" s="17"/>
      <c r="D45" s="17"/>
      <c r="E45" s="17"/>
      <c r="F45" s="21"/>
      <c r="G45" s="21"/>
      <c r="H45" s="21"/>
      <c r="I45" s="21"/>
      <c r="J45" s="21"/>
      <c r="L45" s="3"/>
    </row>
    <row r="46" spans="1:14" s="42" customFormat="1" ht="24" customHeight="1">
      <c r="A46" s="47"/>
      <c r="C46" s="17"/>
      <c r="D46" s="17"/>
      <c r="E46" s="17"/>
      <c r="F46" s="21"/>
      <c r="G46" s="21"/>
      <c r="H46" s="21"/>
      <c r="I46" s="21"/>
      <c r="J46" s="21"/>
      <c r="L46" s="3"/>
    </row>
    <row r="47" spans="1:14" s="42" customFormat="1" ht="24" customHeight="1">
      <c r="A47" s="46"/>
      <c r="C47" s="17"/>
      <c r="D47" s="17"/>
      <c r="E47" s="17"/>
      <c r="F47" s="21"/>
      <c r="G47" s="21"/>
      <c r="H47" s="21"/>
      <c r="I47" s="21"/>
      <c r="J47" s="21"/>
      <c r="L47" s="3"/>
    </row>
    <row r="48" spans="1:14" ht="24" customHeight="1">
      <c r="A48" s="46"/>
    </row>
  </sheetData>
  <mergeCells count="7">
    <mergeCell ref="A42:M42"/>
    <mergeCell ref="A1:J1"/>
    <mergeCell ref="A3:J3"/>
    <mergeCell ref="A4:J4"/>
    <mergeCell ref="A5:J5"/>
    <mergeCell ref="D7:F7"/>
    <mergeCell ref="H7:J7"/>
  </mergeCells>
  <printOptions horizontalCentered="1" gridLinesSet="0"/>
  <pageMargins left="0.98425196850393704" right="0.39370078740157483" top="0.78740157480314965" bottom="0.78740157480314965" header="0.31496062992125984" footer="0.31496062992125984"/>
  <pageSetup paperSize="9" scale="60" fitToHeight="0" orientation="portrait" useFirstPageNumber="1" r:id="rId1"/>
  <headerFooter>
    <oddFooter>&amp;C&amp;"Angsana New,Regular"&amp;24&amp;P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view="pageBreakPreview" zoomScale="60" zoomScaleNormal="115" workbookViewId="0">
      <selection activeCell="J9" sqref="J9"/>
    </sheetView>
  </sheetViews>
  <sheetFormatPr defaultColWidth="9.33203125" defaultRowHeight="24" customHeight="1"/>
  <cols>
    <col min="1" max="1" width="47.33203125" style="2" customWidth="1"/>
    <col min="2" max="2" width="6.6640625" style="2" customWidth="1"/>
    <col min="3" max="3" width="0.6640625" style="2" customWidth="1"/>
    <col min="4" max="4" width="19.08203125" style="2" customWidth="1"/>
    <col min="5" max="5" width="1.5" style="2" customWidth="1"/>
    <col min="6" max="6" width="19.08203125" style="2" customWidth="1"/>
    <col min="7" max="7" width="1.6640625" style="2" customWidth="1"/>
    <col min="8" max="8" width="18.4140625" style="2" customWidth="1"/>
    <col min="9" max="9" width="1.4140625" style="2" customWidth="1"/>
    <col min="10" max="10" width="20.5" style="2" customWidth="1"/>
    <col min="11" max="12" width="14.33203125" style="2" bestFit="1" customWidth="1"/>
    <col min="13" max="13" width="14.58203125" style="2" customWidth="1"/>
    <col min="14" max="14" width="9.33203125" style="2"/>
    <col min="15" max="15" width="11" style="2" bestFit="1" customWidth="1"/>
    <col min="16" max="16" width="9.33203125" style="2"/>
    <col min="17" max="17" width="11" style="2" bestFit="1" customWidth="1"/>
    <col min="18" max="16384" width="9.33203125" style="2"/>
  </cols>
  <sheetData>
    <row r="1" spans="1:17" ht="24" customHeight="1">
      <c r="A1" s="301" t="s">
        <v>119</v>
      </c>
      <c r="B1" s="301"/>
      <c r="C1" s="301"/>
      <c r="D1" s="301"/>
      <c r="E1" s="301"/>
      <c r="F1" s="301"/>
      <c r="G1" s="301"/>
      <c r="H1" s="301"/>
      <c r="I1" s="301"/>
      <c r="J1" s="301"/>
    </row>
    <row r="2" spans="1:17" ht="24" customHeight="1">
      <c r="A2" s="48"/>
      <c r="B2" s="48"/>
      <c r="C2" s="48"/>
      <c r="D2" s="48"/>
      <c r="E2" s="48"/>
      <c r="F2" s="48"/>
      <c r="G2" s="48"/>
      <c r="H2" s="48"/>
      <c r="I2" s="48"/>
      <c r="J2" s="48"/>
    </row>
    <row r="3" spans="1:17" ht="24" customHeight="1">
      <c r="A3" s="302" t="s">
        <v>120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7" ht="24" customHeight="1">
      <c r="A4" s="302" t="s">
        <v>228</v>
      </c>
      <c r="B4" s="302"/>
      <c r="C4" s="302"/>
      <c r="D4" s="302"/>
      <c r="E4" s="302"/>
      <c r="F4" s="302"/>
      <c r="G4" s="302"/>
      <c r="H4" s="302"/>
      <c r="I4" s="302"/>
      <c r="J4" s="302"/>
    </row>
    <row r="5" spans="1:17" ht="24" customHeight="1">
      <c r="A5" s="302" t="s">
        <v>203</v>
      </c>
      <c r="B5" s="302"/>
      <c r="C5" s="302"/>
      <c r="D5" s="302"/>
      <c r="E5" s="302"/>
      <c r="F5" s="302"/>
      <c r="G5" s="302"/>
      <c r="H5" s="302"/>
      <c r="I5" s="302"/>
      <c r="J5" s="302"/>
    </row>
    <row r="6" spans="1:17" ht="24" customHeight="1">
      <c r="A6" s="48"/>
      <c r="B6" s="49"/>
      <c r="C6" s="49"/>
      <c r="D6" s="50"/>
      <c r="E6" s="49"/>
      <c r="F6" s="48"/>
      <c r="G6" s="49"/>
      <c r="H6" s="49"/>
      <c r="I6" s="49"/>
      <c r="J6" s="6" t="s">
        <v>172</v>
      </c>
    </row>
    <row r="7" spans="1:17" s="7" customFormat="1" ht="23.75" customHeight="1">
      <c r="A7" s="51"/>
      <c r="B7" s="51"/>
      <c r="C7" s="51"/>
      <c r="D7" s="303" t="s">
        <v>0</v>
      </c>
      <c r="E7" s="303"/>
      <c r="F7" s="303"/>
      <c r="G7" s="52"/>
      <c r="H7" s="303" t="s">
        <v>1</v>
      </c>
      <c r="I7" s="303"/>
      <c r="J7" s="303"/>
    </row>
    <row r="8" spans="1:17" ht="24" customHeight="1">
      <c r="A8" s="48"/>
      <c r="B8" s="10" t="s">
        <v>2</v>
      </c>
      <c r="C8" s="53"/>
      <c r="D8" s="12" t="s">
        <v>202</v>
      </c>
      <c r="E8" s="54"/>
      <c r="F8" s="14" t="s">
        <v>53</v>
      </c>
      <c r="G8" s="55"/>
      <c r="H8" s="12" t="s">
        <v>202</v>
      </c>
      <c r="I8" s="54"/>
      <c r="J8" s="14" t="s">
        <v>53</v>
      </c>
    </row>
    <row r="9" spans="1:17" ht="24" customHeight="1">
      <c r="A9" s="48"/>
      <c r="B9" s="56"/>
      <c r="C9" s="33"/>
      <c r="D9" s="1"/>
      <c r="E9" s="57"/>
      <c r="F9" s="1"/>
      <c r="G9" s="54"/>
      <c r="H9" s="1"/>
      <c r="I9" s="54"/>
      <c r="J9" s="1"/>
    </row>
    <row r="10" spans="1:17" ht="14" customHeight="1">
      <c r="A10" s="48"/>
      <c r="B10" s="56"/>
      <c r="C10" s="33"/>
      <c r="D10" s="58"/>
      <c r="E10" s="57"/>
      <c r="F10" s="48"/>
      <c r="G10" s="48"/>
      <c r="H10" s="48"/>
      <c r="I10" s="48"/>
      <c r="J10" s="48"/>
    </row>
    <row r="11" spans="1:17" s="22" customFormat="1" ht="23.5" customHeight="1">
      <c r="A11" s="20" t="s">
        <v>27</v>
      </c>
      <c r="B11" s="59"/>
      <c r="C11" s="33"/>
      <c r="D11" s="60"/>
      <c r="E11" s="33"/>
      <c r="F11" s="60"/>
      <c r="G11" s="60"/>
      <c r="H11" s="60"/>
      <c r="I11" s="60"/>
      <c r="J11" s="61"/>
      <c r="L11" s="62"/>
      <c r="M11" s="63"/>
      <c r="N11" s="21"/>
      <c r="O11" s="63"/>
      <c r="P11" s="21"/>
      <c r="Q11" s="63"/>
    </row>
    <row r="12" spans="1:17" s="22" customFormat="1" ht="24" customHeight="1">
      <c r="A12" s="23" t="s">
        <v>28</v>
      </c>
      <c r="B12" s="59"/>
      <c r="C12" s="33"/>
      <c r="D12" s="60"/>
      <c r="E12" s="33"/>
      <c r="F12" s="60"/>
      <c r="G12" s="60"/>
      <c r="H12" s="60"/>
      <c r="I12" s="60"/>
      <c r="J12" s="60"/>
      <c r="L12" s="62"/>
      <c r="M12" s="63"/>
      <c r="N12" s="21"/>
      <c r="O12" s="62"/>
      <c r="P12" s="21"/>
      <c r="Q12" s="62"/>
    </row>
    <row r="13" spans="1:17" s="22" customFormat="1" ht="24" customHeight="1">
      <c r="A13" s="25" t="s">
        <v>98</v>
      </c>
      <c r="B13" s="64"/>
      <c r="C13" s="33"/>
      <c r="D13" s="28"/>
      <c r="E13" s="25">
        <v>0</v>
      </c>
      <c r="L13" s="29"/>
      <c r="M13" s="29"/>
      <c r="N13" s="29"/>
      <c r="O13" s="29"/>
      <c r="P13" s="29"/>
      <c r="Q13" s="29"/>
    </row>
    <row r="14" spans="1:17" s="22" customFormat="1" ht="24" customHeight="1">
      <c r="A14" s="25" t="s">
        <v>99</v>
      </c>
      <c r="B14" s="26">
        <v>21</v>
      </c>
      <c r="C14" s="33"/>
      <c r="D14" s="28">
        <v>460645836</v>
      </c>
      <c r="E14" s="25"/>
      <c r="F14" s="27">
        <v>1500000000</v>
      </c>
      <c r="G14" s="27">
        <v>471529764</v>
      </c>
      <c r="H14" s="27">
        <v>0</v>
      </c>
      <c r="I14" s="27"/>
      <c r="J14" s="65">
        <v>1500000000</v>
      </c>
      <c r="M14" s="17"/>
    </row>
    <row r="15" spans="1:17" s="22" customFormat="1" ht="24" customHeight="1">
      <c r="A15" s="25" t="s">
        <v>29</v>
      </c>
      <c r="B15" s="26"/>
      <c r="C15" s="33"/>
      <c r="D15" s="66">
        <v>34657242349</v>
      </c>
      <c r="E15" s="67"/>
      <c r="F15" s="27">
        <v>37836254770</v>
      </c>
      <c r="G15" s="65"/>
      <c r="H15" s="27">
        <v>32524092052</v>
      </c>
      <c r="I15" s="65"/>
      <c r="J15" s="65">
        <v>35730218992</v>
      </c>
      <c r="L15" s="29"/>
      <c r="M15" s="29"/>
      <c r="N15" s="29"/>
      <c r="O15" s="29"/>
      <c r="P15" s="29"/>
    </row>
    <row r="16" spans="1:17" s="22" customFormat="1" ht="24" customHeight="1">
      <c r="A16" s="25" t="s">
        <v>30</v>
      </c>
      <c r="B16" s="26"/>
      <c r="C16" s="33"/>
      <c r="D16" s="28">
        <v>6922048243</v>
      </c>
      <c r="E16" s="25"/>
      <c r="F16" s="65">
        <v>5331995276</v>
      </c>
      <c r="G16" s="27"/>
      <c r="H16" s="27">
        <v>5762941965</v>
      </c>
      <c r="I16" s="27"/>
      <c r="J16" s="27">
        <v>4186833762</v>
      </c>
      <c r="L16" s="29"/>
      <c r="M16" s="29"/>
      <c r="N16" s="29"/>
      <c r="O16" s="29"/>
      <c r="P16" s="29"/>
    </row>
    <row r="17" spans="1:16" s="22" customFormat="1" ht="24" customHeight="1">
      <c r="A17" s="25" t="s">
        <v>100</v>
      </c>
      <c r="B17" s="26">
        <v>10.7</v>
      </c>
      <c r="C17" s="33"/>
      <c r="D17" s="28">
        <v>0</v>
      </c>
      <c r="E17" s="25"/>
      <c r="F17" s="27">
        <v>2500000000</v>
      </c>
      <c r="G17" s="27"/>
      <c r="H17" s="27">
        <v>8010293</v>
      </c>
      <c r="I17" s="27"/>
      <c r="J17" s="27">
        <v>2508007641</v>
      </c>
      <c r="L17" s="29"/>
      <c r="M17" s="29"/>
      <c r="N17" s="29"/>
      <c r="O17" s="29"/>
      <c r="P17" s="29"/>
    </row>
    <row r="18" spans="1:16" s="22" customFormat="1" ht="24" customHeight="1">
      <c r="A18" s="25" t="s">
        <v>31</v>
      </c>
      <c r="B18" s="26">
        <v>23</v>
      </c>
      <c r="C18" s="33"/>
      <c r="D18" s="28">
        <v>3615066989</v>
      </c>
      <c r="E18" s="25"/>
      <c r="F18" s="65">
        <v>146744988</v>
      </c>
      <c r="G18" s="27"/>
      <c r="H18" s="27">
        <v>3560911204</v>
      </c>
      <c r="I18" s="27"/>
      <c r="J18" s="27">
        <v>87693391</v>
      </c>
      <c r="L18" s="29"/>
      <c r="N18" s="29"/>
      <c r="P18" s="29"/>
    </row>
    <row r="19" spans="1:16" s="22" customFormat="1" ht="24" customHeight="1">
      <c r="A19" s="25" t="s">
        <v>32</v>
      </c>
      <c r="B19" s="26"/>
      <c r="C19" s="33"/>
      <c r="D19" s="66">
        <v>59222207</v>
      </c>
      <c r="E19" s="67"/>
      <c r="F19" s="27">
        <v>40047112</v>
      </c>
      <c r="G19" s="65"/>
      <c r="H19" s="65">
        <v>0</v>
      </c>
      <c r="I19" s="65"/>
      <c r="J19" s="65">
        <v>0</v>
      </c>
    </row>
    <row r="20" spans="1:16" s="22" customFormat="1" ht="24" customHeight="1">
      <c r="A20" s="36" t="s">
        <v>206</v>
      </c>
      <c r="B20" s="276">
        <v>26</v>
      </c>
      <c r="C20" s="33"/>
      <c r="D20" s="66">
        <v>15882461</v>
      </c>
      <c r="E20" s="67"/>
      <c r="F20" s="27">
        <v>0</v>
      </c>
      <c r="G20" s="65"/>
      <c r="H20" s="65">
        <v>7509997</v>
      </c>
      <c r="I20" s="65"/>
      <c r="J20" s="65">
        <v>0</v>
      </c>
    </row>
    <row r="21" spans="1:16" s="22" customFormat="1" ht="24" customHeight="1">
      <c r="A21" s="25" t="s">
        <v>33</v>
      </c>
      <c r="B21" s="26">
        <v>22</v>
      </c>
      <c r="C21" s="33"/>
      <c r="D21" s="28">
        <v>1146754760</v>
      </c>
      <c r="E21" s="28">
        <v>1020340054</v>
      </c>
      <c r="F21" s="28">
        <v>1020340054</v>
      </c>
      <c r="G21" s="27"/>
      <c r="H21" s="27">
        <v>1106748349</v>
      </c>
      <c r="I21" s="27"/>
      <c r="J21" s="27">
        <v>861756436</v>
      </c>
      <c r="M21" s="29"/>
    </row>
    <row r="22" spans="1:16" s="22" customFormat="1" ht="24" customHeight="1">
      <c r="A22" s="23" t="s">
        <v>34</v>
      </c>
      <c r="B22" s="26"/>
      <c r="C22" s="33"/>
      <c r="D22" s="68">
        <v>46876862845</v>
      </c>
      <c r="E22" s="81">
        <v>1020340054</v>
      </c>
      <c r="F22" s="68">
        <v>48375382200</v>
      </c>
      <c r="G22" s="69"/>
      <c r="H22" s="30">
        <v>42970213860</v>
      </c>
      <c r="I22" s="31">
        <v>0</v>
      </c>
      <c r="J22" s="30">
        <v>44874510222</v>
      </c>
    </row>
    <row r="23" spans="1:16" s="22" customFormat="1" ht="12" customHeight="1">
      <c r="A23" s="23"/>
      <c r="B23" s="267"/>
      <c r="C23" s="33"/>
      <c r="D23" s="81"/>
      <c r="E23" s="23"/>
      <c r="F23" s="81"/>
      <c r="G23" s="69"/>
      <c r="H23" s="31"/>
      <c r="I23" s="31"/>
      <c r="J23" s="81"/>
    </row>
    <row r="24" spans="1:16" s="22" customFormat="1" ht="24" customHeight="1">
      <c r="A24" s="23" t="s">
        <v>35</v>
      </c>
      <c r="B24" s="26"/>
      <c r="C24" s="33"/>
      <c r="D24" s="35"/>
      <c r="E24" s="33"/>
      <c r="F24" s="35"/>
      <c r="G24" s="34"/>
      <c r="H24" s="35"/>
      <c r="I24" s="34"/>
      <c r="J24" s="35"/>
    </row>
    <row r="25" spans="1:16" s="22" customFormat="1" ht="24" customHeight="1">
      <c r="A25" s="36" t="s">
        <v>36</v>
      </c>
      <c r="B25" s="26">
        <v>23</v>
      </c>
      <c r="C25" s="70"/>
      <c r="D25" s="71">
        <v>50334810453</v>
      </c>
      <c r="E25" s="36"/>
      <c r="F25" s="72">
        <v>53879805599</v>
      </c>
      <c r="G25" s="72"/>
      <c r="H25" s="72">
        <v>50225987984</v>
      </c>
      <c r="I25" s="72"/>
      <c r="J25" s="72">
        <v>53703120565</v>
      </c>
      <c r="K25" s="29"/>
      <c r="M25" s="29"/>
      <c r="O25" s="29"/>
    </row>
    <row r="26" spans="1:16" s="22" customFormat="1" ht="24" customHeight="1">
      <c r="A26" s="36" t="s">
        <v>37</v>
      </c>
      <c r="B26" s="26">
        <v>19.3</v>
      </c>
      <c r="C26" s="70"/>
      <c r="D26" s="71">
        <v>1542044261</v>
      </c>
      <c r="E26" s="36"/>
      <c r="F26" s="72">
        <v>232258532</v>
      </c>
      <c r="G26" s="72"/>
      <c r="H26" s="72">
        <v>1509989594</v>
      </c>
      <c r="I26" s="72"/>
      <c r="J26" s="72">
        <v>196233811</v>
      </c>
    </row>
    <row r="27" spans="1:16" s="22" customFormat="1" ht="24" customHeight="1">
      <c r="A27" s="36" t="s">
        <v>38</v>
      </c>
      <c r="B27" s="26">
        <v>25</v>
      </c>
      <c r="C27" s="70"/>
      <c r="D27" s="71">
        <v>1793816582</v>
      </c>
      <c r="E27" s="36"/>
      <c r="F27" s="72">
        <v>1742012124</v>
      </c>
      <c r="G27" s="72"/>
      <c r="H27" s="72">
        <v>1533108285</v>
      </c>
      <c r="I27" s="72"/>
      <c r="J27" s="72">
        <v>1550889663</v>
      </c>
      <c r="K27" s="45"/>
      <c r="L27" s="74"/>
      <c r="M27" s="29"/>
    </row>
    <row r="28" spans="1:16" s="22" customFormat="1" ht="24" customHeight="1">
      <c r="A28" s="36" t="s">
        <v>39</v>
      </c>
      <c r="B28" s="26">
        <v>26</v>
      </c>
      <c r="C28" s="70"/>
      <c r="D28" s="71">
        <v>302162499</v>
      </c>
      <c r="E28" s="36"/>
      <c r="F28" s="72">
        <v>272678764</v>
      </c>
      <c r="G28" s="72"/>
      <c r="H28" s="72">
        <v>128870753</v>
      </c>
      <c r="I28" s="72"/>
      <c r="J28" s="72">
        <v>87764220</v>
      </c>
    </row>
    <row r="29" spans="1:16" s="22" customFormat="1" ht="24" customHeight="1">
      <c r="A29" s="36" t="s">
        <v>40</v>
      </c>
      <c r="B29" s="26"/>
      <c r="C29" s="70"/>
      <c r="D29" s="71">
        <v>11656784200</v>
      </c>
      <c r="E29" s="36"/>
      <c r="F29" s="72">
        <v>11082662040</v>
      </c>
      <c r="G29" s="72"/>
      <c r="H29" s="72">
        <v>11656784200</v>
      </c>
      <c r="I29" s="72"/>
      <c r="J29" s="72">
        <v>11082662040</v>
      </c>
    </row>
    <row r="30" spans="1:16" s="22" customFormat="1" ht="24" customHeight="1">
      <c r="A30" s="36" t="s">
        <v>41</v>
      </c>
      <c r="B30" s="26">
        <v>27</v>
      </c>
      <c r="C30" s="70"/>
      <c r="D30" s="71">
        <v>961898091</v>
      </c>
      <c r="E30" s="36"/>
      <c r="F30" s="72">
        <v>828381574</v>
      </c>
      <c r="G30" s="72"/>
      <c r="H30" s="72">
        <v>815573004</v>
      </c>
      <c r="I30" s="72"/>
      <c r="J30" s="72">
        <v>725657084</v>
      </c>
    </row>
    <row r="31" spans="1:16" s="22" customFormat="1" ht="24" customHeight="1">
      <c r="A31" s="23" t="s">
        <v>42</v>
      </c>
      <c r="B31" s="26"/>
      <c r="C31" s="33"/>
      <c r="D31" s="30">
        <v>66591516086</v>
      </c>
      <c r="E31" s="23"/>
      <c r="F31" s="30">
        <v>68037798633</v>
      </c>
      <c r="G31" s="69"/>
      <c r="H31" s="30">
        <v>65870313820</v>
      </c>
      <c r="I31" s="31"/>
      <c r="J31" s="30">
        <v>67346327383</v>
      </c>
      <c r="M31" s="29"/>
    </row>
    <row r="32" spans="1:16" s="22" customFormat="1" ht="24" customHeight="1">
      <c r="A32" s="23" t="s">
        <v>43</v>
      </c>
      <c r="B32" s="26"/>
      <c r="C32" s="33"/>
      <c r="D32" s="30">
        <v>113468378931</v>
      </c>
      <c r="E32" s="23"/>
      <c r="F32" s="30">
        <v>116413180833</v>
      </c>
      <c r="G32" s="69"/>
      <c r="H32" s="30">
        <v>108840527680</v>
      </c>
      <c r="I32" s="31"/>
      <c r="J32" s="30">
        <v>112220837605</v>
      </c>
      <c r="M32" s="29"/>
    </row>
    <row r="33" spans="1:14" s="22" customFormat="1" ht="24" customHeight="1">
      <c r="A33" s="75"/>
      <c r="B33" s="26"/>
      <c r="C33" s="33"/>
      <c r="D33" s="33"/>
      <c r="E33" s="33"/>
      <c r="F33" s="60"/>
      <c r="G33" s="60"/>
      <c r="H33" s="60"/>
      <c r="I33" s="60"/>
      <c r="J33" s="60"/>
    </row>
    <row r="34" spans="1:14" s="22" customFormat="1" ht="24" customHeight="1">
      <c r="A34" s="75"/>
      <c r="B34" s="26"/>
      <c r="C34" s="33"/>
      <c r="D34" s="33"/>
      <c r="E34" s="33"/>
      <c r="F34" s="60"/>
      <c r="G34" s="60"/>
      <c r="H34" s="60"/>
      <c r="I34" s="60"/>
      <c r="J34" s="60"/>
    </row>
    <row r="35" spans="1:14" s="22" customFormat="1" ht="24" customHeight="1">
      <c r="A35" s="75"/>
      <c r="B35" s="26"/>
      <c r="C35" s="33"/>
      <c r="D35" s="33"/>
      <c r="E35" s="33"/>
      <c r="F35" s="60"/>
      <c r="G35" s="60"/>
      <c r="H35" s="60"/>
      <c r="I35" s="60"/>
      <c r="J35" s="60"/>
    </row>
    <row r="36" spans="1:14" s="22" customFormat="1" ht="23.25" customHeight="1">
      <c r="A36" s="297" t="s">
        <v>26</v>
      </c>
      <c r="B36" s="297"/>
      <c r="C36" s="297"/>
      <c r="D36" s="297"/>
      <c r="E36" s="297"/>
      <c r="F36" s="297"/>
      <c r="G36" s="297"/>
      <c r="H36" s="297"/>
      <c r="I36" s="297"/>
      <c r="J36" s="297"/>
      <c r="K36" s="297"/>
      <c r="L36" s="297"/>
      <c r="M36" s="297"/>
    </row>
    <row r="37" spans="1:14" s="22" customFormat="1" ht="24" customHeight="1">
      <c r="A37" s="46"/>
      <c r="B37" s="26"/>
      <c r="C37" s="17"/>
      <c r="D37" s="17"/>
      <c r="E37" s="17"/>
      <c r="F37" s="21"/>
      <c r="G37" s="21"/>
      <c r="H37" s="21"/>
      <c r="I37" s="21"/>
      <c r="J37" s="46"/>
    </row>
    <row r="38" spans="1:14" s="22" customFormat="1" ht="24" customHeight="1">
      <c r="A38" s="46"/>
      <c r="B38" s="26"/>
      <c r="C38" s="17"/>
      <c r="D38" s="17"/>
      <c r="E38" s="17"/>
      <c r="F38" s="21"/>
      <c r="G38" s="21"/>
      <c r="H38" s="21"/>
      <c r="I38" s="21"/>
      <c r="J38" s="21"/>
    </row>
    <row r="39" spans="1:14" s="22" customFormat="1" ht="24" customHeight="1">
      <c r="A39" s="47"/>
      <c r="C39" s="17"/>
      <c r="D39" s="17"/>
      <c r="E39" s="17"/>
      <c r="F39" s="21"/>
      <c r="G39" s="21"/>
      <c r="H39" s="21"/>
      <c r="I39" s="21"/>
      <c r="J39" s="21"/>
    </row>
    <row r="40" spans="1:14" s="22" customFormat="1" ht="24" customHeight="1">
      <c r="A40" s="46"/>
      <c r="B40" s="42"/>
      <c r="C40" s="17"/>
      <c r="D40" s="17"/>
      <c r="E40" s="17"/>
      <c r="F40" s="21"/>
      <c r="G40" s="21"/>
      <c r="H40" s="21"/>
      <c r="I40" s="21"/>
      <c r="J40" s="21"/>
    </row>
    <row r="41" spans="1:14" ht="24" customHeight="1">
      <c r="A41" s="46"/>
    </row>
    <row r="42" spans="1:14" ht="24" customHeight="1">
      <c r="N42" s="2" t="s">
        <v>116</v>
      </c>
    </row>
  </sheetData>
  <mergeCells count="7">
    <mergeCell ref="A36:M36"/>
    <mergeCell ref="A1:J1"/>
    <mergeCell ref="A3:J3"/>
    <mergeCell ref="A4:J4"/>
    <mergeCell ref="A5:J5"/>
    <mergeCell ref="D7:F7"/>
    <mergeCell ref="H7:J7"/>
  </mergeCells>
  <printOptions horizontalCentered="1" gridLinesSet="0"/>
  <pageMargins left="0.98425196850393704" right="0.39370078740157483" top="0.78740157480314965" bottom="0.78740157480314965" header="0.31496062992125984" footer="0.31496062992125984"/>
  <pageSetup paperSize="9" scale="60" firstPageNumber="2" fitToHeight="0" orientation="portrait" useFirstPageNumber="1" r:id="rId1"/>
  <headerFooter>
    <oddFooter>&amp;C&amp;"Angsana New,Regular"&amp;24&amp;P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view="pageBreakPreview" zoomScale="70" zoomScaleNormal="115" zoomScaleSheetLayoutView="70" zoomScalePageLayoutView="10" workbookViewId="0">
      <selection activeCell="J9" sqref="J9"/>
    </sheetView>
  </sheetViews>
  <sheetFormatPr defaultColWidth="9.33203125" defaultRowHeight="24" customHeight="1"/>
  <cols>
    <col min="1" max="1" width="48.1640625" style="2" customWidth="1"/>
    <col min="2" max="2" width="6.9140625" style="2" customWidth="1"/>
    <col min="3" max="3" width="0.6640625" style="2" customWidth="1"/>
    <col min="4" max="4" width="20.58203125" style="2" customWidth="1"/>
    <col min="5" max="5" width="0.6640625" style="2" customWidth="1"/>
    <col min="6" max="6" width="20.58203125" style="2" customWidth="1"/>
    <col min="7" max="7" width="1" style="2" customWidth="1"/>
    <col min="8" max="8" width="20.58203125" style="2" customWidth="1"/>
    <col min="9" max="9" width="1" style="2" customWidth="1"/>
    <col min="10" max="10" width="20.58203125" style="2" customWidth="1"/>
    <col min="11" max="12" width="14.33203125" style="2" bestFit="1" customWidth="1"/>
    <col min="13" max="13" width="11.83203125" style="2" customWidth="1"/>
    <col min="14" max="16384" width="9.33203125" style="2"/>
  </cols>
  <sheetData>
    <row r="1" spans="1:10" ht="24" customHeight="1">
      <c r="A1" s="301" t="s">
        <v>119</v>
      </c>
      <c r="B1" s="301"/>
      <c r="C1" s="301"/>
      <c r="D1" s="301"/>
      <c r="E1" s="301"/>
      <c r="F1" s="301"/>
      <c r="G1" s="301"/>
      <c r="H1" s="301"/>
      <c r="I1" s="301"/>
      <c r="J1" s="301"/>
    </row>
    <row r="3" spans="1:10" ht="24" customHeight="1">
      <c r="A3" s="302" t="s">
        <v>120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ht="24" customHeight="1">
      <c r="A4" s="302" t="s">
        <v>228</v>
      </c>
      <c r="B4" s="302"/>
      <c r="C4" s="302"/>
      <c r="D4" s="302"/>
      <c r="E4" s="302"/>
      <c r="F4" s="302"/>
      <c r="G4" s="302"/>
      <c r="H4" s="302"/>
      <c r="I4" s="302"/>
      <c r="J4" s="302"/>
    </row>
    <row r="5" spans="1:10" ht="24" customHeight="1">
      <c r="A5" s="302" t="s">
        <v>203</v>
      </c>
      <c r="B5" s="302"/>
      <c r="C5" s="302"/>
      <c r="D5" s="302"/>
      <c r="E5" s="302"/>
      <c r="F5" s="302"/>
      <c r="G5" s="302"/>
      <c r="H5" s="302"/>
      <c r="I5" s="302"/>
      <c r="J5" s="302"/>
    </row>
    <row r="6" spans="1:10" s="22" customFormat="1" ht="20.5">
      <c r="A6" s="2"/>
      <c r="B6" s="4"/>
      <c r="C6" s="4"/>
      <c r="D6" s="5"/>
      <c r="E6" s="4"/>
      <c r="F6" s="2"/>
      <c r="G6" s="4"/>
      <c r="H6" s="4"/>
      <c r="I6" s="4"/>
      <c r="J6" s="6" t="s">
        <v>172</v>
      </c>
    </row>
    <row r="7" spans="1:10" s="22" customFormat="1" ht="22.5" customHeight="1">
      <c r="A7" s="7"/>
      <c r="B7" s="7"/>
      <c r="C7" s="7"/>
      <c r="D7" s="303" t="s">
        <v>0</v>
      </c>
      <c r="E7" s="303"/>
      <c r="F7" s="303"/>
      <c r="G7" s="8"/>
      <c r="H7" s="303" t="s">
        <v>1</v>
      </c>
      <c r="I7" s="303"/>
      <c r="J7" s="303"/>
    </row>
    <row r="8" spans="1:10" ht="24" customHeight="1">
      <c r="B8" s="10" t="s">
        <v>2</v>
      </c>
      <c r="C8" s="11"/>
      <c r="D8" s="12" t="s">
        <v>202</v>
      </c>
      <c r="E8" s="13"/>
      <c r="F8" s="14" t="s">
        <v>53</v>
      </c>
      <c r="G8" s="15"/>
      <c r="H8" s="12" t="s">
        <v>202</v>
      </c>
      <c r="I8" s="13"/>
      <c r="J8" s="14" t="s">
        <v>53</v>
      </c>
    </row>
    <row r="9" spans="1:10" s="22" customFormat="1" ht="21.65" customHeight="1">
      <c r="A9" s="2"/>
      <c r="B9" s="16"/>
      <c r="C9" s="17"/>
      <c r="D9" s="1"/>
      <c r="E9" s="18"/>
      <c r="F9" s="1"/>
      <c r="G9" s="13"/>
      <c r="H9" s="1"/>
      <c r="I9" s="13"/>
      <c r="J9" s="1"/>
    </row>
    <row r="10" spans="1:10" s="22" customFormat="1" ht="11" customHeight="1">
      <c r="A10" s="42"/>
      <c r="B10" s="38"/>
      <c r="C10" s="17"/>
      <c r="D10" s="19"/>
      <c r="E10" s="18"/>
    </row>
    <row r="11" spans="1:10" s="22" customFormat="1" ht="21.65" customHeight="1">
      <c r="A11" s="76" t="s">
        <v>121</v>
      </c>
      <c r="B11" s="38"/>
      <c r="C11" s="17"/>
      <c r="D11" s="17"/>
      <c r="E11" s="17"/>
      <c r="F11" s="21"/>
      <c r="G11" s="21"/>
      <c r="H11" s="21"/>
      <c r="I11" s="21"/>
      <c r="J11" s="21"/>
    </row>
    <row r="12" spans="1:10" s="22" customFormat="1" ht="12.65" customHeight="1">
      <c r="A12" s="7"/>
      <c r="B12" s="38"/>
      <c r="C12" s="17"/>
      <c r="D12" s="17"/>
      <c r="E12" s="17"/>
      <c r="F12" s="21"/>
      <c r="G12" s="21"/>
      <c r="H12" s="21"/>
      <c r="I12" s="21"/>
      <c r="J12" s="21"/>
    </row>
    <row r="13" spans="1:10" s="22" customFormat="1" ht="24" customHeight="1">
      <c r="A13" s="23" t="s">
        <v>44</v>
      </c>
      <c r="B13" s="42"/>
      <c r="C13" s="17"/>
      <c r="D13" s="17"/>
      <c r="E13" s="17"/>
      <c r="F13" s="21"/>
      <c r="G13" s="21"/>
      <c r="H13" s="21"/>
      <c r="I13" s="21"/>
      <c r="J13" s="21"/>
    </row>
    <row r="14" spans="1:10" s="22" customFormat="1" ht="24" customHeight="1">
      <c r="A14" s="25" t="s">
        <v>45</v>
      </c>
      <c r="B14" s="39"/>
      <c r="C14" s="17"/>
      <c r="D14" s="17"/>
      <c r="E14" s="17"/>
      <c r="F14" s="42"/>
      <c r="G14" s="42"/>
      <c r="H14" s="42"/>
      <c r="I14" s="42"/>
      <c r="J14" s="42"/>
    </row>
    <row r="15" spans="1:10" s="22" customFormat="1" ht="24" customHeight="1">
      <c r="A15" s="25" t="s">
        <v>46</v>
      </c>
    </row>
    <row r="16" spans="1:10" s="22" customFormat="1" ht="24" customHeight="1">
      <c r="A16" s="295" t="s">
        <v>209</v>
      </c>
      <c r="B16" s="26">
        <v>28</v>
      </c>
      <c r="C16" s="17"/>
      <c r="D16" s="77">
        <v>90000000000</v>
      </c>
      <c r="E16" s="25"/>
      <c r="F16" s="77">
        <v>90000000000</v>
      </c>
      <c r="G16" s="28"/>
      <c r="H16" s="77">
        <v>90000000000</v>
      </c>
      <c r="I16" s="27"/>
      <c r="J16" s="77">
        <v>90000000000</v>
      </c>
    </row>
    <row r="17" spans="1:13" s="22" customFormat="1" ht="24" customHeight="1">
      <c r="A17" s="25" t="s">
        <v>47</v>
      </c>
      <c r="B17" s="26"/>
      <c r="C17" s="17"/>
      <c r="D17" s="27"/>
      <c r="E17" s="25"/>
      <c r="F17" s="27"/>
      <c r="G17" s="28"/>
      <c r="H17" s="27"/>
      <c r="I17" s="27"/>
      <c r="J17" s="27"/>
    </row>
    <row r="18" spans="1:13" s="22" customFormat="1" ht="24" customHeight="1">
      <c r="A18" s="295" t="s">
        <v>209</v>
      </c>
      <c r="B18" s="294">
        <v>28</v>
      </c>
      <c r="C18" s="17"/>
      <c r="D18" s="27">
        <v>90000000000</v>
      </c>
      <c r="E18" s="25"/>
      <c r="F18" s="27">
        <v>90000000000</v>
      </c>
      <c r="G18" s="28"/>
      <c r="H18" s="27">
        <v>90000000000</v>
      </c>
      <c r="I18" s="27"/>
      <c r="J18" s="27">
        <v>90000000000</v>
      </c>
    </row>
    <row r="19" spans="1:13" s="22" customFormat="1" ht="24" customHeight="1">
      <c r="A19" s="25" t="s">
        <v>48</v>
      </c>
      <c r="B19" s="26"/>
      <c r="C19" s="17"/>
      <c r="D19" s="62"/>
      <c r="E19" s="17"/>
      <c r="F19" s="62"/>
      <c r="G19" s="41"/>
      <c r="H19" s="62"/>
      <c r="I19" s="62"/>
      <c r="J19" s="62"/>
    </row>
    <row r="20" spans="1:13" s="22" customFormat="1" ht="24" customHeight="1">
      <c r="A20" s="25" t="s">
        <v>109</v>
      </c>
      <c r="B20" s="26">
        <v>29</v>
      </c>
      <c r="C20" s="17"/>
      <c r="D20" s="28">
        <v>311107000</v>
      </c>
      <c r="E20" s="17"/>
      <c r="F20" s="27">
        <v>13202000</v>
      </c>
      <c r="G20" s="41"/>
      <c r="H20" s="28">
        <v>311107000</v>
      </c>
      <c r="I20" s="62"/>
      <c r="J20" s="28">
        <v>13202000</v>
      </c>
    </row>
    <row r="21" spans="1:13" s="22" customFormat="1" ht="24" customHeight="1">
      <c r="A21" s="25" t="s">
        <v>49</v>
      </c>
      <c r="B21" s="26"/>
      <c r="C21" s="17"/>
      <c r="D21" s="28">
        <v>15747239552</v>
      </c>
      <c r="E21" s="25"/>
      <c r="F21" s="27">
        <v>4877774861</v>
      </c>
      <c r="G21" s="27"/>
      <c r="H21" s="27">
        <v>6205257790</v>
      </c>
      <c r="I21" s="27"/>
      <c r="J21" s="27">
        <v>250823999</v>
      </c>
    </row>
    <row r="22" spans="1:13" s="22" customFormat="1" ht="24" customHeight="1">
      <c r="A22" s="78" t="s">
        <v>170</v>
      </c>
      <c r="B22" s="26"/>
      <c r="C22" s="17"/>
      <c r="L22" s="29"/>
    </row>
    <row r="23" spans="1:13" s="22" customFormat="1" ht="24" customHeight="1">
      <c r="A23" s="78" t="s">
        <v>171</v>
      </c>
      <c r="B23" s="26"/>
      <c r="C23" s="17"/>
      <c r="D23" s="28">
        <v>-67762904911</v>
      </c>
      <c r="E23" s="25"/>
      <c r="F23" s="28">
        <v>-67762904911</v>
      </c>
      <c r="G23" s="27"/>
      <c r="H23" s="27">
        <v>0</v>
      </c>
      <c r="I23" s="27"/>
      <c r="J23" s="27">
        <v>0</v>
      </c>
      <c r="L23" s="29"/>
    </row>
    <row r="24" spans="1:13" s="22" customFormat="1" ht="24" customHeight="1">
      <c r="A24" s="78" t="s">
        <v>64</v>
      </c>
      <c r="B24" s="26"/>
      <c r="C24" s="17"/>
      <c r="D24" s="77">
        <v>412391445</v>
      </c>
      <c r="E24" s="25"/>
      <c r="F24" s="77">
        <v>815154852</v>
      </c>
      <c r="G24" s="28"/>
      <c r="H24" s="77">
        <v>-151534253</v>
      </c>
      <c r="I24" s="27"/>
      <c r="J24" s="77">
        <v>-52532741</v>
      </c>
    </row>
    <row r="25" spans="1:13" s="22" customFormat="1" ht="24" customHeight="1">
      <c r="A25" s="23" t="s">
        <v>51</v>
      </c>
      <c r="B25" s="26"/>
      <c r="C25" s="17"/>
      <c r="D25" s="30">
        <v>38707833086</v>
      </c>
      <c r="E25" s="25"/>
      <c r="F25" s="30">
        <v>27943226802</v>
      </c>
      <c r="G25" s="31"/>
      <c r="H25" s="30">
        <v>96364830537</v>
      </c>
      <c r="I25" s="69"/>
      <c r="J25" s="30">
        <v>90211493258</v>
      </c>
    </row>
    <row r="26" spans="1:13" s="22" customFormat="1" ht="24" customHeight="1" thickBot="1">
      <c r="A26" s="23" t="s">
        <v>52</v>
      </c>
      <c r="B26" s="38"/>
      <c r="C26" s="17"/>
      <c r="D26" s="80">
        <v>152176212017</v>
      </c>
      <c r="E26" s="23"/>
      <c r="F26" s="80">
        <v>144356407635</v>
      </c>
      <c r="G26" s="81"/>
      <c r="H26" s="80">
        <v>205205358217</v>
      </c>
      <c r="I26" s="69"/>
      <c r="J26" s="80">
        <v>202432330863</v>
      </c>
    </row>
    <row r="27" spans="1:13" s="22" customFormat="1" ht="24" customHeight="1" thickTop="1">
      <c r="A27" s="7"/>
      <c r="B27" s="39"/>
      <c r="C27" s="17"/>
      <c r="D27" s="40"/>
      <c r="E27" s="17"/>
      <c r="F27" s="40"/>
      <c r="G27" s="41"/>
      <c r="H27" s="40"/>
      <c r="I27" s="41"/>
      <c r="J27" s="40"/>
    </row>
    <row r="28" spans="1:13" s="22" customFormat="1" ht="24" customHeight="1">
      <c r="A28" s="7"/>
      <c r="B28" s="39"/>
      <c r="C28" s="17"/>
      <c r="D28" s="40"/>
      <c r="E28" s="17"/>
      <c r="F28" s="40"/>
      <c r="G28" s="41"/>
      <c r="H28" s="40"/>
      <c r="I28" s="41"/>
      <c r="J28" s="40"/>
    </row>
    <row r="29" spans="1:13" s="22" customFormat="1" ht="24" customHeight="1">
      <c r="A29" s="7"/>
      <c r="B29" s="39"/>
      <c r="C29" s="17"/>
      <c r="D29" s="40"/>
      <c r="E29" s="17"/>
      <c r="F29" s="40"/>
      <c r="G29" s="41"/>
      <c r="H29" s="40"/>
      <c r="I29" s="41"/>
      <c r="J29" s="40"/>
    </row>
    <row r="30" spans="1:13" s="22" customFormat="1" ht="24" customHeight="1">
      <c r="A30" s="82" t="s">
        <v>26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</row>
    <row r="31" spans="1:13" s="22" customFormat="1" ht="24" customHeight="1">
      <c r="B31" s="39"/>
      <c r="C31" s="17"/>
      <c r="D31" s="40"/>
      <c r="E31" s="17"/>
      <c r="F31" s="40"/>
      <c r="G31" s="41"/>
      <c r="H31" s="40"/>
      <c r="I31" s="41"/>
      <c r="J31" s="40"/>
    </row>
    <row r="32" spans="1:13" s="22" customFormat="1" ht="24" customHeight="1">
      <c r="A32" s="7"/>
      <c r="B32" s="39"/>
      <c r="C32" s="17"/>
      <c r="D32" s="40"/>
      <c r="E32" s="17"/>
      <c r="F32" s="40"/>
      <c r="G32" s="41"/>
      <c r="H32" s="40"/>
      <c r="I32" s="41"/>
      <c r="J32" s="40"/>
    </row>
    <row r="33" spans="1:14" s="22" customFormat="1" ht="24" customHeight="1">
      <c r="A33" s="7"/>
      <c r="B33" s="39"/>
      <c r="C33" s="17"/>
      <c r="D33" s="40"/>
      <c r="E33" s="17"/>
      <c r="F33" s="40"/>
      <c r="G33" s="41"/>
      <c r="H33" s="40"/>
      <c r="I33" s="41"/>
      <c r="J33" s="40"/>
    </row>
    <row r="34" spans="1:14" s="22" customFormat="1" ht="24" customHeight="1">
      <c r="A34" s="7"/>
      <c r="B34" s="39"/>
      <c r="C34" s="17"/>
      <c r="D34" s="40"/>
      <c r="E34" s="17"/>
      <c r="F34" s="40"/>
      <c r="G34" s="41"/>
      <c r="H34" s="40"/>
      <c r="I34" s="41"/>
      <c r="J34" s="40"/>
    </row>
    <row r="35" spans="1:14" s="22" customFormat="1" ht="24" customHeight="1">
      <c r="A35" s="42"/>
      <c r="B35" s="83"/>
      <c r="C35" s="17"/>
    </row>
    <row r="36" spans="1:14" s="22" customFormat="1" ht="24" customHeight="1">
      <c r="B36" s="16"/>
      <c r="C36" s="17"/>
      <c r="D36" s="17"/>
      <c r="E36" s="17"/>
      <c r="F36" s="44"/>
      <c r="G36" s="21"/>
      <c r="H36" s="21"/>
      <c r="I36" s="21"/>
      <c r="J36" s="21"/>
    </row>
    <row r="37" spans="1:14" s="22" customFormat="1" ht="24" customHeight="1">
      <c r="A37" s="46"/>
      <c r="B37" s="42"/>
      <c r="C37" s="17"/>
      <c r="D37" s="266" t="s">
        <v>193</v>
      </c>
      <c r="E37" s="17"/>
      <c r="F37" s="274" t="s">
        <v>192</v>
      </c>
      <c r="G37" s="21"/>
      <c r="H37" s="85"/>
      <c r="I37" s="21"/>
      <c r="J37" s="46"/>
    </row>
    <row r="38" spans="1:14" s="22" customFormat="1" ht="24" customHeight="1">
      <c r="A38" s="46"/>
      <c r="B38" s="42"/>
      <c r="C38" s="17"/>
      <c r="D38" s="266"/>
      <c r="E38" s="17"/>
      <c r="F38" s="84" t="s">
        <v>166</v>
      </c>
      <c r="G38" s="21"/>
      <c r="H38" s="85"/>
      <c r="I38" s="21"/>
      <c r="J38" s="46"/>
    </row>
    <row r="39" spans="1:14" s="271" customFormat="1" ht="24" customHeight="1">
      <c r="A39" s="268"/>
      <c r="B39" s="269"/>
      <c r="C39" s="37"/>
      <c r="D39" s="270" t="s">
        <v>191</v>
      </c>
      <c r="E39" s="90"/>
      <c r="G39" s="272"/>
      <c r="H39" s="273"/>
      <c r="I39" s="272"/>
      <c r="J39" s="272"/>
      <c r="N39" s="271" t="s">
        <v>116</v>
      </c>
    </row>
    <row r="40" spans="1:14" s="22" customFormat="1" ht="24" customHeight="1">
      <c r="A40" s="47"/>
      <c r="C40" s="17"/>
      <c r="D40" s="17"/>
      <c r="E40" s="17"/>
      <c r="F40" s="87"/>
      <c r="G40" s="21"/>
      <c r="H40" s="85"/>
      <c r="I40" s="21"/>
      <c r="J40" s="21"/>
    </row>
    <row r="41" spans="1:14" s="22" customFormat="1" ht="24" customHeight="1">
      <c r="A41" s="46"/>
      <c r="B41" s="42"/>
      <c r="C41" s="17"/>
      <c r="D41" s="17"/>
      <c r="E41" s="17"/>
      <c r="F41" s="21"/>
      <c r="G41" s="21"/>
      <c r="H41" s="21"/>
      <c r="I41" s="21"/>
      <c r="J41" s="21"/>
    </row>
    <row r="42" spans="1:14" ht="24" customHeight="1">
      <c r="A42" s="46"/>
      <c r="D42" s="40">
        <f>SUM(D26-'BS-Asset Consol'!D38)</f>
        <v>-6.1279296875E-2</v>
      </c>
      <c r="E42" s="17"/>
      <c r="F42" s="40">
        <f>SUM(F26-'BS-Asset Consol'!F38)</f>
        <v>0</v>
      </c>
      <c r="G42" s="41"/>
      <c r="H42" s="40">
        <f>SUM(H26-'BS-Asset Consol'!H38)</f>
        <v>0</v>
      </c>
      <c r="I42" s="41"/>
      <c r="J42" s="40">
        <f>SUM(J26-'BS-Asset Consol'!J38)</f>
        <v>0</v>
      </c>
    </row>
  </sheetData>
  <mergeCells count="6">
    <mergeCell ref="D7:F7"/>
    <mergeCell ref="H7:J7"/>
    <mergeCell ref="A1:J1"/>
    <mergeCell ref="A3:J3"/>
    <mergeCell ref="A4:J4"/>
    <mergeCell ref="A5:J5"/>
  </mergeCells>
  <printOptions horizontalCentered="1" gridLinesSet="0"/>
  <pageMargins left="0.7165354330708662" right="0.39370078740157483" top="0.78740157480314965" bottom="0.78740157480314965" header="0.31496062992125984" footer="0.31496062992125984"/>
  <pageSetup paperSize="9" scale="60" firstPageNumber="3" fitToHeight="0" orientation="portrait" useFirstPageNumber="1" r:id="rId1"/>
  <headerFooter>
    <oddFooter>&amp;C&amp;"Angsana New,Regular"&amp;24&amp;P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2"/>
  <sheetViews>
    <sheetView showGridLines="0" view="pageBreakPreview" zoomScale="60" zoomScaleNormal="115" workbookViewId="0">
      <selection activeCell="J8" sqref="J8"/>
    </sheetView>
  </sheetViews>
  <sheetFormatPr defaultColWidth="9.33203125" defaultRowHeight="24" customHeight="1"/>
  <cols>
    <col min="1" max="1" width="44.4140625" style="2" customWidth="1"/>
    <col min="2" max="2" width="7.83203125" style="2" customWidth="1"/>
    <col min="3" max="3" width="0.5" style="2" customWidth="1"/>
    <col min="4" max="4" width="20.83203125" style="2" customWidth="1"/>
    <col min="5" max="5" width="0.6640625" style="2" customWidth="1"/>
    <col min="6" max="6" width="20.83203125" style="152" customWidth="1"/>
    <col min="7" max="7" width="0.6640625" style="46" customWidth="1"/>
    <col min="8" max="8" width="20.4140625" style="2" customWidth="1"/>
    <col min="9" max="9" width="0.6640625" style="2" customWidth="1"/>
    <col min="10" max="10" width="20.08203125" style="2" customWidth="1"/>
    <col min="11" max="11" width="1" style="91" customWidth="1"/>
    <col min="12" max="13" width="2.58203125" style="2" customWidth="1"/>
    <col min="14" max="15" width="22.33203125" style="2" customWidth="1"/>
    <col min="16" max="18" width="2.58203125" style="2" customWidth="1"/>
    <col min="19" max="19" width="16.83203125" style="2" bestFit="1" customWidth="1"/>
    <col min="20" max="20" width="14.58203125" style="2" bestFit="1" customWidth="1"/>
    <col min="21" max="21" width="3.08203125" style="2" customWidth="1"/>
    <col min="22" max="22" width="18.33203125" style="92" customWidth="1"/>
    <col min="23" max="23" width="17.33203125" style="2" customWidth="1"/>
    <col min="24" max="24" width="16.08203125" style="2" bestFit="1" customWidth="1"/>
    <col min="25" max="25" width="9.33203125" style="2"/>
    <col min="26" max="26" width="14.58203125" style="2" bestFit="1" customWidth="1"/>
    <col min="27" max="27" width="9.33203125" style="2"/>
    <col min="28" max="28" width="14.58203125" style="2" bestFit="1" customWidth="1"/>
    <col min="29" max="16384" width="9.33203125" style="2"/>
  </cols>
  <sheetData>
    <row r="1" spans="1:28" ht="24" customHeight="1">
      <c r="A1" s="304" t="s">
        <v>119</v>
      </c>
      <c r="B1" s="304"/>
      <c r="C1" s="304"/>
      <c r="D1" s="304"/>
      <c r="E1" s="304"/>
      <c r="F1" s="304"/>
      <c r="G1" s="304"/>
      <c r="H1" s="304"/>
      <c r="I1" s="304"/>
      <c r="J1" s="304"/>
    </row>
    <row r="3" spans="1:28" ht="24" customHeight="1">
      <c r="A3" s="302" t="s">
        <v>120</v>
      </c>
      <c r="B3" s="302"/>
      <c r="C3" s="302"/>
      <c r="D3" s="302"/>
      <c r="E3" s="302"/>
      <c r="F3" s="302"/>
      <c r="G3" s="302"/>
      <c r="H3" s="302"/>
      <c r="I3" s="302"/>
      <c r="J3" s="302"/>
      <c r="L3" s="93"/>
      <c r="M3" s="93"/>
      <c r="N3" s="93"/>
      <c r="O3" s="93"/>
      <c r="P3" s="93"/>
      <c r="Q3" s="93"/>
      <c r="R3" s="93"/>
    </row>
    <row r="4" spans="1:28" ht="24" customHeight="1">
      <c r="A4" s="302" t="s">
        <v>229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</row>
    <row r="5" spans="1:28" ht="24" customHeight="1">
      <c r="A5" s="302" t="s">
        <v>201</v>
      </c>
      <c r="B5" s="302"/>
      <c r="C5" s="302"/>
      <c r="D5" s="302"/>
      <c r="E5" s="302"/>
      <c r="F5" s="302"/>
      <c r="G5" s="302"/>
      <c r="H5" s="302"/>
      <c r="I5" s="302"/>
      <c r="J5" s="302"/>
    </row>
    <row r="6" spans="1:28" ht="24" customHeight="1">
      <c r="B6" s="38"/>
      <c r="C6" s="38"/>
      <c r="D6" s="38"/>
      <c r="E6" s="38"/>
      <c r="F6" s="94"/>
      <c r="G6" s="95"/>
      <c r="H6" s="38"/>
      <c r="I6" s="38"/>
      <c r="J6" s="6" t="s">
        <v>172</v>
      </c>
    </row>
    <row r="7" spans="1:28" s="7" customFormat="1" ht="24" customHeight="1">
      <c r="D7" s="303" t="s">
        <v>0</v>
      </c>
      <c r="E7" s="303"/>
      <c r="F7" s="303"/>
      <c r="G7" s="8"/>
      <c r="H7" s="303" t="s">
        <v>1</v>
      </c>
      <c r="I7" s="303"/>
      <c r="J7" s="303"/>
      <c r="K7" s="18"/>
      <c r="V7" s="96"/>
    </row>
    <row r="8" spans="1:28" ht="24" customHeight="1">
      <c r="B8" s="10" t="s">
        <v>2</v>
      </c>
      <c r="C8" s="11"/>
      <c r="D8" s="14">
        <v>2019</v>
      </c>
      <c r="E8" s="1"/>
      <c r="F8" s="14">
        <v>2018</v>
      </c>
      <c r="G8" s="15"/>
      <c r="H8" s="14">
        <v>2019</v>
      </c>
      <c r="I8" s="1"/>
      <c r="J8" s="14">
        <v>2018</v>
      </c>
      <c r="K8" s="97"/>
    </row>
    <row r="9" spans="1:28" ht="24" customHeight="1">
      <c r="C9" s="17"/>
      <c r="D9" s="98"/>
      <c r="E9" s="21"/>
      <c r="F9" s="1"/>
      <c r="G9" s="99"/>
      <c r="H9" s="100"/>
      <c r="I9" s="85"/>
      <c r="J9" s="1"/>
      <c r="K9" s="97"/>
    </row>
    <row r="10" spans="1:28" ht="24" customHeight="1">
      <c r="A10" s="104" t="s">
        <v>78</v>
      </c>
      <c r="B10" s="89">
        <v>31</v>
      </c>
      <c r="C10" s="105"/>
      <c r="D10" s="106">
        <v>577134019138</v>
      </c>
      <c r="E10" s="107"/>
      <c r="F10" s="106">
        <v>594128740883</v>
      </c>
      <c r="G10" s="108"/>
      <c r="H10" s="107">
        <v>548487747495</v>
      </c>
      <c r="I10" s="107"/>
      <c r="J10" s="107">
        <v>278005224732</v>
      </c>
      <c r="Y10" s="109"/>
    </row>
    <row r="11" spans="1:28" ht="24" customHeight="1">
      <c r="A11" s="104" t="s">
        <v>77</v>
      </c>
      <c r="B11" s="89">
        <v>33</v>
      </c>
      <c r="C11" s="105"/>
      <c r="D11" s="110">
        <v>543067298407</v>
      </c>
      <c r="E11" s="107"/>
      <c r="F11" s="110">
        <v>562356476738</v>
      </c>
      <c r="G11" s="108"/>
      <c r="H11" s="107">
        <v>518919456894</v>
      </c>
      <c r="I11" s="107"/>
      <c r="J11" s="107">
        <v>267319322510</v>
      </c>
    </row>
    <row r="12" spans="1:28" ht="24" customHeight="1">
      <c r="A12" s="112" t="s">
        <v>82</v>
      </c>
      <c r="B12" s="105"/>
      <c r="C12" s="105"/>
      <c r="D12" s="113">
        <v>34066720731</v>
      </c>
      <c r="E12" s="114"/>
      <c r="F12" s="113">
        <v>31772264145</v>
      </c>
      <c r="G12" s="114"/>
      <c r="H12" s="113">
        <v>29568290601</v>
      </c>
      <c r="I12" s="114"/>
      <c r="J12" s="113">
        <v>10685902222</v>
      </c>
    </row>
    <row r="13" spans="1:28" ht="24" customHeight="1">
      <c r="A13" s="36" t="s">
        <v>76</v>
      </c>
      <c r="B13" s="89">
        <v>32</v>
      </c>
      <c r="C13" s="105"/>
      <c r="D13" s="115">
        <v>6074727401</v>
      </c>
      <c r="E13" s="105"/>
      <c r="F13" s="115">
        <v>4706228356</v>
      </c>
      <c r="G13" s="105"/>
      <c r="H13" s="107">
        <v>7117712516</v>
      </c>
      <c r="I13" s="105"/>
      <c r="J13" s="107">
        <v>3144033294</v>
      </c>
      <c r="W13" s="116"/>
      <c r="X13" s="62"/>
      <c r="Z13" s="116"/>
      <c r="AB13" s="62"/>
    </row>
    <row r="14" spans="1:28" ht="24" customHeight="1">
      <c r="A14" s="36" t="s">
        <v>75</v>
      </c>
      <c r="B14" s="89"/>
      <c r="C14" s="105"/>
      <c r="D14" s="118">
        <v>184299223</v>
      </c>
      <c r="E14" s="107"/>
      <c r="F14" s="118">
        <v>338994278</v>
      </c>
      <c r="G14" s="108"/>
      <c r="H14" s="119">
        <v>303652864</v>
      </c>
      <c r="I14" s="107"/>
      <c r="J14" s="119">
        <v>109609647</v>
      </c>
      <c r="W14" s="92"/>
      <c r="X14" s="92"/>
      <c r="Y14" s="92"/>
      <c r="Z14" s="92"/>
      <c r="AA14" s="92"/>
      <c r="AB14" s="92"/>
    </row>
    <row r="15" spans="1:28" ht="24" customHeight="1">
      <c r="A15" s="112" t="s">
        <v>83</v>
      </c>
      <c r="B15" s="89"/>
      <c r="C15" s="105"/>
      <c r="D15" s="121">
        <v>40325747355</v>
      </c>
      <c r="E15" s="122"/>
      <c r="F15" s="114">
        <v>36817486779</v>
      </c>
      <c r="G15" s="114"/>
      <c r="H15" s="114">
        <v>36989655981</v>
      </c>
      <c r="I15" s="122"/>
      <c r="J15" s="114">
        <v>13939545163</v>
      </c>
      <c r="K15" s="18"/>
    </row>
    <row r="16" spans="1:28" ht="24" customHeight="1">
      <c r="A16" s="36" t="s">
        <v>74</v>
      </c>
      <c r="B16" s="89">
        <v>33</v>
      </c>
      <c r="C16" s="105"/>
      <c r="D16" s="110">
        <v>15659222038</v>
      </c>
      <c r="E16" s="107"/>
      <c r="F16" s="110">
        <v>15244772570</v>
      </c>
      <c r="G16" s="107"/>
      <c r="H16" s="107">
        <v>16263524007</v>
      </c>
      <c r="I16" s="107"/>
      <c r="J16" s="107">
        <v>7587660062</v>
      </c>
    </row>
    <row r="17" spans="1:23" ht="24" customHeight="1">
      <c r="A17" s="36" t="s">
        <v>73</v>
      </c>
      <c r="B17" s="89">
        <v>33</v>
      </c>
      <c r="C17" s="105"/>
      <c r="D17" s="123">
        <v>10821785168</v>
      </c>
      <c r="E17" s="107"/>
      <c r="F17" s="123">
        <v>9898713021</v>
      </c>
      <c r="G17" s="107"/>
      <c r="H17" s="119">
        <v>11974839810</v>
      </c>
      <c r="I17" s="107"/>
      <c r="J17" s="119">
        <v>4788090549</v>
      </c>
      <c r="K17" s="62"/>
    </row>
    <row r="18" spans="1:23" ht="24" customHeight="1">
      <c r="A18" s="112" t="s">
        <v>84</v>
      </c>
      <c r="B18" s="105"/>
      <c r="C18" s="105"/>
      <c r="D18" s="114">
        <v>13844740149</v>
      </c>
      <c r="E18" s="114"/>
      <c r="F18" s="114">
        <v>11674001188</v>
      </c>
      <c r="G18" s="114"/>
      <c r="H18" s="114">
        <v>8751292164</v>
      </c>
      <c r="I18" s="114"/>
      <c r="J18" s="114">
        <v>1563794552</v>
      </c>
      <c r="K18" s="40"/>
    </row>
    <row r="19" spans="1:23" ht="24" customHeight="1">
      <c r="A19" s="36" t="s">
        <v>198</v>
      </c>
      <c r="B19" s="105"/>
      <c r="C19" s="105"/>
      <c r="D19" s="111">
        <v>-4886935</v>
      </c>
      <c r="E19" s="108"/>
      <c r="F19" s="111">
        <v>0</v>
      </c>
      <c r="G19" s="108"/>
      <c r="H19" s="111">
        <v>0</v>
      </c>
      <c r="I19" s="108"/>
      <c r="J19" s="111">
        <v>0</v>
      </c>
      <c r="K19" s="40"/>
    </row>
    <row r="20" spans="1:23" ht="24" customHeight="1">
      <c r="A20" s="36" t="s">
        <v>72</v>
      </c>
      <c r="B20" s="105"/>
      <c r="C20" s="105"/>
      <c r="D20" s="123">
        <v>748439516</v>
      </c>
      <c r="E20" s="108"/>
      <c r="F20" s="123">
        <v>745594635</v>
      </c>
      <c r="G20" s="108"/>
      <c r="H20" s="120">
        <v>0</v>
      </c>
      <c r="I20" s="108"/>
      <c r="J20" s="120">
        <v>0</v>
      </c>
      <c r="K20" s="40"/>
      <c r="V20" s="40"/>
    </row>
    <row r="21" spans="1:23" ht="24" customHeight="1">
      <c r="A21" s="124" t="s">
        <v>85</v>
      </c>
      <c r="B21" s="105"/>
      <c r="C21" s="105"/>
      <c r="D21" s="114">
        <v>14588292730</v>
      </c>
      <c r="E21" s="114"/>
      <c r="F21" s="114">
        <v>12419595823</v>
      </c>
      <c r="G21" s="114"/>
      <c r="H21" s="114">
        <v>8751292164</v>
      </c>
      <c r="I21" s="114"/>
      <c r="J21" s="114">
        <v>1563794552</v>
      </c>
      <c r="K21" s="2"/>
    </row>
    <row r="22" spans="1:23" ht="24" customHeight="1">
      <c r="A22" s="36" t="s">
        <v>71</v>
      </c>
      <c r="B22" s="105"/>
      <c r="C22" s="105"/>
      <c r="D22" s="123">
        <v>1560071351</v>
      </c>
      <c r="E22" s="108"/>
      <c r="F22" s="123">
        <v>638516384</v>
      </c>
      <c r="G22" s="108"/>
      <c r="H22" s="119">
        <v>1528264997</v>
      </c>
      <c r="I22" s="108"/>
      <c r="J22" s="119">
        <v>609885466</v>
      </c>
      <c r="K22" s="2"/>
    </row>
    <row r="23" spans="1:23" ht="24" customHeight="1">
      <c r="A23" s="125" t="s">
        <v>87</v>
      </c>
      <c r="B23" s="126"/>
      <c r="C23" s="105"/>
      <c r="D23" s="114">
        <v>13028221379</v>
      </c>
      <c r="E23" s="114"/>
      <c r="F23" s="114">
        <v>11781079439</v>
      </c>
      <c r="G23" s="114"/>
      <c r="H23" s="114">
        <v>7223027167</v>
      </c>
      <c r="I23" s="114"/>
      <c r="J23" s="114">
        <v>953909086</v>
      </c>
      <c r="K23" s="2"/>
    </row>
    <row r="24" spans="1:23" ht="24" customHeight="1">
      <c r="A24" s="36" t="s">
        <v>210</v>
      </c>
      <c r="B24" s="127">
        <v>19.100000000000001</v>
      </c>
      <c r="C24" s="105"/>
      <c r="D24" s="119">
        <v>2132416150</v>
      </c>
      <c r="E24" s="108"/>
      <c r="F24" s="119">
        <v>2288025574</v>
      </c>
      <c r="G24" s="108"/>
      <c r="H24" s="119">
        <v>1264942605</v>
      </c>
      <c r="I24" s="108"/>
      <c r="J24" s="119">
        <v>152882515</v>
      </c>
      <c r="K24" s="2"/>
    </row>
    <row r="25" spans="1:23" ht="24" customHeight="1" thickBot="1">
      <c r="A25" s="112" t="s">
        <v>86</v>
      </c>
      <c r="B25" s="105"/>
      <c r="C25" s="105"/>
      <c r="D25" s="128">
        <v>10895805229</v>
      </c>
      <c r="E25" s="114"/>
      <c r="F25" s="128">
        <v>9493053865</v>
      </c>
      <c r="G25" s="114"/>
      <c r="H25" s="128">
        <v>5958084562</v>
      </c>
      <c r="I25" s="114"/>
      <c r="J25" s="128">
        <v>801026571</v>
      </c>
      <c r="K25" s="2"/>
    </row>
    <row r="26" spans="1:23" ht="12.65" customHeight="1" thickTop="1">
      <c r="A26" s="112"/>
      <c r="B26" s="105"/>
      <c r="C26" s="105"/>
      <c r="D26" s="108"/>
      <c r="E26" s="108"/>
      <c r="F26" s="108"/>
      <c r="G26" s="108"/>
      <c r="H26" s="108"/>
      <c r="I26" s="108"/>
      <c r="J26" s="108"/>
      <c r="K26" s="2"/>
    </row>
    <row r="27" spans="1:23" ht="24" customHeight="1">
      <c r="A27" s="129"/>
      <c r="B27" s="105"/>
      <c r="C27" s="105"/>
      <c r="D27" s="108"/>
      <c r="E27" s="107"/>
      <c r="F27" s="108"/>
      <c r="G27" s="107"/>
      <c r="H27" s="108"/>
      <c r="I27" s="107"/>
      <c r="J27" s="108"/>
      <c r="K27" s="2"/>
      <c r="W27" s="92"/>
    </row>
    <row r="28" spans="1:23" ht="24" customHeight="1">
      <c r="A28" s="112" t="s">
        <v>70</v>
      </c>
      <c r="B28" s="105"/>
      <c r="C28" s="105"/>
      <c r="D28" s="130"/>
      <c r="E28" s="130"/>
      <c r="F28" s="86"/>
      <c r="G28" s="131"/>
      <c r="H28" s="130"/>
      <c r="I28" s="130"/>
      <c r="J28" s="86"/>
      <c r="K28" s="2"/>
      <c r="W28" s="92"/>
    </row>
    <row r="29" spans="1:23" ht="24" customHeight="1">
      <c r="A29" s="88" t="s">
        <v>173</v>
      </c>
      <c r="B29" s="105"/>
      <c r="C29" s="105"/>
      <c r="D29" s="132">
        <v>10895805229</v>
      </c>
      <c r="E29" s="132"/>
      <c r="F29" s="132">
        <v>3005688430</v>
      </c>
      <c r="G29" s="132"/>
      <c r="H29" s="132">
        <v>5958084562</v>
      </c>
      <c r="I29" s="132"/>
      <c r="J29" s="132">
        <v>801026571</v>
      </c>
      <c r="K29" s="2"/>
      <c r="W29" s="92"/>
    </row>
    <row r="30" spans="1:23" ht="24" customHeight="1">
      <c r="A30" s="88" t="s">
        <v>174</v>
      </c>
      <c r="B30" s="105"/>
      <c r="C30" s="105"/>
      <c r="D30" s="132"/>
      <c r="E30" s="132"/>
      <c r="F30" s="132"/>
      <c r="G30" s="132"/>
      <c r="H30" s="132"/>
      <c r="I30" s="132"/>
      <c r="J30" s="132"/>
      <c r="K30" s="2"/>
      <c r="W30" s="92"/>
    </row>
    <row r="31" spans="1:23" ht="24" customHeight="1">
      <c r="A31" s="88" t="s">
        <v>194</v>
      </c>
      <c r="B31" s="105"/>
      <c r="C31" s="105"/>
      <c r="D31" s="120">
        <v>0</v>
      </c>
      <c r="E31" s="132"/>
      <c r="F31" s="133">
        <v>6487365435</v>
      </c>
      <c r="G31" s="132"/>
      <c r="H31" s="120">
        <v>0</v>
      </c>
      <c r="I31" s="108"/>
      <c r="J31" s="120">
        <v>0</v>
      </c>
      <c r="K31" s="2"/>
      <c r="W31" s="92"/>
    </row>
    <row r="32" spans="1:23" ht="24" customHeight="1" thickBot="1">
      <c r="A32" s="104"/>
      <c r="B32" s="105"/>
      <c r="C32" s="105"/>
      <c r="D32" s="134">
        <v>10895805229</v>
      </c>
      <c r="E32" s="135"/>
      <c r="F32" s="134">
        <v>9493053865</v>
      </c>
      <c r="G32" s="136"/>
      <c r="H32" s="134">
        <v>5958084562</v>
      </c>
      <c r="I32" s="135"/>
      <c r="J32" s="134">
        <v>801026571</v>
      </c>
      <c r="K32" s="2"/>
      <c r="W32" s="92"/>
    </row>
    <row r="33" spans="1:23" ht="24" customHeight="1" thickTop="1">
      <c r="A33" s="137"/>
      <c r="B33" s="105"/>
      <c r="C33" s="105"/>
      <c r="D33" s="132"/>
      <c r="E33" s="138"/>
      <c r="F33" s="132"/>
      <c r="G33" s="132"/>
      <c r="H33" s="132"/>
      <c r="I33" s="138"/>
      <c r="J33" s="132"/>
      <c r="K33" s="2"/>
      <c r="W33" s="92"/>
    </row>
    <row r="34" spans="1:23" ht="24" customHeight="1">
      <c r="A34" s="139" t="s">
        <v>69</v>
      </c>
      <c r="B34" s="126"/>
      <c r="C34" s="105"/>
      <c r="D34" s="140"/>
      <c r="E34" s="140"/>
      <c r="F34" s="138"/>
      <c r="G34" s="141"/>
      <c r="H34" s="140"/>
      <c r="I34" s="140"/>
      <c r="J34" s="138"/>
      <c r="K34" s="2"/>
      <c r="W34" s="92"/>
    </row>
    <row r="35" spans="1:23" ht="24" customHeight="1">
      <c r="A35" s="88" t="s">
        <v>200</v>
      </c>
      <c r="B35" s="126"/>
      <c r="C35" s="105"/>
      <c r="D35" s="105"/>
      <c r="E35" s="105"/>
      <c r="F35" s="142"/>
      <c r="G35" s="143"/>
      <c r="H35" s="105"/>
      <c r="I35" s="105"/>
      <c r="J35" s="142"/>
      <c r="K35" s="2"/>
      <c r="W35" s="92"/>
    </row>
    <row r="36" spans="1:23" ht="24" customHeight="1">
      <c r="A36" s="88" t="s">
        <v>196</v>
      </c>
      <c r="B36" s="144">
        <v>30</v>
      </c>
      <c r="C36" s="105"/>
      <c r="D36" s="146">
        <v>1.21</v>
      </c>
      <c r="E36" s="146"/>
      <c r="F36" s="146">
        <v>0.6</v>
      </c>
      <c r="G36" s="146"/>
      <c r="H36" s="146">
        <v>0.66</v>
      </c>
      <c r="I36" s="146"/>
      <c r="J36" s="146">
        <v>0.16</v>
      </c>
      <c r="W36" s="92"/>
    </row>
    <row r="37" spans="1:23" ht="24" customHeight="1">
      <c r="A37" s="147"/>
      <c r="B37" s="43"/>
      <c r="D37" s="148"/>
      <c r="E37" s="149"/>
      <c r="F37" s="150"/>
      <c r="G37" s="149"/>
      <c r="H37" s="149"/>
      <c r="I37" s="151"/>
      <c r="J37" s="149"/>
      <c r="W37" s="92"/>
    </row>
    <row r="38" spans="1:23" ht="20">
      <c r="A38" s="147"/>
      <c r="B38" s="43"/>
      <c r="D38" s="148"/>
      <c r="E38" s="149"/>
      <c r="F38" s="150"/>
      <c r="G38" s="149"/>
      <c r="H38" s="149"/>
      <c r="I38" s="151"/>
      <c r="J38" s="149"/>
      <c r="W38" s="92"/>
    </row>
    <row r="39" spans="1:23" ht="20">
      <c r="A39" s="147"/>
      <c r="B39" s="43"/>
      <c r="D39" s="148"/>
      <c r="E39" s="149"/>
      <c r="F39" s="150"/>
      <c r="G39" s="149"/>
      <c r="H39" s="149"/>
      <c r="I39" s="151"/>
      <c r="J39" s="149"/>
      <c r="W39" s="92"/>
    </row>
    <row r="40" spans="1:23" ht="24" customHeight="1">
      <c r="A40" s="297" t="s">
        <v>26</v>
      </c>
      <c r="B40" s="297"/>
      <c r="C40" s="297"/>
      <c r="D40" s="297"/>
      <c r="E40" s="297"/>
      <c r="F40" s="297"/>
      <c r="G40" s="297"/>
      <c r="H40" s="297"/>
      <c r="I40" s="297"/>
      <c r="J40" s="297"/>
      <c r="K40" s="297"/>
      <c r="L40" s="297"/>
      <c r="M40" s="297"/>
      <c r="N40" s="2" t="s">
        <v>116</v>
      </c>
      <c r="W40" s="92"/>
    </row>
    <row r="41" spans="1:23" ht="24" customHeight="1">
      <c r="W41" s="92"/>
    </row>
    <row r="42" spans="1:23" ht="24" customHeight="1">
      <c r="W42" s="92"/>
    </row>
    <row r="43" spans="1:23" ht="24" customHeight="1">
      <c r="W43" s="92"/>
    </row>
    <row r="44" spans="1:23" ht="24" customHeight="1">
      <c r="W44" s="92"/>
    </row>
    <row r="45" spans="1:23" ht="24" customHeight="1">
      <c r="W45" s="92"/>
    </row>
    <row r="46" spans="1:23" ht="24" customHeight="1">
      <c r="W46" s="92"/>
    </row>
    <row r="47" spans="1:23" ht="24" customHeight="1">
      <c r="W47" s="92"/>
    </row>
    <row r="48" spans="1:23" ht="24" customHeight="1">
      <c r="W48" s="92"/>
    </row>
    <row r="49" spans="6:23" ht="24" customHeight="1">
      <c r="F49" s="2"/>
      <c r="G49" s="2"/>
      <c r="K49" s="2"/>
      <c r="V49" s="2"/>
      <c r="W49" s="92"/>
    </row>
    <row r="50" spans="6:23" ht="24" customHeight="1">
      <c r="F50" s="2"/>
      <c r="G50" s="2"/>
      <c r="K50" s="2"/>
      <c r="V50" s="2"/>
      <c r="W50" s="92"/>
    </row>
    <row r="51" spans="6:23" ht="24" customHeight="1">
      <c r="F51" s="2"/>
      <c r="G51" s="2"/>
      <c r="K51" s="2"/>
      <c r="V51" s="2"/>
      <c r="W51" s="92"/>
    </row>
    <row r="52" spans="6:23" ht="24" customHeight="1">
      <c r="F52" s="2"/>
      <c r="G52" s="2"/>
      <c r="K52" s="2"/>
      <c r="V52" s="2"/>
      <c r="W52" s="92"/>
    </row>
    <row r="53" spans="6:23" ht="24" customHeight="1">
      <c r="F53" s="2"/>
      <c r="G53" s="2"/>
      <c r="K53" s="2"/>
      <c r="V53" s="2"/>
      <c r="W53" s="92"/>
    </row>
    <row r="54" spans="6:23" ht="24" customHeight="1">
      <c r="F54" s="2"/>
      <c r="G54" s="2"/>
      <c r="K54" s="2"/>
      <c r="V54" s="2"/>
      <c r="W54" s="92"/>
    </row>
    <row r="55" spans="6:23" ht="24" customHeight="1">
      <c r="F55" s="2"/>
      <c r="G55" s="2"/>
      <c r="K55" s="2"/>
      <c r="V55" s="2"/>
      <c r="W55" s="92"/>
    </row>
    <row r="56" spans="6:23" ht="24" customHeight="1">
      <c r="F56" s="2"/>
      <c r="G56" s="2"/>
      <c r="K56" s="2"/>
      <c r="V56" s="2"/>
      <c r="W56" s="92"/>
    </row>
    <row r="57" spans="6:23" ht="24" customHeight="1">
      <c r="F57" s="2"/>
      <c r="G57" s="2"/>
      <c r="K57" s="2"/>
      <c r="V57" s="2"/>
      <c r="W57" s="92"/>
    </row>
    <row r="58" spans="6:23" ht="24" customHeight="1">
      <c r="F58" s="2"/>
      <c r="G58" s="2"/>
      <c r="K58" s="2"/>
      <c r="V58" s="2"/>
      <c r="W58" s="92"/>
    </row>
    <row r="59" spans="6:23" ht="24" customHeight="1">
      <c r="F59" s="2"/>
      <c r="G59" s="2"/>
      <c r="K59" s="2"/>
      <c r="V59" s="2"/>
      <c r="W59" s="92"/>
    </row>
    <row r="60" spans="6:23" ht="24" customHeight="1">
      <c r="F60" s="2"/>
      <c r="G60" s="2"/>
      <c r="K60" s="2"/>
      <c r="V60" s="2"/>
      <c r="W60" s="92"/>
    </row>
    <row r="61" spans="6:23" ht="24" customHeight="1">
      <c r="F61" s="2"/>
      <c r="G61" s="2"/>
      <c r="K61" s="2"/>
      <c r="V61" s="2"/>
      <c r="W61" s="92"/>
    </row>
    <row r="62" spans="6:23" ht="24" customHeight="1">
      <c r="F62" s="2"/>
      <c r="G62" s="2"/>
      <c r="K62" s="2"/>
      <c r="V62" s="2"/>
      <c r="W62" s="92"/>
    </row>
  </sheetData>
  <mergeCells count="7">
    <mergeCell ref="A40:M40"/>
    <mergeCell ref="A1:J1"/>
    <mergeCell ref="A3:J3"/>
    <mergeCell ref="A4:M4"/>
    <mergeCell ref="A5:J5"/>
    <mergeCell ref="D7:F7"/>
    <mergeCell ref="H7:J7"/>
  </mergeCells>
  <dataValidations count="1">
    <dataValidation type="textLength" errorStyle="information" allowBlank="1" showInputMessage="1" error="XLBVal:6=-1477196.64_x000d__x000a_" sqref="J36">
      <formula1>0</formula1>
      <formula2>10000</formula2>
    </dataValidation>
  </dataValidations>
  <printOptions horizontalCentered="1" gridLinesSet="0"/>
  <pageMargins left="0.98425196850393704" right="0.39370078740157483" top="0.78740157480314965" bottom="0.78740157480314965" header="0.31496062992125984" footer="0.31496062992125984"/>
  <pageSetup paperSize="9" scale="60" firstPageNumber="4" orientation="portrait" useFirstPageNumber="1" r:id="rId1"/>
  <headerFooter>
    <oddFooter>&amp;C&amp;"Angsana New,Regular"&amp;24&amp;P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showGridLines="0" view="pageBreakPreview" zoomScale="60" zoomScaleNormal="115" workbookViewId="0">
      <selection activeCell="J8" sqref="J8"/>
    </sheetView>
  </sheetViews>
  <sheetFormatPr defaultColWidth="9.33203125" defaultRowHeight="24" customHeight="1"/>
  <cols>
    <col min="1" max="1" width="54.9140625" style="2" customWidth="1"/>
    <col min="2" max="2" width="0.33203125" style="2" customWidth="1"/>
    <col min="3" max="3" width="0.6640625" style="2" customWidth="1"/>
    <col min="4" max="4" width="20.1640625" style="2" customWidth="1"/>
    <col min="5" max="5" width="0.6640625" style="2" customWidth="1"/>
    <col min="6" max="6" width="19.6640625" style="152" customWidth="1"/>
    <col min="7" max="7" width="0.6640625" style="46" customWidth="1"/>
    <col min="8" max="8" width="19.6640625" style="2" customWidth="1"/>
    <col min="9" max="9" width="0.6640625" style="2" customWidth="1"/>
    <col min="10" max="10" width="19.6640625" style="2" customWidth="1"/>
    <col min="11" max="11" width="1" style="91" customWidth="1"/>
    <col min="12" max="12" width="2.58203125" style="2" customWidth="1"/>
    <col min="13" max="13" width="16.83203125" style="2" bestFit="1" customWidth="1"/>
    <col min="14" max="14" width="14.58203125" style="2" bestFit="1" customWidth="1"/>
    <col min="15" max="15" width="9.33203125" style="2"/>
    <col min="16" max="16" width="18.33203125" style="92" customWidth="1"/>
    <col min="17" max="17" width="17.33203125" style="2" customWidth="1"/>
    <col min="18" max="18" width="16.08203125" style="2" bestFit="1" customWidth="1"/>
    <col min="19" max="16384" width="9.33203125" style="2"/>
  </cols>
  <sheetData>
    <row r="1" spans="1:17" ht="24" customHeight="1">
      <c r="A1" s="301" t="s">
        <v>119</v>
      </c>
      <c r="B1" s="301"/>
      <c r="C1" s="301"/>
      <c r="D1" s="301"/>
      <c r="E1" s="301"/>
      <c r="F1" s="301"/>
      <c r="G1" s="301"/>
      <c r="H1" s="301"/>
      <c r="I1" s="301"/>
      <c r="J1" s="301"/>
    </row>
    <row r="3" spans="1:17" ht="24" customHeight="1">
      <c r="A3" s="302" t="s">
        <v>120</v>
      </c>
      <c r="B3" s="302"/>
      <c r="C3" s="302"/>
      <c r="D3" s="302"/>
      <c r="E3" s="302"/>
      <c r="F3" s="302"/>
      <c r="G3" s="302"/>
      <c r="H3" s="302"/>
      <c r="I3" s="302"/>
      <c r="J3" s="302"/>
      <c r="L3" s="93"/>
    </row>
    <row r="4" spans="1:17" ht="24" customHeight="1">
      <c r="A4" s="302" t="s">
        <v>230</v>
      </c>
      <c r="B4" s="302"/>
      <c r="C4" s="302"/>
      <c r="D4" s="302"/>
      <c r="E4" s="302"/>
      <c r="F4" s="302"/>
      <c r="G4" s="302"/>
      <c r="H4" s="302"/>
      <c r="I4" s="302"/>
      <c r="J4" s="302"/>
    </row>
    <row r="5" spans="1:17" ht="24" customHeight="1">
      <c r="A5" s="302" t="s">
        <v>201</v>
      </c>
      <c r="B5" s="302"/>
      <c r="C5" s="302"/>
      <c r="D5" s="302"/>
      <c r="E5" s="302"/>
      <c r="F5" s="302"/>
      <c r="G5" s="302"/>
      <c r="H5" s="302"/>
      <c r="I5" s="302"/>
      <c r="J5" s="302"/>
    </row>
    <row r="6" spans="1:17" ht="24" customHeight="1">
      <c r="B6" s="38"/>
      <c r="C6" s="38"/>
      <c r="D6" s="38"/>
      <c r="E6" s="38"/>
      <c r="F6" s="94"/>
      <c r="G6" s="95"/>
      <c r="H6" s="38"/>
      <c r="I6" s="38"/>
      <c r="J6" s="6" t="s">
        <v>172</v>
      </c>
    </row>
    <row r="7" spans="1:17" s="7" customFormat="1" ht="24" customHeight="1">
      <c r="D7" s="303" t="s">
        <v>0</v>
      </c>
      <c r="E7" s="303"/>
      <c r="F7" s="303"/>
      <c r="G7" s="8"/>
      <c r="H7" s="303" t="s">
        <v>1</v>
      </c>
      <c r="I7" s="303"/>
      <c r="J7" s="303"/>
      <c r="K7" s="18"/>
      <c r="P7" s="96"/>
    </row>
    <row r="8" spans="1:17" ht="24" customHeight="1">
      <c r="B8" s="153" t="s">
        <v>68</v>
      </c>
      <c r="C8" s="11"/>
      <c r="D8" s="14">
        <v>2019</v>
      </c>
      <c r="E8" s="1"/>
      <c r="F8" s="14">
        <v>2018</v>
      </c>
      <c r="G8" s="15"/>
      <c r="H8" s="14">
        <v>2019</v>
      </c>
      <c r="I8" s="1"/>
      <c r="J8" s="14">
        <v>2018</v>
      </c>
      <c r="K8" s="97"/>
    </row>
    <row r="9" spans="1:17" ht="24" customHeight="1">
      <c r="C9" s="17"/>
      <c r="D9" s="98"/>
      <c r="E9" s="21"/>
      <c r="F9" s="1"/>
      <c r="G9" s="99"/>
      <c r="H9" s="100"/>
      <c r="I9" s="85"/>
      <c r="J9" s="1"/>
      <c r="K9" s="97"/>
    </row>
    <row r="10" spans="1:17" ht="5" customHeight="1">
      <c r="A10" s="101"/>
      <c r="B10" s="16"/>
      <c r="C10" s="17"/>
      <c r="D10" s="103"/>
      <c r="E10" s="21"/>
      <c r="F10" s="21"/>
      <c r="G10" s="102"/>
      <c r="H10" s="103"/>
      <c r="I10" s="21"/>
      <c r="J10" s="21"/>
      <c r="K10" s="97"/>
    </row>
    <row r="11" spans="1:17" ht="24" customHeight="1">
      <c r="A11" s="154" t="s">
        <v>81</v>
      </c>
      <c r="B11" s="105"/>
      <c r="C11" s="105"/>
      <c r="D11" s="155">
        <v>10895805229</v>
      </c>
      <c r="E11" s="156"/>
      <c r="F11" s="155">
        <v>9493053865</v>
      </c>
      <c r="G11" s="156"/>
      <c r="H11" s="155">
        <v>5958084562</v>
      </c>
      <c r="I11" s="156"/>
      <c r="J11" s="155">
        <v>801026571</v>
      </c>
      <c r="K11" s="2"/>
    </row>
    <row r="12" spans="1:17" ht="24" customHeight="1">
      <c r="A12" s="105" t="s">
        <v>101</v>
      </c>
      <c r="B12" s="105"/>
      <c r="C12" s="105"/>
      <c r="D12" s="108"/>
      <c r="E12" s="108"/>
      <c r="F12" s="108"/>
      <c r="G12" s="108"/>
      <c r="H12" s="108"/>
      <c r="I12" s="108"/>
      <c r="J12" s="108"/>
      <c r="K12" s="2"/>
    </row>
    <row r="13" spans="1:17" ht="24" customHeight="1">
      <c r="A13" s="157" t="s">
        <v>238</v>
      </c>
      <c r="B13" s="126"/>
      <c r="C13" s="105"/>
      <c r="D13" s="108"/>
      <c r="E13" s="108"/>
      <c r="F13" s="108"/>
      <c r="G13" s="108"/>
      <c r="H13" s="108"/>
      <c r="I13" s="108"/>
      <c r="J13" s="108"/>
      <c r="K13" s="2"/>
      <c r="Q13" s="92"/>
    </row>
    <row r="14" spans="1:17" ht="24" customHeight="1">
      <c r="A14" s="36" t="s">
        <v>167</v>
      </c>
      <c r="B14" s="126"/>
      <c r="C14" s="105"/>
      <c r="D14" s="108"/>
      <c r="E14" s="108"/>
      <c r="F14" s="108"/>
      <c r="G14" s="108"/>
      <c r="H14" s="108"/>
      <c r="I14" s="108"/>
      <c r="J14" s="108"/>
      <c r="K14" s="2"/>
      <c r="Q14" s="92"/>
    </row>
    <row r="15" spans="1:17" ht="24" customHeight="1">
      <c r="A15" s="157" t="s">
        <v>175</v>
      </c>
      <c r="B15" s="126"/>
      <c r="C15" s="105"/>
      <c r="D15" s="108">
        <v>-303779317</v>
      </c>
      <c r="E15" s="108"/>
      <c r="F15" s="108">
        <v>-217964042</v>
      </c>
      <c r="G15" s="108"/>
      <c r="H15" s="111">
        <v>0</v>
      </c>
      <c r="I15" s="108"/>
      <c r="J15" s="111">
        <v>0</v>
      </c>
      <c r="K15" s="2"/>
      <c r="Q15" s="92"/>
    </row>
    <row r="16" spans="1:17" ht="24" customHeight="1">
      <c r="A16" s="157" t="s">
        <v>211</v>
      </c>
      <c r="B16" s="126"/>
      <c r="C16" s="105"/>
      <c r="D16" s="108">
        <v>-123726192</v>
      </c>
      <c r="E16" s="108"/>
      <c r="F16" s="108">
        <v>-629940797</v>
      </c>
      <c r="G16" s="108"/>
      <c r="H16" s="108">
        <v>-123751890</v>
      </c>
      <c r="I16" s="108"/>
      <c r="J16" s="108">
        <v>-65701612</v>
      </c>
      <c r="K16" s="2"/>
      <c r="Q16" s="92"/>
    </row>
    <row r="17" spans="1:17" ht="24" customHeight="1">
      <c r="A17" s="157" t="s">
        <v>195</v>
      </c>
      <c r="B17" s="126"/>
      <c r="C17" s="105"/>
      <c r="G17" s="2"/>
      <c r="K17" s="2"/>
      <c r="Q17" s="92"/>
    </row>
    <row r="18" spans="1:17" ht="24" customHeight="1">
      <c r="A18" s="157" t="s">
        <v>176</v>
      </c>
      <c r="B18" s="126"/>
      <c r="C18" s="105"/>
      <c r="D18" s="108">
        <v>24742102</v>
      </c>
      <c r="E18" s="108"/>
      <c r="F18" s="108">
        <v>125977385</v>
      </c>
      <c r="G18" s="108"/>
      <c r="H18" s="108">
        <v>24750378</v>
      </c>
      <c r="I18" s="108"/>
      <c r="J18" s="108">
        <v>13140322</v>
      </c>
      <c r="K18" s="2"/>
      <c r="Q18" s="92"/>
    </row>
    <row r="19" spans="1:17" ht="24" customHeight="1">
      <c r="A19" s="157" t="s">
        <v>237</v>
      </c>
      <c r="B19" s="105"/>
      <c r="C19" s="105"/>
      <c r="D19" s="108"/>
      <c r="E19" s="108"/>
      <c r="F19" s="2"/>
      <c r="G19" s="108"/>
      <c r="H19" s="108"/>
      <c r="I19" s="108"/>
      <c r="J19" s="108"/>
      <c r="K19" s="2"/>
      <c r="Q19" s="92"/>
    </row>
    <row r="20" spans="1:17" ht="24" customHeight="1">
      <c r="A20" s="157" t="s">
        <v>167</v>
      </c>
      <c r="B20" s="105"/>
      <c r="C20" s="105"/>
      <c r="D20" s="108"/>
      <c r="E20" s="108"/>
      <c r="F20" s="108"/>
      <c r="G20" s="108"/>
      <c r="H20" s="108"/>
      <c r="I20" s="108"/>
      <c r="J20" s="108"/>
      <c r="K20" s="2"/>
      <c r="Q20" s="92"/>
    </row>
    <row r="21" spans="1:17" ht="24" customHeight="1">
      <c r="A21" s="157" t="s">
        <v>212</v>
      </c>
      <c r="B21" s="105"/>
      <c r="C21" s="105"/>
      <c r="D21" s="158">
        <v>352905251</v>
      </c>
      <c r="E21" s="159"/>
      <c r="F21" s="108">
        <v>305137516</v>
      </c>
      <c r="G21" s="158"/>
      <c r="H21" s="158">
        <v>367817786</v>
      </c>
      <c r="I21" s="159"/>
      <c r="J21" s="158">
        <v>296958334</v>
      </c>
      <c r="K21" s="2"/>
      <c r="Q21" s="92"/>
    </row>
    <row r="22" spans="1:17" ht="24" customHeight="1">
      <c r="A22" s="157" t="s">
        <v>178</v>
      </c>
      <c r="B22" s="126"/>
      <c r="C22" s="105"/>
      <c r="F22" s="2"/>
      <c r="G22" s="2"/>
      <c r="K22" s="2"/>
      <c r="Q22" s="92"/>
    </row>
    <row r="23" spans="1:17" ht="24" customHeight="1">
      <c r="A23" s="157" t="s">
        <v>177</v>
      </c>
      <c r="B23" s="126"/>
      <c r="C23" s="105"/>
      <c r="D23" s="158">
        <v>-71464788</v>
      </c>
      <c r="E23" s="159"/>
      <c r="F23" s="158">
        <v>-61791797</v>
      </c>
      <c r="G23" s="159"/>
      <c r="H23" s="111">
        <v>-73563557</v>
      </c>
      <c r="I23" s="159"/>
      <c r="J23" s="158">
        <v>-59391668</v>
      </c>
      <c r="K23" s="2"/>
      <c r="Q23" s="92"/>
    </row>
    <row r="24" spans="1:17" ht="24" customHeight="1">
      <c r="A24" s="157" t="s">
        <v>239</v>
      </c>
      <c r="B24" s="126"/>
      <c r="C24" s="105"/>
      <c r="D24" s="158">
        <v>-9876001</v>
      </c>
      <c r="E24" s="159"/>
      <c r="F24" s="111">
        <v>0</v>
      </c>
      <c r="G24" s="159"/>
      <c r="H24" s="111">
        <v>0</v>
      </c>
      <c r="I24" s="159"/>
      <c r="J24" s="111">
        <v>0</v>
      </c>
      <c r="K24" s="2"/>
      <c r="Q24" s="92"/>
    </row>
    <row r="25" spans="1:17" ht="24" customHeight="1">
      <c r="A25" s="157" t="s">
        <v>104</v>
      </c>
      <c r="B25" s="105"/>
      <c r="C25" s="105"/>
      <c r="D25" s="160">
        <v>-131198945</v>
      </c>
      <c r="E25" s="108"/>
      <c r="F25" s="160">
        <v>-478581735</v>
      </c>
      <c r="G25" s="108"/>
      <c r="H25" s="160">
        <v>195252717</v>
      </c>
      <c r="I25" s="108"/>
      <c r="J25" s="160">
        <v>185005376</v>
      </c>
      <c r="K25" s="2"/>
      <c r="Q25" s="92"/>
    </row>
    <row r="26" spans="1:17" ht="24" customHeight="1" thickBot="1">
      <c r="A26" s="161" t="s">
        <v>88</v>
      </c>
      <c r="B26" s="105"/>
      <c r="C26" s="105"/>
      <c r="D26" s="162">
        <v>10764606284</v>
      </c>
      <c r="E26" s="122"/>
      <c r="F26" s="162">
        <v>9014472130</v>
      </c>
      <c r="G26" s="122"/>
      <c r="H26" s="162">
        <v>6153337279</v>
      </c>
      <c r="I26" s="122"/>
      <c r="J26" s="162">
        <v>986031947</v>
      </c>
      <c r="K26" s="2"/>
      <c r="Q26" s="92"/>
    </row>
    <row r="27" spans="1:17" ht="24" customHeight="1" thickTop="1">
      <c r="A27" s="129"/>
      <c r="B27" s="105"/>
      <c r="C27" s="105"/>
      <c r="D27" s="108"/>
      <c r="E27" s="107"/>
      <c r="F27" s="108"/>
      <c r="G27" s="107"/>
      <c r="H27" s="108"/>
      <c r="I27" s="107"/>
      <c r="J27" s="108"/>
      <c r="K27" s="2"/>
      <c r="Q27" s="92"/>
    </row>
    <row r="28" spans="1:17" ht="24" customHeight="1">
      <c r="A28" s="163" t="s">
        <v>79</v>
      </c>
      <c r="B28" s="126"/>
      <c r="C28" s="105"/>
      <c r="D28" s="105"/>
      <c r="E28" s="105"/>
      <c r="F28" s="142"/>
      <c r="G28" s="143"/>
      <c r="H28" s="105"/>
      <c r="I28" s="105"/>
      <c r="J28" s="142"/>
      <c r="K28" s="2"/>
      <c r="Q28" s="92"/>
    </row>
    <row r="29" spans="1:17" ht="24" customHeight="1">
      <c r="A29" s="88" t="s">
        <v>196</v>
      </c>
      <c r="B29" s="126"/>
      <c r="C29" s="105"/>
      <c r="D29" s="132">
        <v>10764606284</v>
      </c>
      <c r="E29" s="132"/>
      <c r="F29" s="132">
        <v>3099912333</v>
      </c>
      <c r="G29" s="132"/>
      <c r="H29" s="132">
        <v>6153337279</v>
      </c>
      <c r="I29" s="132"/>
      <c r="J29" s="132">
        <v>986031947</v>
      </c>
      <c r="K29" s="2"/>
      <c r="Q29" s="92"/>
    </row>
    <row r="30" spans="1:17" ht="24" customHeight="1">
      <c r="A30" s="88" t="s">
        <v>197</v>
      </c>
      <c r="B30" s="126"/>
      <c r="C30" s="105"/>
      <c r="D30" s="132"/>
      <c r="E30" s="132"/>
      <c r="F30" s="132"/>
      <c r="G30" s="132"/>
      <c r="H30" s="132"/>
      <c r="I30" s="132"/>
      <c r="J30" s="132"/>
      <c r="K30" s="2"/>
      <c r="Q30" s="92"/>
    </row>
    <row r="31" spans="1:17" ht="24" customHeight="1">
      <c r="A31" s="88" t="s">
        <v>179</v>
      </c>
      <c r="B31" s="126"/>
      <c r="C31" s="105"/>
      <c r="D31" s="111">
        <v>0</v>
      </c>
      <c r="E31" s="132"/>
      <c r="F31" s="133">
        <v>5914559797</v>
      </c>
      <c r="G31" s="132"/>
      <c r="H31" s="111">
        <v>0</v>
      </c>
      <c r="I31" s="108"/>
      <c r="J31" s="111">
        <v>0</v>
      </c>
      <c r="K31" s="2"/>
    </row>
    <row r="32" spans="1:17" ht="24" customHeight="1" thickBot="1">
      <c r="A32" s="36"/>
      <c r="B32" s="126"/>
      <c r="C32" s="105"/>
      <c r="D32" s="134">
        <v>10764606284</v>
      </c>
      <c r="E32" s="136"/>
      <c r="F32" s="134">
        <v>9014472130</v>
      </c>
      <c r="G32" s="136"/>
      <c r="H32" s="134">
        <v>6153337279</v>
      </c>
      <c r="I32" s="136"/>
      <c r="J32" s="134">
        <v>986031947</v>
      </c>
      <c r="K32" s="2"/>
      <c r="Q32" s="92"/>
    </row>
    <row r="33" spans="1:17" ht="24" customHeight="1" thickTop="1">
      <c r="A33" s="164"/>
      <c r="B33" s="39"/>
      <c r="D33" s="150"/>
      <c r="E33" s="94"/>
      <c r="F33" s="150"/>
      <c r="G33" s="150"/>
      <c r="H33" s="150"/>
      <c r="I33" s="94"/>
      <c r="J33" s="150"/>
      <c r="K33" s="2"/>
      <c r="Q33" s="92"/>
    </row>
    <row r="34" spans="1:17" ht="24" customHeight="1">
      <c r="A34" s="164"/>
      <c r="B34" s="39"/>
      <c r="D34" s="150"/>
      <c r="E34" s="94"/>
      <c r="F34" s="150"/>
      <c r="G34" s="150"/>
      <c r="H34" s="150"/>
      <c r="I34" s="94"/>
      <c r="J34" s="150"/>
      <c r="K34" s="2"/>
      <c r="Q34" s="92"/>
    </row>
    <row r="35" spans="1:17" ht="24" customHeight="1">
      <c r="A35" s="164"/>
      <c r="B35" s="39"/>
      <c r="D35" s="150"/>
      <c r="E35" s="94"/>
      <c r="F35" s="150"/>
      <c r="G35" s="150"/>
      <c r="H35" s="150"/>
      <c r="I35" s="94"/>
      <c r="J35" s="150"/>
      <c r="K35" s="2"/>
      <c r="Q35" s="92"/>
    </row>
    <row r="36" spans="1:17" ht="24" customHeight="1">
      <c r="A36" s="165" t="s">
        <v>26</v>
      </c>
      <c r="D36" s="145"/>
      <c r="E36" s="145"/>
      <c r="F36" s="150"/>
      <c r="G36" s="145"/>
      <c r="H36" s="145"/>
      <c r="I36" s="166"/>
      <c r="J36" s="145"/>
      <c r="Q36" s="92"/>
    </row>
    <row r="37" spans="1:17" ht="24" customHeight="1">
      <c r="Q37" s="92"/>
    </row>
    <row r="38" spans="1:17" ht="24" customHeight="1">
      <c r="Q38" s="92"/>
    </row>
    <row r="39" spans="1:17" ht="24" customHeight="1">
      <c r="Q39" s="92"/>
    </row>
    <row r="40" spans="1:17" ht="24" customHeight="1">
      <c r="Q40" s="92"/>
    </row>
    <row r="41" spans="1:17" ht="24" customHeight="1">
      <c r="Q41" s="92"/>
    </row>
    <row r="42" spans="1:17" ht="24" customHeight="1">
      <c r="Q42" s="92"/>
    </row>
    <row r="43" spans="1:17" ht="24" customHeight="1">
      <c r="Q43" s="92"/>
    </row>
    <row r="44" spans="1:17" ht="24" customHeight="1">
      <c r="Q44" s="92"/>
    </row>
    <row r="45" spans="1:17" ht="24" customHeight="1">
      <c r="N45" s="2" t="s">
        <v>116</v>
      </c>
      <c r="Q45" s="92"/>
    </row>
    <row r="46" spans="1:17" ht="24" customHeight="1">
      <c r="Q46" s="92"/>
    </row>
    <row r="47" spans="1:17" ht="24" customHeight="1">
      <c r="Q47" s="92"/>
    </row>
    <row r="48" spans="1:17" ht="24" customHeight="1">
      <c r="Q48" s="92"/>
    </row>
    <row r="49" spans="17:17" ht="24" customHeight="1">
      <c r="Q49" s="92"/>
    </row>
    <row r="50" spans="17:17" ht="24" customHeight="1">
      <c r="Q50" s="92"/>
    </row>
    <row r="51" spans="17:17" ht="24" customHeight="1">
      <c r="Q51" s="92"/>
    </row>
    <row r="52" spans="17:17" ht="24" customHeight="1">
      <c r="Q52" s="92"/>
    </row>
    <row r="53" spans="17:17" ht="24" customHeight="1">
      <c r="Q53" s="92"/>
    </row>
    <row r="54" spans="17:17" ht="24" customHeight="1">
      <c r="Q54" s="92"/>
    </row>
    <row r="55" spans="17:17" ht="24" customHeight="1">
      <c r="Q55" s="92"/>
    </row>
    <row r="56" spans="17:17" ht="24" customHeight="1">
      <c r="Q56" s="92"/>
    </row>
    <row r="57" spans="17:17" ht="24" customHeight="1">
      <c r="Q57" s="92"/>
    </row>
    <row r="58" spans="17:17" ht="24" customHeight="1">
      <c r="Q58" s="92"/>
    </row>
  </sheetData>
  <mergeCells count="6">
    <mergeCell ref="A1:J1"/>
    <mergeCell ref="A3:J3"/>
    <mergeCell ref="A4:J4"/>
    <mergeCell ref="A5:J5"/>
    <mergeCell ref="D7:F7"/>
    <mergeCell ref="H7:J7"/>
  </mergeCells>
  <printOptions horizontalCentered="1" gridLinesSet="0"/>
  <pageMargins left="0.9055118110236221" right="0.39370078740157483" top="0.78740157480314965" bottom="0.78740157480314965" header="0.31496062992125984" footer="0.31496062992125984"/>
  <pageSetup paperSize="9" scale="60" firstPageNumber="5" orientation="portrait" useFirstPageNumber="1" r:id="rId1"/>
  <headerFooter>
    <oddFooter>&amp;C&amp;"Angsana New,Regular"&amp;24&amp;P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"/>
  <sheetViews>
    <sheetView showGridLines="0" view="pageBreakPreview" zoomScale="50" zoomScaleNormal="70" zoomScaleSheetLayoutView="50" workbookViewId="0">
      <selection activeCell="A30" sqref="A30"/>
    </sheetView>
  </sheetViews>
  <sheetFormatPr defaultColWidth="8" defaultRowHeight="23.15" customHeight="1"/>
  <cols>
    <col min="1" max="1" width="47.1640625" style="137" customWidth="1"/>
    <col min="2" max="2" width="10.58203125" style="137" customWidth="1"/>
    <col min="3" max="3" width="1.58203125" style="184" customWidth="1"/>
    <col min="4" max="4" width="21.4140625" style="184" customWidth="1"/>
    <col min="5" max="5" width="1.08203125" style="184" customWidth="1"/>
    <col min="6" max="6" width="15.6640625" style="184" customWidth="1"/>
    <col min="7" max="7" width="1.08203125" style="184" customWidth="1"/>
    <col min="8" max="8" width="19.1640625" style="184" customWidth="1"/>
    <col min="9" max="9" width="1" style="184" customWidth="1"/>
    <col min="10" max="10" width="21" style="184" customWidth="1"/>
    <col min="11" max="11" width="0.58203125" style="184" customWidth="1"/>
    <col min="12" max="12" width="17.1640625" style="184" customWidth="1"/>
    <col min="13" max="13" width="0.58203125" style="184" customWidth="1"/>
    <col min="14" max="14" width="20" style="184" customWidth="1"/>
    <col min="15" max="15" width="0.58203125" style="184" customWidth="1"/>
    <col min="16" max="16" width="18.33203125" style="184" customWidth="1"/>
    <col min="17" max="17" width="0.58203125" style="184" customWidth="1"/>
    <col min="18" max="18" width="21.08203125" style="184" customWidth="1"/>
    <col min="19" max="19" width="1" style="184" customWidth="1"/>
    <col min="20" max="20" width="22.08203125" style="184" customWidth="1"/>
    <col min="21" max="21" width="0.83203125" style="184" customWidth="1"/>
    <col min="22" max="22" width="22.5" style="184" customWidth="1"/>
    <col min="23" max="23" width="1.33203125" style="167" customWidth="1"/>
    <col min="24" max="24" width="17.5" style="167" bestFit="1" customWidth="1"/>
    <col min="25" max="25" width="15.08203125" style="167" customWidth="1"/>
    <col min="26" max="26" width="15.08203125" style="167" bestFit="1" customWidth="1"/>
    <col min="27" max="27" width="8" style="167"/>
    <col min="28" max="28" width="15.6640625" style="167" bestFit="1" customWidth="1"/>
    <col min="29" max="16384" width="8" style="167"/>
  </cols>
  <sheetData>
    <row r="1" spans="1:28" ht="23.15" customHeight="1">
      <c r="A1" s="306" t="s">
        <v>119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</row>
    <row r="2" spans="1:28" ht="22.5" customHeight="1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</row>
    <row r="3" spans="1:28" ht="23.15" customHeight="1">
      <c r="A3" s="307" t="s">
        <v>120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</row>
    <row r="4" spans="1:28" ht="23.15" customHeight="1">
      <c r="A4" s="308" t="s">
        <v>232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</row>
    <row r="5" spans="1:28" ht="23.15" customHeight="1">
      <c r="A5" s="310" t="s">
        <v>201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AB5" s="169"/>
    </row>
    <row r="6" spans="1:28" ht="23.15" customHeight="1">
      <c r="C6" s="170"/>
      <c r="D6" s="171"/>
      <c r="E6" s="170"/>
      <c r="F6" s="170"/>
      <c r="G6" s="170"/>
      <c r="H6" s="170"/>
      <c r="I6" s="170"/>
      <c r="J6" s="172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3" t="s">
        <v>172</v>
      </c>
      <c r="AB6" s="169"/>
    </row>
    <row r="7" spans="1:28" ht="23.15" customHeight="1">
      <c r="C7" s="170"/>
      <c r="D7" s="305" t="s">
        <v>0</v>
      </c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AB7" s="169"/>
    </row>
    <row r="8" spans="1:28" ht="26.5" customHeight="1">
      <c r="B8" s="174"/>
      <c r="C8" s="175"/>
      <c r="D8" s="311" t="s">
        <v>54</v>
      </c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176"/>
      <c r="T8" s="312" t="s">
        <v>55</v>
      </c>
      <c r="U8" s="177"/>
      <c r="V8" s="178"/>
    </row>
    <row r="9" spans="1:28" ht="22.5" customHeight="1">
      <c r="A9" s="179"/>
      <c r="B9" s="180"/>
      <c r="C9" s="177"/>
      <c r="D9" s="314" t="s">
        <v>56</v>
      </c>
      <c r="E9" s="177"/>
      <c r="F9" s="316" t="s">
        <v>48</v>
      </c>
      <c r="G9" s="316"/>
      <c r="H9" s="316"/>
      <c r="I9" s="181"/>
      <c r="J9" s="314" t="s">
        <v>57</v>
      </c>
      <c r="K9" s="177"/>
      <c r="L9" s="315" t="s">
        <v>50</v>
      </c>
      <c r="M9" s="315"/>
      <c r="N9" s="315"/>
      <c r="O9" s="315"/>
      <c r="P9" s="315"/>
      <c r="Q9" s="182"/>
      <c r="R9" s="314" t="s">
        <v>58</v>
      </c>
      <c r="S9" s="177"/>
      <c r="T9" s="312"/>
      <c r="U9" s="183"/>
      <c r="V9" s="312" t="s">
        <v>125</v>
      </c>
    </row>
    <row r="10" spans="1:28" ht="37.5" customHeight="1">
      <c r="A10" s="179"/>
      <c r="B10" s="180"/>
      <c r="C10" s="177"/>
      <c r="D10" s="312"/>
      <c r="E10" s="177"/>
      <c r="F10" s="208"/>
      <c r="I10" s="181"/>
      <c r="J10" s="312"/>
      <c r="K10" s="177"/>
      <c r="L10" s="314" t="s">
        <v>59</v>
      </c>
      <c r="M10" s="183"/>
      <c r="N10" s="206"/>
      <c r="O10" s="185"/>
      <c r="P10" s="314" t="s">
        <v>115</v>
      </c>
      <c r="Q10" s="177"/>
      <c r="R10" s="312"/>
      <c r="S10" s="177"/>
      <c r="T10" s="312"/>
      <c r="U10" s="183"/>
      <c r="V10" s="312"/>
    </row>
    <row r="11" spans="1:28" ht="34.5" customHeight="1">
      <c r="A11" s="179"/>
      <c r="B11" s="10" t="s">
        <v>2</v>
      </c>
      <c r="C11" s="177"/>
      <c r="D11" s="313"/>
      <c r="E11" s="177"/>
      <c r="F11" s="187" t="s">
        <v>122</v>
      </c>
      <c r="G11" s="181"/>
      <c r="H11" s="186" t="s">
        <v>60</v>
      </c>
      <c r="I11" s="181"/>
      <c r="J11" s="313"/>
      <c r="K11" s="181"/>
      <c r="L11" s="313"/>
      <c r="M11" s="183"/>
      <c r="N11" s="187" t="s">
        <v>124</v>
      </c>
      <c r="O11" s="181"/>
      <c r="P11" s="313"/>
      <c r="Q11" s="181"/>
      <c r="R11" s="313"/>
      <c r="S11" s="181"/>
      <c r="T11" s="313"/>
      <c r="U11" s="183"/>
      <c r="V11" s="313"/>
    </row>
    <row r="12" spans="1:28" ht="26.5" customHeight="1">
      <c r="A12" s="174"/>
      <c r="B12" s="174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</row>
    <row r="13" spans="1:28" ht="23.15" customHeight="1">
      <c r="A13" s="188" t="s">
        <v>66</v>
      </c>
      <c r="B13" s="189"/>
      <c r="D13" s="114">
        <v>8621668000</v>
      </c>
      <c r="E13" s="135"/>
      <c r="F13" s="190">
        <v>0</v>
      </c>
      <c r="G13" s="136"/>
      <c r="H13" s="114">
        <v>1641942712</v>
      </c>
      <c r="I13" s="136"/>
      <c r="J13" s="114">
        <v>-115527065</v>
      </c>
      <c r="K13" s="135"/>
      <c r="L13" s="114">
        <v>-381438561</v>
      </c>
      <c r="M13" s="135"/>
      <c r="N13" s="135">
        <v>257099</v>
      </c>
      <c r="O13" s="135"/>
      <c r="P13" s="135">
        <v>-381181462</v>
      </c>
      <c r="Q13" s="135"/>
      <c r="R13" s="135">
        <v>9766902185</v>
      </c>
      <c r="S13" s="135"/>
      <c r="T13" s="135">
        <v>189707887</v>
      </c>
      <c r="U13" s="135"/>
      <c r="V13" s="135">
        <v>9956610072</v>
      </c>
    </row>
    <row r="14" spans="1:28" ht="23.15" customHeight="1">
      <c r="A14" s="137" t="s">
        <v>114</v>
      </c>
      <c r="B14" s="179">
        <v>4</v>
      </c>
      <c r="D14" s="111">
        <v>0</v>
      </c>
      <c r="E14" s="111"/>
      <c r="F14" s="191">
        <v>0</v>
      </c>
      <c r="G14" s="111"/>
      <c r="H14" s="111">
        <v>0</v>
      </c>
      <c r="I14" s="111"/>
      <c r="J14" s="111">
        <v>0</v>
      </c>
      <c r="K14" s="111"/>
      <c r="L14" s="111">
        <v>0</v>
      </c>
      <c r="M14" s="111"/>
      <c r="N14" s="111">
        <v>0</v>
      </c>
      <c r="O14" s="111"/>
      <c r="P14" s="111">
        <v>0</v>
      </c>
      <c r="Q14" s="111"/>
      <c r="R14" s="111">
        <v>0</v>
      </c>
      <c r="S14" s="111"/>
      <c r="T14" s="111">
        <v>31504776249</v>
      </c>
      <c r="U14" s="111"/>
      <c r="V14" s="111">
        <v>31504776249</v>
      </c>
    </row>
    <row r="15" spans="1:28" ht="23.15" customHeight="1">
      <c r="A15" s="174" t="s">
        <v>240</v>
      </c>
      <c r="B15" s="189"/>
      <c r="D15" s="192">
        <v>8621668000</v>
      </c>
      <c r="E15" s="135"/>
      <c r="F15" s="201">
        <v>0</v>
      </c>
      <c r="G15" s="136"/>
      <c r="H15" s="192">
        <v>1641942712</v>
      </c>
      <c r="I15" s="136"/>
      <c r="J15" s="192">
        <v>-115527065</v>
      </c>
      <c r="K15" s="135"/>
      <c r="L15" s="192">
        <v>-381438561</v>
      </c>
      <c r="M15" s="135"/>
      <c r="N15" s="192">
        <v>257099</v>
      </c>
      <c r="O15" s="135"/>
      <c r="P15" s="192">
        <v>-381181462</v>
      </c>
      <c r="Q15" s="135"/>
      <c r="R15" s="192">
        <v>9766902185</v>
      </c>
      <c r="S15" s="135"/>
      <c r="T15" s="192">
        <v>31694484136</v>
      </c>
      <c r="U15" s="114"/>
      <c r="V15" s="192">
        <v>41461386321</v>
      </c>
    </row>
    <row r="16" spans="1:28" ht="23.15" customHeight="1">
      <c r="A16" s="193" t="s">
        <v>65</v>
      </c>
      <c r="B16" s="189"/>
      <c r="D16" s="114"/>
      <c r="E16" s="135"/>
      <c r="F16" s="114"/>
      <c r="G16" s="136"/>
      <c r="H16" s="114"/>
      <c r="I16" s="136"/>
      <c r="J16" s="114"/>
      <c r="K16" s="135"/>
      <c r="L16" s="114"/>
      <c r="M16" s="135"/>
      <c r="N16" s="135"/>
      <c r="O16" s="135"/>
      <c r="P16" s="135"/>
      <c r="Q16" s="135"/>
      <c r="R16" s="135"/>
      <c r="S16" s="135"/>
      <c r="T16" s="114"/>
      <c r="U16" s="114"/>
      <c r="V16" s="135"/>
    </row>
    <row r="17" spans="1:28" ht="23.15" customHeight="1">
      <c r="A17" s="137" t="s">
        <v>61</v>
      </c>
      <c r="B17" s="194"/>
      <c r="C17" s="195"/>
      <c r="D17" s="196">
        <v>0</v>
      </c>
      <c r="E17" s="196"/>
      <c r="F17" s="196">
        <v>0</v>
      </c>
      <c r="G17" s="196"/>
      <c r="H17" s="196">
        <v>0</v>
      </c>
      <c r="I17" s="196"/>
      <c r="J17" s="196">
        <v>0</v>
      </c>
      <c r="K17" s="196"/>
      <c r="L17" s="196">
        <v>0</v>
      </c>
      <c r="M17" s="196"/>
      <c r="N17" s="196">
        <v>0</v>
      </c>
      <c r="O17" s="196"/>
      <c r="P17" s="196">
        <v>0</v>
      </c>
      <c r="Q17" s="138"/>
      <c r="R17" s="196">
        <v>0</v>
      </c>
      <c r="S17" s="138"/>
      <c r="T17" s="138">
        <v>3085258725</v>
      </c>
      <c r="U17" s="138"/>
      <c r="V17" s="138">
        <v>3085258725</v>
      </c>
    </row>
    <row r="18" spans="1:28" ht="23.15" customHeight="1">
      <c r="A18" s="137" t="s">
        <v>56</v>
      </c>
      <c r="B18" s="179">
        <v>28</v>
      </c>
      <c r="C18" s="195"/>
      <c r="D18" s="111">
        <v>81378332000</v>
      </c>
      <c r="E18" s="159"/>
      <c r="F18" s="196">
        <v>0</v>
      </c>
      <c r="G18" s="159"/>
      <c r="H18" s="196">
        <v>0</v>
      </c>
      <c r="I18" s="196"/>
      <c r="J18" s="196">
        <v>0</v>
      </c>
      <c r="K18" s="196"/>
      <c r="L18" s="196">
        <v>0</v>
      </c>
      <c r="M18" s="196"/>
      <c r="N18" s="196">
        <v>0</v>
      </c>
      <c r="O18" s="196"/>
      <c r="P18" s="196">
        <v>0</v>
      </c>
      <c r="Q18" s="138"/>
      <c r="R18" s="138">
        <v>81378332000</v>
      </c>
      <c r="S18" s="138"/>
      <c r="T18" s="196">
        <v>0</v>
      </c>
      <c r="U18" s="138"/>
      <c r="V18" s="138">
        <v>81378332000</v>
      </c>
    </row>
    <row r="19" spans="1:28" ht="23.15" customHeight="1">
      <c r="A19" s="137" t="s">
        <v>103</v>
      </c>
      <c r="B19" s="179">
        <v>29</v>
      </c>
      <c r="C19" s="195"/>
      <c r="D19" s="196">
        <v>0</v>
      </c>
      <c r="E19" s="159"/>
      <c r="F19" s="158">
        <v>13202000</v>
      </c>
      <c r="G19" s="159"/>
      <c r="H19" s="196">
        <v>-13202000</v>
      </c>
      <c r="I19" s="196"/>
      <c r="J19" s="196">
        <v>0</v>
      </c>
      <c r="K19" s="196"/>
      <c r="L19" s="196">
        <v>0</v>
      </c>
      <c r="M19" s="196"/>
      <c r="N19" s="196">
        <v>0</v>
      </c>
      <c r="O19" s="196"/>
      <c r="P19" s="196">
        <v>0</v>
      </c>
      <c r="Q19" s="138"/>
      <c r="R19" s="196">
        <v>0</v>
      </c>
      <c r="S19" s="138"/>
      <c r="T19" s="196">
        <v>0</v>
      </c>
      <c r="U19" s="138"/>
      <c r="V19" s="196">
        <v>0</v>
      </c>
    </row>
    <row r="20" spans="1:28" ht="23.15" customHeight="1">
      <c r="A20" s="137" t="s">
        <v>231</v>
      </c>
      <c r="B20" s="189"/>
      <c r="D20" s="196">
        <v>0</v>
      </c>
      <c r="E20" s="138"/>
      <c r="F20" s="196">
        <v>0</v>
      </c>
      <c r="G20" s="138"/>
      <c r="H20" s="196">
        <v>0</v>
      </c>
      <c r="I20" s="196"/>
      <c r="J20" s="196">
        <v>0</v>
      </c>
      <c r="K20" s="196"/>
      <c r="L20" s="196">
        <v>0</v>
      </c>
      <c r="M20" s="196"/>
      <c r="N20" s="196">
        <v>0</v>
      </c>
      <c r="O20" s="196"/>
      <c r="P20" s="196">
        <v>0</v>
      </c>
      <c r="Q20" s="138"/>
      <c r="R20" s="196">
        <v>0</v>
      </c>
      <c r="S20" s="138"/>
      <c r="T20" s="138">
        <v>-1120000</v>
      </c>
      <c r="U20" s="138"/>
      <c r="V20" s="138">
        <v>-1120000</v>
      </c>
    </row>
    <row r="21" spans="1:28" ht="23.15" customHeight="1">
      <c r="A21" s="137" t="s">
        <v>62</v>
      </c>
      <c r="B21" s="189"/>
      <c r="D21" s="196">
        <v>0</v>
      </c>
      <c r="E21" s="138"/>
      <c r="F21" s="196">
        <v>0</v>
      </c>
      <c r="G21" s="138"/>
      <c r="H21" s="111">
        <v>3005688430</v>
      </c>
      <c r="I21" s="138"/>
      <c r="J21" s="196">
        <v>0</v>
      </c>
      <c r="K21" s="196"/>
      <c r="L21" s="196">
        <v>0</v>
      </c>
      <c r="M21" s="196"/>
      <c r="N21" s="196">
        <v>0</v>
      </c>
      <c r="O21" s="196"/>
      <c r="P21" s="196">
        <v>0</v>
      </c>
      <c r="Q21" s="138"/>
      <c r="R21" s="138">
        <v>3005688430</v>
      </c>
      <c r="S21" s="138"/>
      <c r="T21" s="138">
        <v>6487365435</v>
      </c>
      <c r="U21" s="138"/>
      <c r="V21" s="138">
        <v>9493053865</v>
      </c>
      <c r="AB21" s="169"/>
    </row>
    <row r="22" spans="1:28" ht="23.15" customHeight="1">
      <c r="A22" s="137" t="s">
        <v>63</v>
      </c>
      <c r="B22" s="189"/>
      <c r="D22" s="196">
        <v>0</v>
      </c>
      <c r="E22" s="202"/>
      <c r="F22" s="196">
        <v>0</v>
      </c>
      <c r="G22" s="132"/>
      <c r="H22" s="202">
        <v>243345719</v>
      </c>
      <c r="I22" s="132"/>
      <c r="J22" s="203">
        <v>0</v>
      </c>
      <c r="K22" s="132"/>
      <c r="L22" s="132">
        <v>-194162305</v>
      </c>
      <c r="M22" s="111"/>
      <c r="N22" s="132">
        <v>45040489</v>
      </c>
      <c r="O22" s="132"/>
      <c r="P22" s="138">
        <v>-149121816</v>
      </c>
      <c r="Q22" s="132"/>
      <c r="R22" s="138">
        <v>94223903</v>
      </c>
      <c r="S22" s="132"/>
      <c r="T22" s="132">
        <v>-572805638</v>
      </c>
      <c r="U22" s="132"/>
      <c r="V22" s="138">
        <v>-478581735</v>
      </c>
      <c r="AB22" s="169"/>
    </row>
    <row r="23" spans="1:28" ht="23.15" customHeight="1">
      <c r="A23" s="137" t="s">
        <v>102</v>
      </c>
      <c r="D23" s="196">
        <v>0</v>
      </c>
      <c r="E23" s="142"/>
      <c r="F23" s="196">
        <v>0</v>
      </c>
      <c r="G23" s="132"/>
      <c r="H23" s="196">
        <v>0</v>
      </c>
      <c r="I23" s="132"/>
      <c r="J23" s="203">
        <v>-67647377846</v>
      </c>
      <c r="K23" s="132"/>
      <c r="L23" s="132">
        <v>-48065919</v>
      </c>
      <c r="M23" s="111"/>
      <c r="N23" s="132">
        <v>1393524049</v>
      </c>
      <c r="O23" s="132"/>
      <c r="P23" s="138">
        <v>1345458130</v>
      </c>
      <c r="Q23" s="132"/>
      <c r="R23" s="138">
        <v>-66301919716</v>
      </c>
      <c r="S23" s="132"/>
      <c r="T23" s="132">
        <v>-40693182658</v>
      </c>
      <c r="U23" s="132"/>
      <c r="V23" s="138">
        <v>-106995102374</v>
      </c>
      <c r="AB23" s="169"/>
    </row>
    <row r="24" spans="1:28" ht="22.5" customHeight="1" thickBot="1">
      <c r="A24" s="174" t="s">
        <v>241</v>
      </c>
      <c r="B24" s="174"/>
      <c r="D24" s="134">
        <v>90000000000</v>
      </c>
      <c r="E24" s="136"/>
      <c r="F24" s="197">
        <v>13202000</v>
      </c>
      <c r="G24" s="136"/>
      <c r="H24" s="134">
        <v>4877774861</v>
      </c>
      <c r="I24" s="136"/>
      <c r="J24" s="134">
        <v>-67762904911</v>
      </c>
      <c r="K24" s="136"/>
      <c r="L24" s="134">
        <v>-623666785</v>
      </c>
      <c r="M24" s="136"/>
      <c r="N24" s="134">
        <v>1438821637</v>
      </c>
      <c r="O24" s="136"/>
      <c r="P24" s="134">
        <v>815154852</v>
      </c>
      <c r="Q24" s="136"/>
      <c r="R24" s="134">
        <v>27943226802</v>
      </c>
      <c r="S24" s="136"/>
      <c r="T24" s="282">
        <v>0</v>
      </c>
      <c r="U24" s="136"/>
      <c r="V24" s="134">
        <v>27943226802</v>
      </c>
      <c r="AB24" s="169"/>
    </row>
    <row r="25" spans="1:28" ht="23.15" customHeight="1" thickTop="1">
      <c r="A25" s="174"/>
      <c r="B25" s="174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</row>
    <row r="26" spans="1:28" s="200" customFormat="1" ht="23.15" customHeight="1">
      <c r="A26" s="188" t="s">
        <v>204</v>
      </c>
      <c r="B26" s="198"/>
      <c r="C26" s="199"/>
      <c r="D26" s="114">
        <v>90000000000</v>
      </c>
      <c r="E26" s="114"/>
      <c r="F26" s="114">
        <v>13202000</v>
      </c>
      <c r="G26" s="114"/>
      <c r="H26" s="114">
        <v>4877774861</v>
      </c>
      <c r="I26" s="114"/>
      <c r="J26" s="114">
        <v>-67762904911</v>
      </c>
      <c r="K26" s="114"/>
      <c r="L26" s="114">
        <v>-623666785</v>
      </c>
      <c r="M26" s="114"/>
      <c r="N26" s="114">
        <v>1438821637</v>
      </c>
      <c r="O26" s="114"/>
      <c r="P26" s="114">
        <v>815154852</v>
      </c>
      <c r="Q26" s="114"/>
      <c r="R26" s="114">
        <v>27943226802</v>
      </c>
      <c r="S26" s="114"/>
      <c r="T26" s="196">
        <v>0</v>
      </c>
      <c r="U26" s="114"/>
      <c r="V26" s="114">
        <v>27943226802</v>
      </c>
    </row>
    <row r="27" spans="1:28" s="200" customFormat="1" ht="23.15" customHeight="1">
      <c r="A27" s="193" t="s">
        <v>65</v>
      </c>
      <c r="B27" s="198"/>
      <c r="C27" s="199"/>
      <c r="D27" s="114"/>
      <c r="E27" s="135"/>
      <c r="F27" s="114"/>
      <c r="G27" s="135"/>
      <c r="H27" s="114"/>
      <c r="I27" s="135"/>
      <c r="J27" s="114"/>
      <c r="K27" s="135"/>
      <c r="L27" s="114"/>
      <c r="M27" s="135"/>
      <c r="N27" s="114"/>
      <c r="O27" s="135"/>
      <c r="P27" s="135"/>
      <c r="Q27" s="135"/>
      <c r="R27" s="114"/>
      <c r="S27" s="135"/>
      <c r="T27" s="114"/>
      <c r="U27" s="114"/>
      <c r="V27" s="114"/>
    </row>
    <row r="28" spans="1:28" ht="23.15" customHeight="1">
      <c r="A28" s="137" t="s">
        <v>103</v>
      </c>
      <c r="B28" s="179">
        <v>29</v>
      </c>
      <c r="D28" s="196">
        <v>0</v>
      </c>
      <c r="E28" s="159"/>
      <c r="F28" s="158">
        <v>297905000</v>
      </c>
      <c r="G28" s="159"/>
      <c r="H28" s="196">
        <v>-297905000</v>
      </c>
      <c r="I28" s="196"/>
      <c r="J28" s="196">
        <v>0</v>
      </c>
      <c r="K28" s="196"/>
      <c r="L28" s="196">
        <v>0</v>
      </c>
      <c r="M28" s="196"/>
      <c r="N28" s="196">
        <v>0</v>
      </c>
      <c r="O28" s="196"/>
      <c r="P28" s="196">
        <v>0</v>
      </c>
      <c r="Q28" s="138"/>
      <c r="R28" s="196">
        <v>0</v>
      </c>
      <c r="S28" s="138"/>
      <c r="T28" s="196">
        <v>0</v>
      </c>
      <c r="U28" s="138"/>
      <c r="V28" s="196">
        <v>0</v>
      </c>
    </row>
    <row r="29" spans="1:28" ht="21" customHeight="1">
      <c r="A29" s="137" t="s">
        <v>62</v>
      </c>
      <c r="B29" s="189"/>
      <c r="D29" s="196">
        <v>0</v>
      </c>
      <c r="E29" s="138"/>
      <c r="F29" s="196">
        <v>0</v>
      </c>
      <c r="G29" s="138"/>
      <c r="H29" s="111">
        <v>10895805229</v>
      </c>
      <c r="I29" s="138"/>
      <c r="J29" s="196">
        <v>0</v>
      </c>
      <c r="K29" s="196"/>
      <c r="L29" s="196">
        <v>0</v>
      </c>
      <c r="M29" s="196"/>
      <c r="N29" s="196">
        <v>0</v>
      </c>
      <c r="O29" s="196"/>
      <c r="P29" s="196">
        <v>0</v>
      </c>
      <c r="Q29" s="138"/>
      <c r="R29" s="138">
        <v>10895805229</v>
      </c>
      <c r="S29" s="138"/>
      <c r="T29" s="196">
        <v>0</v>
      </c>
      <c r="U29" s="138"/>
      <c r="V29" s="138">
        <v>10895805229</v>
      </c>
    </row>
    <row r="30" spans="1:28" ht="23.15" customHeight="1">
      <c r="A30" s="137" t="s">
        <v>63</v>
      </c>
      <c r="D30" s="196">
        <v>0</v>
      </c>
      <c r="E30" s="202"/>
      <c r="F30" s="196">
        <v>0</v>
      </c>
      <c r="G30" s="132"/>
      <c r="H30" s="202">
        <v>271564462</v>
      </c>
      <c r="I30" s="132"/>
      <c r="J30" s="196">
        <v>0</v>
      </c>
      <c r="K30" s="132"/>
      <c r="L30" s="132">
        <v>-303779317</v>
      </c>
      <c r="M30" s="111"/>
      <c r="N30" s="132">
        <v>-98984090</v>
      </c>
      <c r="O30" s="132"/>
      <c r="P30" s="138">
        <v>-402763407</v>
      </c>
      <c r="Q30" s="132"/>
      <c r="R30" s="138">
        <v>-131198945</v>
      </c>
      <c r="S30" s="132"/>
      <c r="T30" s="196">
        <v>0</v>
      </c>
      <c r="U30" s="132"/>
      <c r="V30" s="138">
        <v>-131198945</v>
      </c>
    </row>
    <row r="31" spans="1:28" ht="23.15" customHeight="1" thickBot="1">
      <c r="A31" s="174" t="s">
        <v>205</v>
      </c>
      <c r="B31" s="174"/>
      <c r="D31" s="134">
        <v>90000000000</v>
      </c>
      <c r="E31" s="136"/>
      <c r="F31" s="134">
        <v>311107000</v>
      </c>
      <c r="G31" s="136"/>
      <c r="H31" s="134">
        <v>15747239552</v>
      </c>
      <c r="I31" s="136"/>
      <c r="J31" s="134">
        <v>-67762904911</v>
      </c>
      <c r="K31" s="136"/>
      <c r="L31" s="134">
        <v>-927446102</v>
      </c>
      <c r="M31" s="136">
        <v>0</v>
      </c>
      <c r="N31" s="134">
        <v>1339837547</v>
      </c>
      <c r="O31" s="136"/>
      <c r="P31" s="134">
        <v>412391445</v>
      </c>
      <c r="Q31" s="136"/>
      <c r="R31" s="134">
        <v>38707833086</v>
      </c>
      <c r="S31" s="136">
        <v>0</v>
      </c>
      <c r="T31" s="282">
        <v>0</v>
      </c>
      <c r="U31" s="136"/>
      <c r="V31" s="134">
        <v>38707833086</v>
      </c>
      <c r="X31" s="204"/>
    </row>
    <row r="32" spans="1:28" ht="23.15" customHeight="1" thickTop="1">
      <c r="A32" s="174"/>
      <c r="B32" s="174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</row>
    <row r="33" spans="1:21" ht="23.15" customHeight="1">
      <c r="A33" s="174"/>
      <c r="B33" s="174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</row>
    <row r="34" spans="1:21" ht="23.15" customHeight="1">
      <c r="A34" s="317" t="s">
        <v>26</v>
      </c>
      <c r="B34" s="317"/>
      <c r="C34" s="317"/>
      <c r="D34" s="317"/>
      <c r="E34" s="317"/>
      <c r="F34" s="317"/>
      <c r="G34" s="317"/>
      <c r="H34" s="317"/>
      <c r="I34" s="317"/>
      <c r="J34" s="317"/>
    </row>
    <row r="36" spans="1:21" ht="23.15" customHeight="1">
      <c r="N36" s="184" t="s">
        <v>116</v>
      </c>
    </row>
  </sheetData>
  <mergeCells count="16">
    <mergeCell ref="V9:V11"/>
    <mergeCell ref="F9:H9"/>
    <mergeCell ref="L10:L11"/>
    <mergeCell ref="P10:P11"/>
    <mergeCell ref="A34:J34"/>
    <mergeCell ref="D8:R8"/>
    <mergeCell ref="T8:T11"/>
    <mergeCell ref="D9:D11"/>
    <mergeCell ref="J9:J11"/>
    <mergeCell ref="L9:P9"/>
    <mergeCell ref="R9:R11"/>
    <mergeCell ref="D7:V7"/>
    <mergeCell ref="A1:V1"/>
    <mergeCell ref="A3:W3"/>
    <mergeCell ref="A4:W4"/>
    <mergeCell ref="A5:V5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48" firstPageNumber="6" orientation="landscape" useFirstPageNumber="1" r:id="rId1"/>
  <headerFooter>
    <oddFooter>&amp;C&amp;"Angsana New,Regular"&amp;26&amp;P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8"/>
  <sheetViews>
    <sheetView showGridLines="0" view="pageBreakPreview" topLeftCell="A10" zoomScale="60" zoomScaleNormal="70" workbookViewId="0">
      <selection activeCell="H26" sqref="H26"/>
    </sheetView>
  </sheetViews>
  <sheetFormatPr defaultColWidth="8" defaultRowHeight="24" customHeight="1"/>
  <cols>
    <col min="1" max="1" width="45.4140625" style="167" customWidth="1"/>
    <col min="2" max="2" width="8.08203125" style="167" customWidth="1"/>
    <col min="3" max="3" width="1.08203125" style="167" customWidth="1"/>
    <col min="4" max="4" width="22.1640625" style="167" customWidth="1"/>
    <col min="5" max="5" width="0.6640625" style="167" customWidth="1"/>
    <col min="6" max="6" width="22.1640625" style="167" customWidth="1"/>
    <col min="7" max="7" width="0.6640625" style="167" customWidth="1"/>
    <col min="8" max="8" width="22.1640625" style="167" customWidth="1"/>
    <col min="9" max="9" width="1.08203125" style="167" customWidth="1"/>
    <col min="10" max="10" width="22.1640625" style="167" customWidth="1"/>
    <col min="11" max="11" width="0.6640625" style="167" customWidth="1"/>
    <col min="12" max="12" width="22.1640625" style="167" customWidth="1"/>
    <col min="13" max="13" width="1.08203125" style="210" customWidth="1"/>
    <col min="14" max="14" width="0" style="210" hidden="1" customWidth="1"/>
    <col min="15" max="16384" width="8" style="210"/>
  </cols>
  <sheetData>
    <row r="2" spans="1:19" ht="24" customHeight="1">
      <c r="A2" s="318" t="s">
        <v>119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209"/>
      <c r="N2" s="209"/>
      <c r="O2" s="209"/>
      <c r="P2" s="209"/>
      <c r="Q2" s="209"/>
      <c r="R2" s="209"/>
      <c r="S2" s="209"/>
    </row>
    <row r="4" spans="1:19" ht="24" customHeight="1">
      <c r="A4" s="307" t="s">
        <v>120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</row>
    <row r="5" spans="1:19" ht="24" customHeight="1">
      <c r="A5" s="319" t="s">
        <v>232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188"/>
      <c r="N5" s="188"/>
      <c r="O5" s="188"/>
      <c r="P5" s="188"/>
      <c r="Q5" s="188"/>
      <c r="R5" s="188"/>
      <c r="S5" s="188"/>
    </row>
    <row r="6" spans="1:19" ht="24" customHeight="1">
      <c r="A6" s="321" t="s">
        <v>201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</row>
    <row r="7" spans="1:19" ht="24" customHeight="1">
      <c r="C7" s="211"/>
      <c r="D7" s="212"/>
      <c r="E7" s="211"/>
      <c r="F7" s="211"/>
      <c r="G7" s="211"/>
      <c r="H7" s="211"/>
      <c r="I7" s="211"/>
      <c r="J7" s="211"/>
      <c r="K7" s="211"/>
      <c r="L7" s="213" t="s">
        <v>172</v>
      </c>
      <c r="M7" s="214"/>
      <c r="N7" s="214"/>
      <c r="O7" s="214"/>
      <c r="P7" s="214"/>
      <c r="Q7" s="214"/>
      <c r="R7" s="214"/>
      <c r="S7" s="214"/>
    </row>
    <row r="8" spans="1:19" s="42" customFormat="1" ht="24" customHeight="1">
      <c r="A8" s="75"/>
      <c r="B8" s="75"/>
      <c r="C8" s="75"/>
      <c r="D8" s="322" t="s">
        <v>1</v>
      </c>
      <c r="E8" s="322"/>
      <c r="F8" s="322"/>
      <c r="G8" s="322"/>
      <c r="H8" s="322"/>
      <c r="I8" s="322"/>
      <c r="J8" s="322"/>
      <c r="K8" s="322"/>
      <c r="L8" s="322"/>
      <c r="M8" s="215"/>
      <c r="N8" s="215"/>
      <c r="O8" s="215"/>
      <c r="P8" s="215"/>
      <c r="Q8" s="215"/>
      <c r="R8" s="215"/>
      <c r="S8" s="47"/>
    </row>
    <row r="9" spans="1:19" s="151" customFormat="1" ht="33" customHeight="1">
      <c r="A9" s="216"/>
      <c r="B9" s="207"/>
      <c r="C9" s="207"/>
      <c r="D9" s="217"/>
      <c r="E9" s="207"/>
      <c r="F9" s="323" t="s">
        <v>48</v>
      </c>
      <c r="G9" s="323"/>
      <c r="H9" s="323"/>
      <c r="I9" s="181"/>
      <c r="J9" s="218" t="s">
        <v>67</v>
      </c>
      <c r="K9" s="217"/>
      <c r="L9" s="207"/>
      <c r="M9" s="149"/>
      <c r="N9" s="149"/>
      <c r="O9" s="149"/>
      <c r="P9" s="149"/>
      <c r="Q9" s="149"/>
      <c r="R9" s="149"/>
      <c r="S9" s="149"/>
    </row>
    <row r="10" spans="1:19" s="151" customFormat="1" ht="21" customHeight="1">
      <c r="A10" s="216"/>
      <c r="B10" s="207"/>
      <c r="C10" s="207"/>
      <c r="D10" s="312" t="s">
        <v>56</v>
      </c>
      <c r="E10" s="207"/>
      <c r="F10" s="177" t="s">
        <v>126</v>
      </c>
      <c r="G10" s="207"/>
      <c r="H10" s="181"/>
      <c r="I10" s="181"/>
      <c r="J10" s="312" t="s">
        <v>13</v>
      </c>
      <c r="K10" s="217"/>
      <c r="L10" s="177" t="s">
        <v>127</v>
      </c>
    </row>
    <row r="11" spans="1:19" s="151" customFormat="1" ht="13.5" customHeight="1">
      <c r="A11" s="216"/>
      <c r="B11" s="10" t="s">
        <v>2</v>
      </c>
      <c r="C11" s="207"/>
      <c r="D11" s="313"/>
      <c r="E11" s="177"/>
      <c r="F11" s="186" t="s">
        <v>123</v>
      </c>
      <c r="G11" s="181"/>
      <c r="H11" s="186" t="s">
        <v>60</v>
      </c>
      <c r="I11" s="177"/>
      <c r="J11" s="313"/>
      <c r="K11" s="177"/>
      <c r="L11" s="186" t="s">
        <v>128</v>
      </c>
    </row>
    <row r="12" spans="1:19" ht="24" customHeight="1">
      <c r="A12" s="193" t="s">
        <v>66</v>
      </c>
      <c r="B12" s="219"/>
      <c r="D12" s="114">
        <v>8621668000</v>
      </c>
      <c r="E12" s="135"/>
      <c r="F12" s="224">
        <v>0</v>
      </c>
      <c r="G12" s="135"/>
      <c r="H12" s="114">
        <v>-774567238</v>
      </c>
      <c r="I12" s="135"/>
      <c r="J12" s="114">
        <v>28549</v>
      </c>
      <c r="K12" s="135"/>
      <c r="L12" s="114">
        <v>7847129311</v>
      </c>
    </row>
    <row r="13" spans="1:19" ht="24" customHeight="1">
      <c r="A13" s="193" t="s">
        <v>65</v>
      </c>
      <c r="B13" s="219"/>
      <c r="D13" s="114"/>
      <c r="E13" s="135"/>
      <c r="F13" s="135"/>
      <c r="G13" s="135"/>
      <c r="H13" s="114"/>
      <c r="I13" s="135"/>
      <c r="J13" s="114"/>
      <c r="K13" s="135"/>
      <c r="L13" s="114"/>
    </row>
    <row r="14" spans="1:19" ht="24" customHeight="1">
      <c r="A14" s="225" t="s">
        <v>56</v>
      </c>
      <c r="B14" s="228">
        <v>28</v>
      </c>
      <c r="D14" s="111">
        <v>81378332000</v>
      </c>
      <c r="E14" s="135"/>
      <c r="F14" s="111">
        <v>0</v>
      </c>
      <c r="G14" s="135"/>
      <c r="H14" s="111">
        <v>0</v>
      </c>
      <c r="I14" s="135"/>
      <c r="J14" s="111">
        <v>0</v>
      </c>
      <c r="K14" s="135"/>
      <c r="L14" s="108">
        <v>81378332000</v>
      </c>
    </row>
    <row r="15" spans="1:19" ht="24" customHeight="1">
      <c r="A15" s="137" t="s">
        <v>103</v>
      </c>
      <c r="B15" s="228">
        <v>29</v>
      </c>
      <c r="D15" s="111">
        <v>0</v>
      </c>
      <c r="E15" s="135"/>
      <c r="F15" s="111">
        <v>13202000</v>
      </c>
      <c r="G15" s="135"/>
      <c r="H15" s="111">
        <v>-13202000</v>
      </c>
      <c r="I15" s="135"/>
      <c r="J15" s="111">
        <v>0</v>
      </c>
      <c r="K15" s="135"/>
      <c r="L15" s="111">
        <v>0</v>
      </c>
    </row>
    <row r="16" spans="1:19" ht="24" customHeight="1">
      <c r="A16" s="225" t="s">
        <v>62</v>
      </c>
      <c r="B16" s="222"/>
      <c r="D16" s="111">
        <v>0</v>
      </c>
      <c r="E16" s="138"/>
      <c r="F16" s="111">
        <v>0</v>
      </c>
      <c r="G16" s="138"/>
      <c r="H16" s="138">
        <v>801026571</v>
      </c>
      <c r="I16" s="138"/>
      <c r="J16" s="111">
        <v>0</v>
      </c>
      <c r="K16" s="138"/>
      <c r="L16" s="108">
        <v>801026571</v>
      </c>
    </row>
    <row r="17" spans="1:14" ht="24" customHeight="1">
      <c r="A17" s="225" t="s">
        <v>63</v>
      </c>
      <c r="B17" s="221"/>
      <c r="D17" s="120">
        <v>0</v>
      </c>
      <c r="E17" s="142"/>
      <c r="F17" s="120">
        <v>0</v>
      </c>
      <c r="G17" s="142"/>
      <c r="H17" s="120">
        <v>237566666</v>
      </c>
      <c r="I17" s="142"/>
      <c r="J17" s="226">
        <v>-52561290</v>
      </c>
      <c r="K17" s="142"/>
      <c r="L17" s="108">
        <v>185005376</v>
      </c>
    </row>
    <row r="18" spans="1:14" ht="24" customHeight="1" thickBot="1">
      <c r="A18" s="193" t="s">
        <v>110</v>
      </c>
      <c r="B18" s="219"/>
      <c r="D18" s="134">
        <v>90000000000</v>
      </c>
      <c r="E18" s="136"/>
      <c r="F18" s="275">
        <v>13202000</v>
      </c>
      <c r="G18" s="136"/>
      <c r="H18" s="134">
        <v>250823999</v>
      </c>
      <c r="I18" s="135"/>
      <c r="J18" s="134">
        <v>-52532741</v>
      </c>
      <c r="K18" s="135"/>
      <c r="L18" s="134">
        <v>90211493258</v>
      </c>
      <c r="N18" s="150" t="e">
        <v>#REF!</v>
      </c>
    </row>
    <row r="19" spans="1:14" ht="24" customHeight="1" thickTop="1">
      <c r="A19" s="219"/>
      <c r="B19" s="219"/>
      <c r="D19" s="132"/>
      <c r="E19" s="132"/>
      <c r="F19" s="132"/>
      <c r="G19" s="132"/>
      <c r="H19" s="132"/>
      <c r="I19" s="138"/>
      <c r="J19" s="132"/>
      <c r="K19" s="138"/>
      <c r="L19" s="132"/>
      <c r="N19" s="150"/>
    </row>
    <row r="20" spans="1:14" ht="24" customHeight="1">
      <c r="A20" s="188" t="s">
        <v>204</v>
      </c>
      <c r="B20" s="219"/>
      <c r="D20" s="224">
        <v>90000000000</v>
      </c>
      <c r="E20" s="224"/>
      <c r="F20" s="224">
        <v>13202000</v>
      </c>
      <c r="G20" s="224"/>
      <c r="H20" s="224">
        <v>250823999</v>
      </c>
      <c r="I20" s="224"/>
      <c r="J20" s="224">
        <v>-52532741</v>
      </c>
      <c r="K20" s="224"/>
      <c r="L20" s="224">
        <v>90211493258</v>
      </c>
    </row>
    <row r="21" spans="1:14" ht="24" customHeight="1">
      <c r="A21" s="193" t="s">
        <v>65</v>
      </c>
      <c r="B21" s="219"/>
      <c r="D21" s="111"/>
      <c r="E21" s="111"/>
      <c r="F21" s="111"/>
      <c r="G21" s="111"/>
      <c r="H21" s="111"/>
      <c r="I21" s="111"/>
      <c r="J21" s="111"/>
      <c r="K21" s="111"/>
      <c r="L21" s="111"/>
    </row>
    <row r="22" spans="1:14" ht="20">
      <c r="A22" s="137" t="s">
        <v>103</v>
      </c>
      <c r="B22" s="228">
        <v>29</v>
      </c>
      <c r="D22" s="111">
        <v>0</v>
      </c>
      <c r="E22" s="138"/>
      <c r="F22" s="138">
        <v>297905000</v>
      </c>
      <c r="G22" s="138"/>
      <c r="H22" s="111">
        <v>-297905000</v>
      </c>
      <c r="I22" s="138"/>
      <c r="J22" s="111">
        <v>0</v>
      </c>
      <c r="K22" s="138"/>
      <c r="L22" s="224">
        <v>0</v>
      </c>
      <c r="N22" s="210" t="s">
        <v>116</v>
      </c>
    </row>
    <row r="23" spans="1:14" ht="24" customHeight="1">
      <c r="A23" s="225" t="s">
        <v>62</v>
      </c>
      <c r="B23" s="222"/>
      <c r="D23" s="111">
        <v>0</v>
      </c>
      <c r="E23" s="138"/>
      <c r="F23" s="203">
        <v>0</v>
      </c>
      <c r="G23" s="138"/>
      <c r="H23" s="111">
        <v>5958084562</v>
      </c>
      <c r="I23" s="138"/>
      <c r="J23" s="111">
        <v>0</v>
      </c>
      <c r="K23" s="138"/>
      <c r="L23" s="108">
        <v>5958084562</v>
      </c>
    </row>
    <row r="24" spans="1:14" ht="24" customHeight="1">
      <c r="A24" s="225" t="s">
        <v>63</v>
      </c>
      <c r="B24" s="221"/>
      <c r="D24" s="120">
        <v>0</v>
      </c>
      <c r="E24" s="142"/>
      <c r="F24" s="120">
        <v>0</v>
      </c>
      <c r="G24" s="142"/>
      <c r="H24" s="120">
        <v>294254229</v>
      </c>
      <c r="I24" s="142"/>
      <c r="J24" s="226">
        <v>-99001512</v>
      </c>
      <c r="K24" s="142"/>
      <c r="L24" s="133">
        <v>195252717</v>
      </c>
    </row>
    <row r="25" spans="1:14" ht="24" customHeight="1" thickBot="1">
      <c r="A25" s="193" t="s">
        <v>205</v>
      </c>
      <c r="B25" s="219"/>
      <c r="D25" s="134">
        <v>90000000000</v>
      </c>
      <c r="E25" s="136"/>
      <c r="F25" s="134">
        <v>311107000</v>
      </c>
      <c r="G25" s="136"/>
      <c r="H25" s="134">
        <v>6205257790</v>
      </c>
      <c r="I25" s="135"/>
      <c r="J25" s="134">
        <v>-151534253</v>
      </c>
      <c r="K25" s="135"/>
      <c r="L25" s="134">
        <v>96364830537</v>
      </c>
      <c r="N25" s="150" t="e">
        <v>#REF!</v>
      </c>
    </row>
    <row r="26" spans="1:14" ht="24" customHeight="1" thickTop="1">
      <c r="A26" s="219"/>
      <c r="B26" s="219"/>
      <c r="D26" s="204"/>
      <c r="E26" s="204"/>
      <c r="F26" s="204"/>
      <c r="G26" s="204"/>
      <c r="H26" s="204"/>
      <c r="I26" s="220"/>
      <c r="J26" s="204"/>
      <c r="K26" s="220"/>
    </row>
    <row r="27" spans="1:14" ht="24" customHeight="1">
      <c r="A27" s="219"/>
      <c r="B27" s="219"/>
      <c r="D27" s="204"/>
      <c r="E27" s="204"/>
      <c r="F27" s="204"/>
      <c r="G27" s="204"/>
      <c r="H27" s="204"/>
      <c r="I27" s="220"/>
      <c r="J27" s="204"/>
      <c r="K27" s="220"/>
    </row>
    <row r="28" spans="1:14" ht="24" customHeight="1">
      <c r="A28" s="317" t="s">
        <v>26</v>
      </c>
      <c r="B28" s="317"/>
      <c r="C28" s="317"/>
      <c r="D28" s="317"/>
      <c r="E28" s="317"/>
      <c r="F28" s="317"/>
      <c r="G28" s="317"/>
      <c r="H28" s="317"/>
      <c r="I28" s="317"/>
      <c r="J28" s="317"/>
      <c r="K28" s="317"/>
    </row>
  </sheetData>
  <mergeCells count="9">
    <mergeCell ref="A28:K28"/>
    <mergeCell ref="A2:L2"/>
    <mergeCell ref="A4:L4"/>
    <mergeCell ref="A5:L5"/>
    <mergeCell ref="A6:L6"/>
    <mergeCell ref="D8:L8"/>
    <mergeCell ref="D10:D11"/>
    <mergeCell ref="F9:H9"/>
    <mergeCell ref="J10:J11"/>
  </mergeCells>
  <printOptions horizontalCentered="1"/>
  <pageMargins left="0.98425196850393704" right="0.78740157480314965" top="0.78740157480314965" bottom="0.78740157480314965" header="0.31496062992125984" footer="0.31496062992125984"/>
  <pageSetup paperSize="9" scale="70" firstPageNumber="7" orientation="landscape" useFirstPageNumber="1" r:id="rId1"/>
  <headerFooter>
    <oddFooter>&amp;C&amp;"Angsana New,Regular"&amp;20&amp;P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showGridLines="0" view="pageBreakPreview" topLeftCell="A125" zoomScale="70" zoomScaleNormal="70" zoomScaleSheetLayoutView="70" workbookViewId="0">
      <selection activeCell="J140" sqref="J140"/>
    </sheetView>
  </sheetViews>
  <sheetFormatPr defaultColWidth="9.33203125" defaultRowHeight="24" customHeight="1"/>
  <cols>
    <col min="1" max="1" width="52.6640625" style="48" customWidth="1"/>
    <col min="2" max="2" width="5" style="48" customWidth="1"/>
    <col min="3" max="3" width="1.58203125" style="48" customWidth="1"/>
    <col min="4" max="4" width="19.83203125" style="48" customWidth="1"/>
    <col min="5" max="5" width="0.6640625" style="48" customWidth="1"/>
    <col min="6" max="6" width="19.6640625" style="223" customWidth="1"/>
    <col min="7" max="7" width="0.6640625" style="48" customWidth="1"/>
    <col min="8" max="8" width="19.33203125" style="48" customWidth="1"/>
    <col min="9" max="9" width="0.6640625" style="48" customWidth="1"/>
    <col min="10" max="10" width="19.5" style="48" customWidth="1"/>
    <col min="11" max="11" width="9.33203125" style="48"/>
    <col min="12" max="12" width="15.1640625" style="48" bestFit="1" customWidth="1"/>
    <col min="13" max="15" width="9.33203125" style="48"/>
    <col min="16" max="16" width="12" style="48" bestFit="1" customWidth="1"/>
    <col min="17" max="17" width="9.33203125" style="48"/>
    <col min="18" max="18" width="11" style="48" bestFit="1" customWidth="1"/>
    <col min="19" max="16384" width="9.33203125" style="48"/>
  </cols>
  <sheetData>
    <row r="1" spans="1:18" ht="24" customHeight="1">
      <c r="A1" s="324" t="s">
        <v>119</v>
      </c>
      <c r="B1" s="324"/>
      <c r="C1" s="324"/>
      <c r="D1" s="324"/>
      <c r="E1" s="324"/>
      <c r="F1" s="324"/>
      <c r="G1" s="324"/>
      <c r="H1" s="324"/>
      <c r="I1" s="324"/>
      <c r="J1" s="324"/>
    </row>
    <row r="3" spans="1:18" ht="24" customHeight="1">
      <c r="A3" s="325" t="s">
        <v>120</v>
      </c>
      <c r="B3" s="325"/>
      <c r="C3" s="325"/>
      <c r="D3" s="325"/>
      <c r="E3" s="325"/>
      <c r="F3" s="325"/>
      <c r="G3" s="325"/>
      <c r="H3" s="325"/>
      <c r="I3" s="325"/>
      <c r="J3" s="325"/>
    </row>
    <row r="4" spans="1:18" ht="24" customHeight="1">
      <c r="A4" s="326" t="s">
        <v>233</v>
      </c>
      <c r="B4" s="326"/>
      <c r="C4" s="326"/>
      <c r="D4" s="326"/>
      <c r="E4" s="326"/>
      <c r="F4" s="326"/>
      <c r="G4" s="326"/>
      <c r="H4" s="326"/>
      <c r="I4" s="326"/>
      <c r="J4" s="326"/>
      <c r="K4" s="209"/>
      <c r="L4" s="209"/>
      <c r="M4" s="209"/>
      <c r="N4" s="209"/>
    </row>
    <row r="5" spans="1:18" ht="24" customHeight="1">
      <c r="A5" s="325" t="s">
        <v>201</v>
      </c>
      <c r="B5" s="325"/>
      <c r="C5" s="325"/>
      <c r="D5" s="325"/>
      <c r="E5" s="325"/>
      <c r="F5" s="325"/>
      <c r="G5" s="325"/>
      <c r="H5" s="325"/>
      <c r="I5" s="325"/>
      <c r="J5" s="325"/>
    </row>
    <row r="6" spans="1:18" ht="24" customHeight="1">
      <c r="A6" s="229"/>
      <c r="B6" s="59"/>
      <c r="C6" s="59"/>
      <c r="D6" s="280"/>
      <c r="E6" s="230"/>
      <c r="F6" s="231"/>
      <c r="G6" s="232"/>
      <c r="H6" s="231"/>
      <c r="I6" s="232"/>
      <c r="J6" s="231" t="s">
        <v>172</v>
      </c>
    </row>
    <row r="7" spans="1:18" s="51" customFormat="1" ht="24" customHeight="1">
      <c r="D7" s="300" t="s">
        <v>0</v>
      </c>
      <c r="E7" s="300"/>
      <c r="F7" s="300"/>
      <c r="G7" s="233"/>
      <c r="H7" s="300" t="s">
        <v>1</v>
      </c>
      <c r="I7" s="300"/>
      <c r="J7" s="300"/>
    </row>
    <row r="8" spans="1:18" ht="24" customHeight="1">
      <c r="B8" s="56"/>
      <c r="C8" s="33"/>
      <c r="D8" s="14">
        <v>2019</v>
      </c>
      <c r="E8" s="277"/>
      <c r="F8" s="14">
        <v>2018</v>
      </c>
      <c r="G8" s="230"/>
      <c r="H8" s="14">
        <v>2019</v>
      </c>
      <c r="I8" s="277"/>
      <c r="J8" s="14">
        <v>2018</v>
      </c>
    </row>
    <row r="9" spans="1:18" ht="24" customHeight="1">
      <c r="B9" s="56"/>
      <c r="C9" s="33"/>
      <c r="D9" s="234"/>
      <c r="E9" s="60"/>
      <c r="F9" s="277"/>
      <c r="J9" s="277"/>
    </row>
    <row r="10" spans="1:18" ht="24" customHeight="1">
      <c r="A10" s="209" t="s">
        <v>89</v>
      </c>
      <c r="B10" s="105"/>
      <c r="C10" s="105"/>
      <c r="D10" s="105"/>
      <c r="E10" s="105"/>
      <c r="F10" s="142"/>
      <c r="G10" s="105"/>
      <c r="H10" s="105"/>
      <c r="I10" s="105"/>
      <c r="J10" s="105"/>
    </row>
    <row r="11" spans="1:18" ht="24" customHeight="1">
      <c r="A11" s="235" t="s">
        <v>90</v>
      </c>
      <c r="B11" s="105"/>
      <c r="C11" s="105"/>
      <c r="D11" s="236">
        <v>10895805229</v>
      </c>
      <c r="E11" s="237"/>
      <c r="F11" s="236">
        <v>3005688430</v>
      </c>
      <c r="G11" s="236"/>
      <c r="H11" s="236">
        <v>5958084562</v>
      </c>
      <c r="I11" s="236"/>
      <c r="J11" s="236">
        <v>801026571</v>
      </c>
      <c r="P11" s="32"/>
      <c r="Q11" s="32"/>
      <c r="R11" s="32"/>
    </row>
    <row r="12" spans="1:18" ht="24" customHeight="1">
      <c r="A12" s="88" t="s">
        <v>224</v>
      </c>
      <c r="B12" s="105"/>
      <c r="C12" s="105"/>
      <c r="D12" s="236"/>
      <c r="E12" s="237"/>
      <c r="F12" s="236"/>
      <c r="G12" s="236"/>
      <c r="H12" s="236"/>
      <c r="I12" s="236"/>
      <c r="J12" s="236"/>
      <c r="P12" s="32"/>
      <c r="Q12" s="32"/>
      <c r="R12" s="32"/>
    </row>
    <row r="13" spans="1:18" ht="24" customHeight="1">
      <c r="A13" s="238" t="s">
        <v>129</v>
      </c>
      <c r="B13" s="105"/>
      <c r="C13" s="105"/>
      <c r="D13" s="236"/>
      <c r="E13" s="237"/>
      <c r="F13" s="236"/>
      <c r="G13" s="236"/>
      <c r="H13" s="236"/>
      <c r="I13" s="236"/>
      <c r="J13" s="236"/>
      <c r="P13" s="32"/>
      <c r="R13" s="32"/>
    </row>
    <row r="14" spans="1:18" ht="24" customHeight="1">
      <c r="A14" s="79" t="s">
        <v>242</v>
      </c>
      <c r="B14" s="126"/>
      <c r="C14" s="105"/>
      <c r="D14" s="236">
        <v>3601881475</v>
      </c>
      <c r="E14" s="237"/>
      <c r="F14" s="236">
        <v>3708643371</v>
      </c>
      <c r="G14" s="236"/>
      <c r="H14" s="236">
        <v>5674231295</v>
      </c>
      <c r="I14" s="236"/>
      <c r="J14" s="236">
        <v>2588228206</v>
      </c>
      <c r="L14" s="239"/>
    </row>
    <row r="15" spans="1:18" ht="24" customHeight="1">
      <c r="A15" s="238" t="s">
        <v>130</v>
      </c>
      <c r="B15" s="126"/>
      <c r="C15" s="105"/>
      <c r="D15" s="236">
        <v>0</v>
      </c>
      <c r="E15" s="237"/>
      <c r="F15" s="236">
        <v>-33926202</v>
      </c>
      <c r="G15" s="236"/>
      <c r="H15" s="236">
        <v>0</v>
      </c>
      <c r="I15" s="236"/>
      <c r="J15" s="236">
        <v>0</v>
      </c>
      <c r="L15" s="239"/>
    </row>
    <row r="16" spans="1:18" ht="24" customHeight="1">
      <c r="A16" s="238" t="s">
        <v>131</v>
      </c>
      <c r="B16" s="126"/>
      <c r="C16" s="105"/>
      <c r="D16" s="236">
        <v>62456347</v>
      </c>
      <c r="E16" s="237"/>
      <c r="F16" s="236">
        <v>137712998</v>
      </c>
      <c r="G16" s="236"/>
      <c r="H16" s="236">
        <v>31481030</v>
      </c>
      <c r="I16" s="236"/>
      <c r="J16" s="236">
        <v>56312441</v>
      </c>
      <c r="L16" s="239"/>
    </row>
    <row r="17" spans="1:12" ht="24" customHeight="1">
      <c r="A17" s="238" t="s">
        <v>213</v>
      </c>
      <c r="B17" s="126"/>
      <c r="C17" s="105"/>
      <c r="D17" s="236">
        <v>0</v>
      </c>
      <c r="E17" s="237"/>
      <c r="F17" s="236">
        <v>0</v>
      </c>
      <c r="G17" s="236"/>
      <c r="H17" s="236">
        <v>1754000000</v>
      </c>
      <c r="I17" s="236"/>
      <c r="J17" s="236">
        <v>0</v>
      </c>
      <c r="L17" s="239"/>
    </row>
    <row r="18" spans="1:12" ht="24" customHeight="1">
      <c r="A18" s="238" t="s">
        <v>199</v>
      </c>
      <c r="B18" s="126"/>
      <c r="C18" s="105"/>
      <c r="D18" s="236">
        <v>4886935</v>
      </c>
      <c r="E18" s="237"/>
      <c r="F18" s="236">
        <v>0</v>
      </c>
      <c r="G18" s="236"/>
      <c r="H18" s="236">
        <v>0</v>
      </c>
      <c r="I18" s="236"/>
      <c r="J18" s="236">
        <v>0</v>
      </c>
      <c r="L18" s="239"/>
    </row>
    <row r="19" spans="1:12" ht="24" customHeight="1">
      <c r="A19" s="238" t="s">
        <v>132</v>
      </c>
      <c r="B19" s="126"/>
      <c r="C19" s="105"/>
      <c r="D19" s="236">
        <v>-748439516</v>
      </c>
      <c r="E19" s="237"/>
      <c r="F19" s="236">
        <v>-745594635</v>
      </c>
      <c r="G19" s="236"/>
      <c r="H19" s="236">
        <v>0</v>
      </c>
      <c r="I19" s="236"/>
      <c r="J19" s="236">
        <v>0</v>
      </c>
      <c r="L19" s="239"/>
    </row>
    <row r="20" spans="1:12" ht="24" customHeight="1">
      <c r="A20" s="238" t="s">
        <v>133</v>
      </c>
      <c r="B20" s="126"/>
      <c r="C20" s="105"/>
      <c r="D20" s="236"/>
      <c r="E20" s="237"/>
      <c r="F20" s="236"/>
      <c r="G20" s="236"/>
      <c r="H20" s="236"/>
      <c r="I20" s="236"/>
      <c r="J20" s="236"/>
      <c r="L20" s="239"/>
    </row>
    <row r="21" spans="1:12" ht="24" customHeight="1">
      <c r="A21" s="238" t="s">
        <v>134</v>
      </c>
      <c r="B21" s="126"/>
      <c r="C21" s="105"/>
      <c r="D21" s="236">
        <v>0</v>
      </c>
      <c r="E21" s="236"/>
      <c r="F21" s="236">
        <v>6487365435</v>
      </c>
      <c r="G21" s="236"/>
      <c r="H21" s="236">
        <v>0</v>
      </c>
      <c r="I21" s="236"/>
      <c r="J21" s="236">
        <v>0</v>
      </c>
      <c r="L21" s="239"/>
    </row>
    <row r="22" spans="1:12" ht="24" customHeight="1">
      <c r="A22" s="238" t="s">
        <v>214</v>
      </c>
      <c r="B22" s="126"/>
      <c r="C22" s="105"/>
      <c r="D22" s="236">
        <v>470728257</v>
      </c>
      <c r="E22" s="237"/>
      <c r="F22" s="236">
        <v>209745565</v>
      </c>
      <c r="G22" s="236"/>
      <c r="H22" s="236">
        <v>406180543</v>
      </c>
      <c r="I22" s="236"/>
      <c r="J22" s="236">
        <v>84984885</v>
      </c>
      <c r="L22" s="239"/>
    </row>
    <row r="23" spans="1:12" ht="24" customHeight="1">
      <c r="A23" s="238" t="s">
        <v>135</v>
      </c>
      <c r="B23" s="126"/>
      <c r="C23" s="105"/>
      <c r="D23" s="236">
        <v>-29276113</v>
      </c>
      <c r="E23" s="237"/>
      <c r="F23" s="236">
        <v>-116347668</v>
      </c>
      <c r="G23" s="236"/>
      <c r="H23" s="236">
        <v>-26937337</v>
      </c>
      <c r="I23" s="236"/>
      <c r="J23" s="236">
        <v>67613213</v>
      </c>
      <c r="L23" s="239"/>
    </row>
    <row r="24" spans="1:12" ht="24" customHeight="1">
      <c r="A24" s="238" t="s">
        <v>136</v>
      </c>
      <c r="B24" s="126"/>
      <c r="C24" s="105"/>
      <c r="D24" s="236">
        <v>1416373</v>
      </c>
      <c r="E24" s="237"/>
      <c r="F24" s="236">
        <v>1375484</v>
      </c>
      <c r="G24" s="236"/>
      <c r="H24" s="236">
        <v>0</v>
      </c>
      <c r="I24" s="236"/>
      <c r="J24" s="236">
        <v>0</v>
      </c>
      <c r="L24" s="239"/>
    </row>
    <row r="25" spans="1:12" ht="24" customHeight="1">
      <c r="A25" s="79" t="s">
        <v>225</v>
      </c>
      <c r="B25" s="126"/>
      <c r="C25" s="105"/>
      <c r="D25" s="236">
        <v>-40444110</v>
      </c>
      <c r="E25" s="237"/>
      <c r="F25" s="236">
        <v>9870279</v>
      </c>
      <c r="G25" s="236"/>
      <c r="H25" s="236">
        <v>-38767700</v>
      </c>
      <c r="I25" s="236"/>
      <c r="J25" s="236">
        <v>-5739765</v>
      </c>
      <c r="L25" s="239"/>
    </row>
    <row r="26" spans="1:12" ht="24" customHeight="1">
      <c r="A26" s="238" t="s">
        <v>226</v>
      </c>
      <c r="B26" s="126"/>
      <c r="C26" s="105"/>
      <c r="D26" s="236"/>
      <c r="E26" s="237"/>
      <c r="F26" s="236"/>
      <c r="G26" s="236"/>
      <c r="H26" s="236"/>
      <c r="I26" s="236"/>
      <c r="J26" s="236"/>
      <c r="L26" s="239"/>
    </row>
    <row r="27" spans="1:12" ht="24" customHeight="1">
      <c r="A27" s="238" t="s">
        <v>215</v>
      </c>
      <c r="B27" s="126"/>
      <c r="C27" s="105"/>
      <c r="D27" s="236">
        <v>-60635532</v>
      </c>
      <c r="E27" s="237"/>
      <c r="F27" s="236">
        <v>272763962</v>
      </c>
      <c r="G27" s="236"/>
      <c r="H27" s="236">
        <v>-61304517</v>
      </c>
      <c r="I27" s="236"/>
      <c r="J27" s="236">
        <v>272763962</v>
      </c>
      <c r="L27" s="239"/>
    </row>
    <row r="28" spans="1:12" ht="24" customHeight="1">
      <c r="A28" s="79" t="s">
        <v>137</v>
      </c>
      <c r="B28" s="126"/>
      <c r="C28" s="105"/>
      <c r="D28" s="236">
        <v>9717007</v>
      </c>
      <c r="E28" s="237"/>
      <c r="F28" s="236">
        <v>0</v>
      </c>
      <c r="G28" s="236"/>
      <c r="H28" s="236">
        <v>9717007</v>
      </c>
      <c r="I28" s="236"/>
      <c r="J28" s="236">
        <v>3748655</v>
      </c>
      <c r="L28" s="239"/>
    </row>
    <row r="29" spans="1:12" ht="24" customHeight="1">
      <c r="A29" s="238" t="s">
        <v>138</v>
      </c>
      <c r="B29" s="105"/>
      <c r="C29" s="105"/>
      <c r="D29" s="236">
        <v>0</v>
      </c>
      <c r="E29" s="237"/>
      <c r="F29" s="236">
        <v>0</v>
      </c>
      <c r="G29" s="236"/>
      <c r="H29" s="236">
        <v>0</v>
      </c>
      <c r="I29" s="236"/>
      <c r="J29" s="236">
        <v>174012358</v>
      </c>
      <c r="L29" s="239"/>
    </row>
    <row r="30" spans="1:12" ht="24" customHeight="1">
      <c r="A30" s="238" t="s">
        <v>139</v>
      </c>
      <c r="B30" s="105"/>
      <c r="C30" s="105"/>
      <c r="D30" s="236">
        <v>-61658271</v>
      </c>
      <c r="E30" s="237"/>
      <c r="F30" s="236">
        <v>-56708117</v>
      </c>
      <c r="G30" s="236"/>
      <c r="H30" s="236">
        <v>-852204880</v>
      </c>
      <c r="I30" s="236"/>
      <c r="J30" s="236">
        <v>-86520909</v>
      </c>
      <c r="L30" s="239"/>
    </row>
    <row r="31" spans="1:12" ht="24" customHeight="1">
      <c r="A31" s="238" t="s">
        <v>234</v>
      </c>
      <c r="B31" s="240"/>
      <c r="C31" s="105"/>
      <c r="D31" s="236">
        <v>2132416150</v>
      </c>
      <c r="E31" s="237"/>
      <c r="F31" s="236">
        <v>2288025574</v>
      </c>
      <c r="G31" s="236"/>
      <c r="H31" s="236">
        <v>1264942605</v>
      </c>
      <c r="I31" s="236"/>
      <c r="J31" s="236">
        <v>152882515</v>
      </c>
      <c r="L31" s="239"/>
    </row>
    <row r="32" spans="1:12" ht="24" customHeight="1">
      <c r="A32" s="238" t="s">
        <v>140</v>
      </c>
      <c r="B32" s="105"/>
      <c r="C32" s="105"/>
      <c r="D32" s="236">
        <v>-220102515</v>
      </c>
      <c r="E32" s="237"/>
      <c r="F32" s="236">
        <v>-41836260</v>
      </c>
      <c r="G32" s="236"/>
      <c r="H32" s="236">
        <v>-367331676</v>
      </c>
      <c r="I32" s="236"/>
      <c r="J32" s="236">
        <v>-186145385</v>
      </c>
      <c r="L32" s="239"/>
    </row>
    <row r="33" spans="1:14" ht="26.5" customHeight="1">
      <c r="A33" s="238" t="s">
        <v>141</v>
      </c>
      <c r="B33" s="105"/>
      <c r="C33" s="105"/>
      <c r="D33" s="237">
        <v>1560071351</v>
      </c>
      <c r="E33" s="237"/>
      <c r="F33" s="237">
        <v>638516384</v>
      </c>
      <c r="G33" s="237"/>
      <c r="H33" s="237">
        <v>1528228997</v>
      </c>
      <c r="I33" s="237"/>
      <c r="J33" s="237">
        <v>609885466</v>
      </c>
      <c r="L33" s="239"/>
    </row>
    <row r="34" spans="1:14" ht="26.5" customHeight="1">
      <c r="A34" s="238" t="s">
        <v>227</v>
      </c>
      <c r="B34" s="105"/>
      <c r="C34" s="105"/>
      <c r="D34" s="241">
        <v>-18741927</v>
      </c>
      <c r="E34" s="237"/>
      <c r="F34" s="241">
        <v>0</v>
      </c>
      <c r="G34" s="237"/>
      <c r="H34" s="241">
        <v>-18741927</v>
      </c>
      <c r="I34" s="237"/>
      <c r="J34" s="241">
        <v>0</v>
      </c>
      <c r="L34" s="239"/>
    </row>
    <row r="35" spans="1:14" ht="26.5" customHeight="1">
      <c r="A35" s="238" t="s">
        <v>217</v>
      </c>
      <c r="B35" s="105"/>
      <c r="C35" s="105"/>
      <c r="D35" s="132"/>
      <c r="E35" s="132"/>
      <c r="F35" s="132"/>
      <c r="G35" s="105"/>
      <c r="H35" s="132"/>
      <c r="I35" s="132"/>
      <c r="J35" s="132"/>
      <c r="L35" s="239"/>
    </row>
    <row r="36" spans="1:14" ht="26.5" customHeight="1">
      <c r="A36" s="238" t="s">
        <v>216</v>
      </c>
      <c r="B36" s="105"/>
      <c r="C36" s="105"/>
      <c r="D36" s="241">
        <v>17560081140</v>
      </c>
      <c r="E36" s="237"/>
      <c r="F36" s="241">
        <v>15765294600</v>
      </c>
      <c r="G36" s="236"/>
      <c r="H36" s="241">
        <v>15261578002</v>
      </c>
      <c r="I36" s="236"/>
      <c r="J36" s="241">
        <v>4533052213</v>
      </c>
      <c r="L36" s="239"/>
    </row>
    <row r="37" spans="1:14" ht="24" customHeight="1">
      <c r="D37" s="242"/>
      <c r="E37" s="220"/>
      <c r="F37" s="220"/>
    </row>
    <row r="38" spans="1:14" ht="24" customHeight="1">
      <c r="D38" s="242"/>
      <c r="E38" s="220"/>
      <c r="F38" s="220"/>
    </row>
    <row r="39" spans="1:14" ht="24" customHeight="1">
      <c r="D39" s="242"/>
      <c r="E39" s="220"/>
      <c r="F39" s="220"/>
      <c r="N39" s="48" t="s">
        <v>116</v>
      </c>
    </row>
    <row r="40" spans="1:14" ht="24" customHeight="1">
      <c r="A40" s="317" t="s">
        <v>26</v>
      </c>
      <c r="B40" s="317"/>
      <c r="C40" s="317"/>
      <c r="D40" s="317"/>
      <c r="E40" s="317"/>
      <c r="F40" s="317"/>
      <c r="G40" s="317"/>
      <c r="H40" s="317"/>
      <c r="I40" s="317"/>
      <c r="J40" s="317"/>
    </row>
    <row r="41" spans="1:14" ht="24" customHeight="1">
      <c r="D41" s="242"/>
      <c r="E41" s="220"/>
      <c r="F41" s="220"/>
    </row>
    <row r="42" spans="1:14" ht="24" customHeight="1">
      <c r="A42" s="324" t="s">
        <v>119</v>
      </c>
      <c r="B42" s="324"/>
      <c r="C42" s="324"/>
      <c r="D42" s="324"/>
      <c r="E42" s="324"/>
      <c r="F42" s="324"/>
      <c r="G42" s="324"/>
      <c r="H42" s="324"/>
      <c r="I42" s="324"/>
      <c r="J42" s="324"/>
    </row>
    <row r="43" spans="1:14" ht="24" customHeight="1">
      <c r="D43" s="242"/>
      <c r="E43" s="220"/>
      <c r="F43" s="220"/>
    </row>
    <row r="44" spans="1:14" ht="24" customHeight="1">
      <c r="A44" s="327" t="s">
        <v>120</v>
      </c>
      <c r="B44" s="327"/>
      <c r="C44" s="327"/>
      <c r="D44" s="327"/>
      <c r="E44" s="327"/>
      <c r="F44" s="327"/>
      <c r="G44" s="327"/>
      <c r="H44" s="327"/>
      <c r="I44" s="327"/>
      <c r="J44" s="327"/>
    </row>
    <row r="45" spans="1:14" ht="24" customHeight="1">
      <c r="A45" s="327" t="s">
        <v>233</v>
      </c>
      <c r="B45" s="327"/>
      <c r="C45" s="327"/>
      <c r="D45" s="327"/>
      <c r="E45" s="327"/>
      <c r="F45" s="327"/>
      <c r="G45" s="327"/>
      <c r="H45" s="327"/>
      <c r="I45" s="327"/>
      <c r="J45" s="327"/>
    </row>
    <row r="46" spans="1:14" ht="24" customHeight="1">
      <c r="A46" s="327" t="s">
        <v>201</v>
      </c>
      <c r="B46" s="327"/>
      <c r="C46" s="327"/>
      <c r="D46" s="327"/>
      <c r="E46" s="327"/>
      <c r="F46" s="327"/>
      <c r="G46" s="327"/>
      <c r="H46" s="327"/>
      <c r="I46" s="327"/>
      <c r="J46" s="327"/>
    </row>
    <row r="47" spans="1:14" ht="24" customHeight="1">
      <c r="A47" s="229"/>
      <c r="B47" s="59"/>
      <c r="C47" s="59"/>
      <c r="D47" s="243"/>
      <c r="E47" s="243"/>
      <c r="F47" s="231"/>
      <c r="G47" s="232"/>
      <c r="H47" s="232"/>
      <c r="I47" s="232"/>
      <c r="J47" s="231" t="s">
        <v>172</v>
      </c>
    </row>
    <row r="48" spans="1:14" s="51" customFormat="1" ht="24" customHeight="1">
      <c r="D48" s="300" t="s">
        <v>0</v>
      </c>
      <c r="E48" s="300"/>
      <c r="F48" s="300"/>
      <c r="G48" s="233"/>
      <c r="H48" s="300" t="s">
        <v>1</v>
      </c>
      <c r="I48" s="300"/>
      <c r="J48" s="300"/>
    </row>
    <row r="49" spans="1:12" ht="24" customHeight="1">
      <c r="B49" s="56"/>
      <c r="C49" s="33"/>
      <c r="D49" s="279">
        <v>2019</v>
      </c>
      <c r="E49" s="244"/>
      <c r="F49" s="279">
        <v>2018</v>
      </c>
      <c r="G49" s="230"/>
      <c r="H49" s="296">
        <v>2019</v>
      </c>
      <c r="I49" s="244"/>
      <c r="J49" s="296">
        <v>2018</v>
      </c>
    </row>
    <row r="50" spans="1:12" ht="24" customHeight="1">
      <c r="B50" s="56"/>
      <c r="C50" s="33"/>
      <c r="D50" s="234"/>
      <c r="E50" s="60"/>
      <c r="F50" s="277"/>
      <c r="J50" s="277"/>
    </row>
    <row r="51" spans="1:12" ht="24" customHeight="1">
      <c r="A51" s="235" t="s">
        <v>91</v>
      </c>
      <c r="B51" s="105"/>
      <c r="C51" s="105"/>
      <c r="D51" s="115"/>
      <c r="E51" s="138"/>
      <c r="F51" s="142"/>
      <c r="G51" s="105"/>
      <c r="H51" s="105"/>
      <c r="I51" s="105"/>
      <c r="J51" s="105"/>
      <c r="L51" s="239"/>
    </row>
    <row r="52" spans="1:12" ht="24" customHeight="1">
      <c r="A52" s="238" t="s">
        <v>180</v>
      </c>
      <c r="B52" s="105"/>
      <c r="C52" s="105"/>
      <c r="D52" s="236">
        <v>2448525722</v>
      </c>
      <c r="E52" s="237"/>
      <c r="F52" s="236">
        <v>-7707312104</v>
      </c>
      <c r="G52" s="236"/>
      <c r="H52" s="236">
        <v>2759596190</v>
      </c>
      <c r="I52" s="236"/>
      <c r="J52" s="236">
        <v>-9180849392</v>
      </c>
      <c r="L52" s="239"/>
    </row>
    <row r="53" spans="1:12" ht="24" customHeight="1">
      <c r="A53" s="238" t="s">
        <v>181</v>
      </c>
      <c r="B53" s="105"/>
      <c r="C53" s="105"/>
      <c r="D53" s="236">
        <v>7459853542</v>
      </c>
      <c r="E53" s="237"/>
      <c r="F53" s="236">
        <v>-13624589560</v>
      </c>
      <c r="G53" s="236"/>
      <c r="H53" s="236">
        <v>8505873907</v>
      </c>
      <c r="I53" s="236"/>
      <c r="J53" s="236">
        <v>-14364352829</v>
      </c>
      <c r="L53" s="239"/>
    </row>
    <row r="54" spans="1:12" ht="24" customHeight="1">
      <c r="A54" s="238" t="s">
        <v>182</v>
      </c>
      <c r="B54" s="105"/>
      <c r="C54" s="105"/>
      <c r="D54" s="236">
        <v>4778389133</v>
      </c>
      <c r="E54" s="237"/>
      <c r="F54" s="236">
        <v>-2250338342</v>
      </c>
      <c r="G54" s="236"/>
      <c r="H54" s="236">
        <v>4564777822</v>
      </c>
      <c r="I54" s="236"/>
      <c r="J54" s="236">
        <v>308083935</v>
      </c>
      <c r="L54" s="239"/>
    </row>
    <row r="55" spans="1:12" ht="24" customHeight="1">
      <c r="A55" s="238" t="s">
        <v>183</v>
      </c>
      <c r="B55" s="105"/>
      <c r="C55" s="105"/>
      <c r="D55" s="236">
        <v>74594432</v>
      </c>
      <c r="E55" s="237"/>
      <c r="F55" s="236">
        <v>-57016694</v>
      </c>
      <c r="G55" s="236"/>
      <c r="H55" s="236">
        <v>-68165271</v>
      </c>
      <c r="I55" s="236"/>
      <c r="J55" s="236">
        <v>-138913391</v>
      </c>
      <c r="L55" s="239"/>
    </row>
    <row r="56" spans="1:12" ht="24" customHeight="1">
      <c r="A56" s="238" t="s">
        <v>184</v>
      </c>
      <c r="B56" s="105"/>
      <c r="C56" s="105"/>
      <c r="D56" s="236">
        <v>-165898414</v>
      </c>
      <c r="E56" s="237"/>
      <c r="F56" s="236">
        <v>-432059988</v>
      </c>
      <c r="G56" s="236"/>
      <c r="H56" s="236">
        <v>-35429527</v>
      </c>
      <c r="I56" s="236"/>
      <c r="J56" s="236">
        <v>-115020770</v>
      </c>
      <c r="L56" s="239"/>
    </row>
    <row r="57" spans="1:12" ht="24" customHeight="1">
      <c r="A57" s="235" t="s">
        <v>185</v>
      </c>
      <c r="B57" s="105"/>
      <c r="C57" s="105"/>
      <c r="D57" s="236">
        <v>-139990325</v>
      </c>
      <c r="E57" s="237"/>
      <c r="F57" s="236">
        <v>-1158301609</v>
      </c>
      <c r="G57" s="236"/>
      <c r="H57" s="236">
        <v>-66204382</v>
      </c>
      <c r="I57" s="236"/>
      <c r="J57" s="236">
        <v>-17223257</v>
      </c>
      <c r="L57" s="239"/>
    </row>
    <row r="58" spans="1:12" ht="24" customHeight="1">
      <c r="A58" s="235" t="s">
        <v>92</v>
      </c>
      <c r="B58" s="105"/>
      <c r="C58" s="105"/>
      <c r="D58" s="236"/>
      <c r="E58" s="237"/>
      <c r="F58" s="236"/>
      <c r="G58" s="236"/>
      <c r="H58" s="236"/>
      <c r="I58" s="236"/>
      <c r="J58" s="236"/>
      <c r="L58" s="239"/>
    </row>
    <row r="59" spans="1:12" ht="24" customHeight="1">
      <c r="A59" s="235" t="s">
        <v>186</v>
      </c>
      <c r="B59" s="105"/>
      <c r="C59" s="105"/>
      <c r="D59" s="236">
        <v>-3196051603</v>
      </c>
      <c r="E59" s="237"/>
      <c r="F59" s="236">
        <v>8971182439</v>
      </c>
      <c r="G59" s="236"/>
      <c r="H59" s="236">
        <v>-3210371031</v>
      </c>
      <c r="I59" s="236"/>
      <c r="J59" s="236">
        <v>12133040279</v>
      </c>
      <c r="L59" s="239"/>
    </row>
    <row r="60" spans="1:12" ht="24" customHeight="1">
      <c r="A60" s="238" t="s">
        <v>187</v>
      </c>
      <c r="B60" s="105"/>
      <c r="C60" s="105"/>
      <c r="D60" s="236">
        <v>1445846664</v>
      </c>
      <c r="E60" s="237"/>
      <c r="F60" s="236">
        <v>-5869626078</v>
      </c>
      <c r="G60" s="236"/>
      <c r="H60" s="236">
        <v>1192256587</v>
      </c>
      <c r="I60" s="236"/>
      <c r="J60" s="236">
        <v>1264745412</v>
      </c>
      <c r="L60" s="239"/>
    </row>
    <row r="61" spans="1:12" ht="24" customHeight="1">
      <c r="A61" s="235" t="s">
        <v>188</v>
      </c>
      <c r="B61" s="105"/>
      <c r="C61" s="105"/>
      <c r="D61" s="236">
        <v>126608849</v>
      </c>
      <c r="E61" s="237"/>
      <c r="F61" s="236">
        <v>-819101269</v>
      </c>
      <c r="G61" s="236"/>
      <c r="H61" s="236">
        <v>244991913</v>
      </c>
      <c r="I61" s="236"/>
      <c r="J61" s="236">
        <v>-2723355</v>
      </c>
      <c r="L61" s="32"/>
    </row>
    <row r="62" spans="1:12" ht="24" customHeight="1">
      <c r="A62" s="235" t="s">
        <v>189</v>
      </c>
      <c r="B62" s="105"/>
      <c r="C62" s="105"/>
      <c r="D62" s="236">
        <v>574122160</v>
      </c>
      <c r="E62" s="237"/>
      <c r="F62" s="236">
        <v>563414702</v>
      </c>
      <c r="G62" s="236"/>
      <c r="H62" s="236">
        <v>574122160</v>
      </c>
      <c r="I62" s="236"/>
      <c r="J62" s="236">
        <v>385476502</v>
      </c>
      <c r="L62" s="32"/>
    </row>
    <row r="63" spans="1:12" ht="24" customHeight="1">
      <c r="A63" s="238" t="s">
        <v>190</v>
      </c>
      <c r="B63" s="105"/>
      <c r="C63" s="105"/>
      <c r="D63" s="241">
        <v>102314377</v>
      </c>
      <c r="E63" s="237"/>
      <c r="F63" s="241">
        <v>127081110</v>
      </c>
      <c r="G63" s="236"/>
      <c r="H63" s="241">
        <v>37424576</v>
      </c>
      <c r="I63" s="236"/>
      <c r="J63" s="241">
        <v>-12874833</v>
      </c>
      <c r="L63" s="32"/>
    </row>
    <row r="64" spans="1:12" ht="26" customHeight="1">
      <c r="A64" s="88" t="s">
        <v>107</v>
      </c>
      <c r="B64" s="105"/>
      <c r="C64" s="105"/>
      <c r="D64" s="158">
        <v>31068395677</v>
      </c>
      <c r="E64" s="132"/>
      <c r="F64" s="158">
        <v>-6491372793</v>
      </c>
      <c r="G64" s="89"/>
      <c r="H64" s="158">
        <v>29760450946</v>
      </c>
      <c r="I64" s="132"/>
      <c r="J64" s="158">
        <v>-5207559486</v>
      </c>
      <c r="L64" s="32"/>
    </row>
    <row r="65" spans="1:12" ht="24" customHeight="1">
      <c r="A65" s="238" t="s">
        <v>218</v>
      </c>
      <c r="B65" s="105"/>
      <c r="C65" s="105"/>
      <c r="D65" s="158">
        <v>-498171998</v>
      </c>
      <c r="E65" s="132"/>
      <c r="F65" s="158">
        <v>-217047228</v>
      </c>
      <c r="G65" s="89"/>
      <c r="H65" s="158">
        <v>-301438528</v>
      </c>
      <c r="I65" s="132"/>
      <c r="J65" s="158">
        <v>-404041</v>
      </c>
      <c r="L65" s="32"/>
    </row>
    <row r="66" spans="1:12" ht="26" customHeight="1">
      <c r="A66" s="88" t="s">
        <v>106</v>
      </c>
      <c r="B66" s="105"/>
      <c r="C66" s="105"/>
      <c r="D66" s="281">
        <v>30570223679</v>
      </c>
      <c r="E66" s="132"/>
      <c r="F66" s="246">
        <v>-6708420021</v>
      </c>
      <c r="G66" s="89"/>
      <c r="H66" s="281">
        <v>29459012418</v>
      </c>
      <c r="I66" s="132"/>
      <c r="J66" s="246">
        <v>-5207963527</v>
      </c>
      <c r="L66" s="32"/>
    </row>
    <row r="67" spans="1:12" ht="24" customHeight="1">
      <c r="H67" s="32"/>
      <c r="J67" s="32"/>
      <c r="L67" s="32"/>
    </row>
    <row r="68" spans="1:12" ht="24" customHeight="1">
      <c r="H68" s="32"/>
      <c r="J68" s="32"/>
      <c r="L68" s="32"/>
    </row>
    <row r="70" spans="1:12" ht="24" customHeight="1">
      <c r="A70" s="317" t="s">
        <v>26</v>
      </c>
      <c r="B70" s="317"/>
      <c r="C70" s="317"/>
      <c r="D70" s="317"/>
      <c r="E70" s="317"/>
      <c r="F70" s="317"/>
      <c r="G70" s="317"/>
      <c r="H70" s="317"/>
      <c r="I70" s="317"/>
      <c r="J70" s="317"/>
    </row>
    <row r="71" spans="1:12" ht="24" customHeight="1">
      <c r="A71" s="205"/>
      <c r="B71" s="205"/>
      <c r="C71" s="205"/>
      <c r="D71" s="278"/>
      <c r="E71" s="278"/>
      <c r="F71" s="278"/>
      <c r="G71" s="278"/>
      <c r="H71" s="278"/>
      <c r="I71" s="278"/>
      <c r="J71" s="278"/>
    </row>
    <row r="72" spans="1:12" ht="24" customHeight="1">
      <c r="A72" s="324" t="s">
        <v>119</v>
      </c>
      <c r="B72" s="324"/>
      <c r="C72" s="324"/>
      <c r="D72" s="324"/>
      <c r="E72" s="324"/>
      <c r="F72" s="324"/>
      <c r="G72" s="324"/>
      <c r="H72" s="324"/>
      <c r="I72" s="324"/>
      <c r="J72" s="324"/>
    </row>
    <row r="74" spans="1:12" ht="24" customHeight="1">
      <c r="A74" s="302" t="s">
        <v>120</v>
      </c>
      <c r="B74" s="302"/>
      <c r="C74" s="302"/>
      <c r="D74" s="302"/>
      <c r="E74" s="302"/>
      <c r="F74" s="302"/>
      <c r="G74" s="302"/>
      <c r="H74" s="302"/>
      <c r="I74" s="302"/>
      <c r="J74" s="302"/>
    </row>
    <row r="75" spans="1:12" ht="24" customHeight="1">
      <c r="A75" s="327" t="s">
        <v>233</v>
      </c>
      <c r="B75" s="327"/>
      <c r="C75" s="327"/>
      <c r="D75" s="327"/>
      <c r="E75" s="327"/>
      <c r="F75" s="327"/>
      <c r="G75" s="327"/>
      <c r="H75" s="327"/>
      <c r="I75" s="327"/>
      <c r="J75" s="327"/>
    </row>
    <row r="76" spans="1:12" ht="24" customHeight="1">
      <c r="A76" s="327" t="s">
        <v>201</v>
      </c>
      <c r="B76" s="327"/>
      <c r="C76" s="327"/>
      <c r="D76" s="327"/>
      <c r="E76" s="327"/>
      <c r="F76" s="327"/>
      <c r="G76" s="327"/>
      <c r="H76" s="327"/>
      <c r="I76" s="327"/>
      <c r="J76" s="327"/>
    </row>
    <row r="77" spans="1:12" ht="24" customHeight="1">
      <c r="A77" s="247"/>
      <c r="B77" s="49"/>
      <c r="C77" s="49"/>
      <c r="D77" s="243"/>
      <c r="E77" s="243"/>
      <c r="F77" s="231"/>
      <c r="G77" s="232"/>
      <c r="H77" s="232"/>
      <c r="I77" s="232"/>
      <c r="J77" s="231" t="s">
        <v>172</v>
      </c>
    </row>
    <row r="78" spans="1:12" s="51" customFormat="1" ht="24" customHeight="1">
      <c r="D78" s="300" t="s">
        <v>0</v>
      </c>
      <c r="E78" s="300"/>
      <c r="F78" s="300"/>
      <c r="G78" s="233"/>
      <c r="H78" s="300" t="s">
        <v>1</v>
      </c>
      <c r="I78" s="300"/>
      <c r="J78" s="300"/>
    </row>
    <row r="79" spans="1:12" ht="24" customHeight="1">
      <c r="B79" s="56"/>
      <c r="C79" s="33"/>
      <c r="D79" s="296">
        <v>2019</v>
      </c>
      <c r="E79" s="244"/>
      <c r="F79" s="296">
        <v>2018</v>
      </c>
      <c r="G79" s="230"/>
      <c r="H79" s="296">
        <v>2019</v>
      </c>
      <c r="I79" s="244"/>
      <c r="J79" s="296">
        <v>2018</v>
      </c>
    </row>
    <row r="80" spans="1:12" ht="24" customHeight="1">
      <c r="B80" s="56"/>
      <c r="C80" s="33"/>
      <c r="D80" s="234"/>
      <c r="E80" s="60"/>
      <c r="F80" s="277"/>
      <c r="J80" s="277"/>
    </row>
    <row r="81" spans="1:12" ht="24" customHeight="1">
      <c r="A81" s="248" t="s">
        <v>93</v>
      </c>
      <c r="D81" s="245"/>
      <c r="E81" s="245"/>
      <c r="F81" s="249"/>
      <c r="L81" s="239"/>
    </row>
    <row r="82" spans="1:12" ht="24" customHeight="1">
      <c r="A82" s="78" t="s">
        <v>142</v>
      </c>
      <c r="B82" s="105"/>
      <c r="C82" s="105"/>
      <c r="D82" s="105"/>
      <c r="E82" s="105"/>
      <c r="F82" s="105"/>
      <c r="G82" s="105"/>
      <c r="H82" s="105"/>
      <c r="I82" s="105"/>
      <c r="J82" s="105"/>
      <c r="L82" s="239"/>
    </row>
    <row r="83" spans="1:12" ht="24" customHeight="1">
      <c r="A83" s="235" t="s">
        <v>143</v>
      </c>
      <c r="B83" s="105"/>
      <c r="C83" s="105"/>
      <c r="D83" s="236">
        <v>-9720566381</v>
      </c>
      <c r="E83" s="237"/>
      <c r="F83" s="236">
        <v>-5045375894</v>
      </c>
      <c r="G83" s="236"/>
      <c r="H83" s="236">
        <v>-7967353653</v>
      </c>
      <c r="I83" s="236"/>
      <c r="J83" s="236">
        <v>-2294610116</v>
      </c>
      <c r="L83" s="239"/>
    </row>
    <row r="84" spans="1:12" ht="24" customHeight="1">
      <c r="A84" s="78" t="s">
        <v>144</v>
      </c>
      <c r="B84" s="105"/>
      <c r="C84" s="105"/>
      <c r="D84" s="236">
        <v>-276957486</v>
      </c>
      <c r="E84" s="237"/>
      <c r="F84" s="236">
        <v>-250302948</v>
      </c>
      <c r="G84" s="236"/>
      <c r="H84" s="236">
        <v>-222554479</v>
      </c>
      <c r="I84" s="236"/>
      <c r="J84" s="236">
        <v>-176364993</v>
      </c>
      <c r="L84" s="239"/>
    </row>
    <row r="85" spans="1:12" ht="24" customHeight="1">
      <c r="A85" s="235" t="s">
        <v>243</v>
      </c>
      <c r="D85" s="236">
        <v>15916361</v>
      </c>
      <c r="E85" s="237"/>
      <c r="F85" s="236">
        <v>202990</v>
      </c>
      <c r="G85" s="236"/>
      <c r="H85" s="236">
        <v>15301362</v>
      </c>
      <c r="J85" s="236">
        <v>202990</v>
      </c>
      <c r="L85" s="239"/>
    </row>
    <row r="86" spans="1:12" ht="24" customHeight="1">
      <c r="A86" s="235" t="s">
        <v>145</v>
      </c>
      <c r="B86" s="105"/>
      <c r="C86" s="105"/>
      <c r="D86" s="236">
        <v>0</v>
      </c>
      <c r="E86" s="237"/>
      <c r="F86" s="236">
        <v>0</v>
      </c>
      <c r="G86" s="236"/>
      <c r="H86" s="236">
        <v>-2220776120</v>
      </c>
      <c r="I86" s="236"/>
      <c r="J86" s="236">
        <v>-226098600</v>
      </c>
      <c r="L86" s="239"/>
    </row>
    <row r="87" spans="1:12" ht="24" customHeight="1">
      <c r="A87" s="235" t="s">
        <v>219</v>
      </c>
      <c r="B87" s="105"/>
      <c r="C87" s="105"/>
      <c r="D87" s="236">
        <v>-498055750</v>
      </c>
      <c r="E87" s="237"/>
      <c r="F87" s="236">
        <v>0</v>
      </c>
      <c r="G87" s="236"/>
      <c r="H87" s="236">
        <v>0</v>
      </c>
      <c r="I87" s="236"/>
      <c r="J87" s="236">
        <v>0</v>
      </c>
      <c r="L87" s="239"/>
    </row>
    <row r="88" spans="1:12" ht="24" customHeight="1">
      <c r="A88" s="235" t="s">
        <v>146</v>
      </c>
      <c r="B88" s="105"/>
      <c r="C88" s="105"/>
      <c r="D88" s="236">
        <v>-750000</v>
      </c>
      <c r="E88" s="237"/>
      <c r="F88" s="236">
        <v>0</v>
      </c>
      <c r="G88" s="236"/>
      <c r="H88" s="236">
        <v>-750000</v>
      </c>
      <c r="I88" s="236"/>
      <c r="J88" s="236">
        <v>0</v>
      </c>
      <c r="L88" s="239"/>
    </row>
    <row r="89" spans="1:12" ht="24" customHeight="1">
      <c r="A89" s="235" t="s">
        <v>147</v>
      </c>
      <c r="B89" s="105"/>
      <c r="C89" s="105"/>
      <c r="D89" s="236">
        <v>0</v>
      </c>
      <c r="E89" s="237"/>
      <c r="F89" s="236">
        <v>-14692428</v>
      </c>
      <c r="G89" s="236"/>
      <c r="H89" s="236">
        <v>0</v>
      </c>
      <c r="I89" s="236"/>
      <c r="J89" s="236">
        <v>0</v>
      </c>
      <c r="L89" s="239"/>
    </row>
    <row r="90" spans="1:12" s="245" customFormat="1" ht="24" customHeight="1">
      <c r="A90" s="250" t="s">
        <v>148</v>
      </c>
      <c r="B90" s="143"/>
      <c r="C90" s="143"/>
      <c r="D90" s="236">
        <v>0</v>
      </c>
      <c r="E90" s="237"/>
      <c r="F90" s="236">
        <v>33308778</v>
      </c>
      <c r="G90" s="236"/>
      <c r="H90" s="236">
        <v>-35728390</v>
      </c>
      <c r="I90" s="236"/>
      <c r="J90" s="236">
        <v>-1503451431</v>
      </c>
      <c r="L90" s="239"/>
    </row>
    <row r="91" spans="1:12" s="245" customFormat="1" ht="24" customHeight="1">
      <c r="A91" s="235" t="s">
        <v>149</v>
      </c>
      <c r="B91" s="143"/>
      <c r="C91" s="143"/>
      <c r="D91" s="236">
        <v>0</v>
      </c>
      <c r="E91" s="237"/>
      <c r="F91" s="236">
        <v>0</v>
      </c>
      <c r="G91" s="236"/>
      <c r="H91" s="236">
        <v>475914950</v>
      </c>
      <c r="I91" s="236"/>
      <c r="J91" s="236">
        <v>437957475</v>
      </c>
      <c r="L91" s="239"/>
    </row>
    <row r="92" spans="1:12" ht="24" customHeight="1">
      <c r="A92" s="250" t="s">
        <v>150</v>
      </c>
      <c r="B92" s="126"/>
      <c r="C92" s="105"/>
      <c r="D92" s="236"/>
      <c r="E92" s="237"/>
      <c r="F92" s="236"/>
      <c r="G92" s="236"/>
      <c r="H92" s="236"/>
      <c r="I92" s="236"/>
      <c r="J92" s="236"/>
      <c r="L92" s="239"/>
    </row>
    <row r="93" spans="1:12" ht="24" customHeight="1">
      <c r="A93" s="250" t="s">
        <v>151</v>
      </c>
      <c r="B93" s="126"/>
      <c r="C93" s="105"/>
      <c r="D93" s="236">
        <v>123117547</v>
      </c>
      <c r="E93" s="237"/>
      <c r="F93" s="236">
        <v>10405151</v>
      </c>
      <c r="G93" s="236"/>
      <c r="H93" s="236">
        <v>47006757</v>
      </c>
      <c r="I93" s="236"/>
      <c r="J93" s="236">
        <v>2025376</v>
      </c>
      <c r="L93" s="239"/>
    </row>
    <row r="94" spans="1:12" ht="24" customHeight="1">
      <c r="A94" s="235" t="s">
        <v>152</v>
      </c>
      <c r="B94" s="126"/>
      <c r="C94" s="105"/>
      <c r="D94" s="236">
        <v>1377818</v>
      </c>
      <c r="E94" s="237"/>
      <c r="F94" s="236">
        <v>3312511</v>
      </c>
      <c r="G94" s="236"/>
      <c r="H94" s="236">
        <v>0</v>
      </c>
      <c r="I94" s="236"/>
      <c r="J94" s="236">
        <v>0</v>
      </c>
      <c r="L94" s="239"/>
    </row>
    <row r="95" spans="1:12" ht="24" customHeight="1">
      <c r="A95" s="250" t="s">
        <v>153</v>
      </c>
      <c r="B95" s="126"/>
      <c r="C95" s="105"/>
      <c r="D95" s="236">
        <v>-1051153876</v>
      </c>
      <c r="E95" s="237"/>
      <c r="F95" s="236">
        <v>42633962</v>
      </c>
      <c r="G95" s="236"/>
      <c r="H95" s="236">
        <v>-1000000000</v>
      </c>
      <c r="I95" s="236"/>
      <c r="J95" s="236">
        <v>0</v>
      </c>
      <c r="L95" s="239"/>
    </row>
    <row r="96" spans="1:12" ht="24" customHeight="1">
      <c r="A96" s="235" t="s">
        <v>154</v>
      </c>
      <c r="B96" s="126"/>
      <c r="C96" s="105"/>
      <c r="D96" s="236">
        <v>195872739</v>
      </c>
      <c r="E96" s="237"/>
      <c r="F96" s="236">
        <v>34492108</v>
      </c>
      <c r="G96" s="236"/>
      <c r="H96" s="236">
        <v>356225967</v>
      </c>
      <c r="I96" s="236"/>
      <c r="J96" s="236">
        <v>186145385</v>
      </c>
      <c r="L96" s="239"/>
    </row>
    <row r="97" spans="1:12" ht="24" customHeight="1">
      <c r="A97" s="235" t="s">
        <v>155</v>
      </c>
      <c r="B97" s="105"/>
      <c r="C97" s="105"/>
      <c r="D97" s="236">
        <v>769813102</v>
      </c>
      <c r="E97" s="237"/>
      <c r="F97" s="236">
        <v>740919859</v>
      </c>
      <c r="G97" s="236"/>
      <c r="H97" s="236">
        <v>852204880</v>
      </c>
      <c r="I97" s="236"/>
      <c r="J97" s="236">
        <v>86520909</v>
      </c>
      <c r="L97" s="239"/>
    </row>
    <row r="98" spans="1:12" ht="24" customHeight="1">
      <c r="A98" s="235" t="s">
        <v>244</v>
      </c>
      <c r="B98" s="105"/>
      <c r="C98" s="105"/>
      <c r="D98" s="236">
        <v>0</v>
      </c>
      <c r="E98" s="237"/>
      <c r="F98" s="236">
        <v>-117203264773</v>
      </c>
      <c r="G98" s="237"/>
      <c r="H98" s="236">
        <v>0</v>
      </c>
      <c r="I98" s="236"/>
      <c r="J98" s="236">
        <v>-117203264773</v>
      </c>
      <c r="L98" s="239"/>
    </row>
    <row r="99" spans="1:12" ht="26" customHeight="1">
      <c r="A99" s="235" t="s">
        <v>94</v>
      </c>
      <c r="B99" s="105"/>
      <c r="C99" s="105"/>
      <c r="D99" s="251">
        <v>-10441385926</v>
      </c>
      <c r="E99" s="237"/>
      <c r="F99" s="251">
        <v>-121648360684</v>
      </c>
      <c r="G99" s="237">
        <v>0</v>
      </c>
      <c r="H99" s="251">
        <v>-9700508726</v>
      </c>
      <c r="I99" s="236"/>
      <c r="J99" s="251">
        <v>-120690937778</v>
      </c>
      <c r="L99" s="239"/>
    </row>
    <row r="100" spans="1:12" ht="24" customHeight="1">
      <c r="A100" s="227"/>
      <c r="D100" s="204"/>
      <c r="E100" s="204"/>
      <c r="F100" s="204"/>
      <c r="G100" s="245"/>
    </row>
    <row r="101" spans="1:12" ht="24" customHeight="1">
      <c r="A101" s="227"/>
      <c r="D101" s="204"/>
      <c r="E101" s="204"/>
      <c r="F101" s="204"/>
    </row>
    <row r="102" spans="1:12" ht="24" customHeight="1">
      <c r="A102" s="227"/>
      <c r="D102" s="204"/>
      <c r="E102" s="204"/>
      <c r="F102" s="204"/>
    </row>
    <row r="103" spans="1:12" ht="24" customHeight="1">
      <c r="A103" s="317" t="s">
        <v>26</v>
      </c>
      <c r="B103" s="317"/>
      <c r="C103" s="317"/>
      <c r="D103" s="317"/>
      <c r="E103" s="317"/>
      <c r="F103" s="317"/>
      <c r="G103" s="317"/>
      <c r="H103" s="317"/>
      <c r="I103" s="317"/>
      <c r="J103" s="317"/>
    </row>
    <row r="104" spans="1:12" ht="24" customHeight="1">
      <c r="A104" s="205"/>
      <c r="B104" s="205"/>
      <c r="C104" s="205"/>
      <c r="D104" s="278"/>
      <c r="E104" s="278"/>
      <c r="F104" s="278"/>
      <c r="G104" s="278"/>
      <c r="H104" s="278"/>
      <c r="I104" s="278"/>
      <c r="J104" s="278"/>
    </row>
    <row r="105" spans="1:12" ht="24" customHeight="1">
      <c r="A105" s="324" t="s">
        <v>119</v>
      </c>
      <c r="B105" s="324"/>
      <c r="C105" s="324"/>
      <c r="D105" s="324"/>
      <c r="E105" s="324"/>
      <c r="F105" s="324"/>
      <c r="G105" s="324"/>
      <c r="H105" s="324"/>
      <c r="I105" s="324"/>
      <c r="J105" s="324"/>
    </row>
    <row r="107" spans="1:12" ht="24" customHeight="1">
      <c r="A107" s="302" t="s">
        <v>120</v>
      </c>
      <c r="B107" s="302"/>
      <c r="C107" s="302"/>
      <c r="D107" s="302"/>
      <c r="E107" s="302"/>
      <c r="F107" s="302"/>
      <c r="G107" s="302"/>
      <c r="H107" s="302"/>
      <c r="I107" s="302"/>
      <c r="J107" s="302"/>
    </row>
    <row r="108" spans="1:12" ht="24" customHeight="1">
      <c r="A108" s="327" t="s">
        <v>233</v>
      </c>
      <c r="B108" s="327"/>
      <c r="C108" s="327"/>
      <c r="D108" s="327"/>
      <c r="E108" s="327"/>
      <c r="F108" s="327"/>
      <c r="G108" s="327"/>
      <c r="H108" s="327"/>
      <c r="I108" s="327"/>
      <c r="J108" s="327"/>
    </row>
    <row r="109" spans="1:12" ht="24" customHeight="1">
      <c r="A109" s="327" t="s">
        <v>201</v>
      </c>
      <c r="B109" s="327"/>
      <c r="C109" s="327"/>
      <c r="D109" s="327"/>
      <c r="E109" s="327"/>
      <c r="F109" s="327"/>
      <c r="G109" s="327"/>
      <c r="H109" s="327"/>
      <c r="I109" s="327"/>
      <c r="J109" s="327"/>
    </row>
    <row r="110" spans="1:12" ht="24" customHeight="1">
      <c r="A110" s="229"/>
      <c r="B110" s="59"/>
      <c r="C110" s="59"/>
      <c r="D110" s="59"/>
      <c r="E110" s="59"/>
      <c r="F110" s="220"/>
      <c r="G110" s="252"/>
      <c r="H110" s="59"/>
      <c r="I110" s="59"/>
      <c r="J110" s="6" t="s">
        <v>172</v>
      </c>
    </row>
    <row r="111" spans="1:12" s="51" customFormat="1" ht="24" customHeight="1">
      <c r="D111" s="303" t="s">
        <v>0</v>
      </c>
      <c r="E111" s="303"/>
      <c r="F111" s="303"/>
      <c r="G111" s="52"/>
      <c r="H111" s="303" t="s">
        <v>1</v>
      </c>
      <c r="I111" s="303"/>
      <c r="J111" s="303"/>
    </row>
    <row r="112" spans="1:12" ht="24" customHeight="1">
      <c r="B112" s="253" t="s">
        <v>220</v>
      </c>
      <c r="C112" s="33"/>
      <c r="D112" s="296">
        <v>2019</v>
      </c>
      <c r="E112" s="244"/>
      <c r="F112" s="296">
        <v>2018</v>
      </c>
      <c r="G112" s="230"/>
      <c r="H112" s="296">
        <v>2019</v>
      </c>
      <c r="I112" s="244"/>
      <c r="J112" s="296">
        <v>2018</v>
      </c>
    </row>
    <row r="113" spans="1:12" ht="24" customHeight="1">
      <c r="B113" s="56"/>
      <c r="C113" s="33"/>
      <c r="D113" s="234"/>
      <c r="E113" s="60"/>
      <c r="F113" s="277"/>
      <c r="J113" s="277"/>
      <c r="L113" s="239"/>
    </row>
    <row r="114" spans="1:12" ht="24" customHeight="1">
      <c r="A114" s="248" t="s">
        <v>95</v>
      </c>
      <c r="B114" s="254"/>
      <c r="D114" s="204"/>
      <c r="E114" s="204"/>
      <c r="F114" s="204"/>
      <c r="L114" s="239"/>
    </row>
    <row r="115" spans="1:12" ht="24" customHeight="1">
      <c r="A115" s="235" t="s">
        <v>156</v>
      </c>
      <c r="B115" s="235"/>
      <c r="C115" s="105"/>
      <c r="D115" s="236">
        <v>0</v>
      </c>
      <c r="E115" s="237"/>
      <c r="F115" s="236">
        <v>81378332000</v>
      </c>
      <c r="G115" s="236"/>
      <c r="H115" s="236">
        <v>0</v>
      </c>
      <c r="I115" s="236"/>
      <c r="J115" s="236">
        <v>81378332000</v>
      </c>
      <c r="L115" s="239"/>
    </row>
    <row r="116" spans="1:12" ht="24" customHeight="1">
      <c r="A116" s="235" t="s">
        <v>158</v>
      </c>
      <c r="B116" s="105"/>
      <c r="C116" s="105"/>
      <c r="D116" s="236"/>
      <c r="E116" s="237"/>
      <c r="F116" s="236"/>
      <c r="G116" s="236"/>
      <c r="H116" s="236"/>
      <c r="I116" s="236"/>
      <c r="J116" s="236"/>
      <c r="L116" s="239"/>
    </row>
    <row r="117" spans="1:12" ht="24" customHeight="1">
      <c r="A117" s="264" t="s">
        <v>157</v>
      </c>
      <c r="B117" s="105"/>
      <c r="C117" s="105"/>
      <c r="D117" s="236">
        <v>-3535001501</v>
      </c>
      <c r="E117" s="237"/>
      <c r="F117" s="236">
        <v>4000000000</v>
      </c>
      <c r="G117" s="236"/>
      <c r="H117" s="236">
        <v>-3999997348</v>
      </c>
      <c r="I117" s="236"/>
      <c r="J117" s="236">
        <v>3991534310</v>
      </c>
      <c r="L117" s="239"/>
    </row>
    <row r="118" spans="1:12" ht="24" customHeight="1">
      <c r="A118" s="235" t="s">
        <v>159</v>
      </c>
      <c r="B118" s="105"/>
      <c r="C118" s="105"/>
      <c r="D118" s="236">
        <v>17000000000</v>
      </c>
      <c r="E118" s="237"/>
      <c r="F118" s="236">
        <v>60747037586</v>
      </c>
      <c r="G118" s="236"/>
      <c r="H118" s="236">
        <v>17000000000</v>
      </c>
      <c r="I118" s="236"/>
      <c r="J118" s="236">
        <v>60500000000</v>
      </c>
      <c r="L118" s="239"/>
    </row>
    <row r="119" spans="1:12" ht="24" customHeight="1">
      <c r="A119" s="235" t="s">
        <v>160</v>
      </c>
      <c r="B119" s="105"/>
      <c r="C119" s="105"/>
      <c r="D119" s="236">
        <v>-17045988631</v>
      </c>
      <c r="E119" s="237"/>
      <c r="F119" s="236">
        <v>-11557093275</v>
      </c>
      <c r="G119" s="236"/>
      <c r="H119" s="236">
        <v>-17000000000</v>
      </c>
      <c r="I119" s="236"/>
      <c r="J119" s="236">
        <v>-11231110785</v>
      </c>
      <c r="L119" s="239"/>
    </row>
    <row r="120" spans="1:12" ht="24" customHeight="1">
      <c r="A120" s="235" t="s">
        <v>161</v>
      </c>
      <c r="B120" s="105"/>
      <c r="C120" s="105"/>
      <c r="D120" s="236">
        <v>-102595254</v>
      </c>
      <c r="E120" s="237"/>
      <c r="F120" s="236">
        <v>-58050588</v>
      </c>
      <c r="G120" s="236"/>
      <c r="H120" s="236">
        <v>-90557248</v>
      </c>
      <c r="I120" s="236"/>
      <c r="J120" s="236">
        <v>-45138350</v>
      </c>
      <c r="L120" s="239"/>
    </row>
    <row r="121" spans="1:12" ht="24" customHeight="1">
      <c r="A121" s="235" t="s">
        <v>162</v>
      </c>
      <c r="B121" s="105"/>
      <c r="C121" s="105"/>
      <c r="D121" s="236">
        <v>-1551750083</v>
      </c>
      <c r="E121" s="237"/>
      <c r="F121" s="236">
        <v>-655189978</v>
      </c>
      <c r="G121" s="236"/>
      <c r="H121" s="236">
        <v>-1536662716</v>
      </c>
      <c r="I121" s="236"/>
      <c r="J121" s="236">
        <v>-634940323</v>
      </c>
      <c r="L121" s="239"/>
    </row>
    <row r="122" spans="1:12" ht="24" customHeight="1">
      <c r="A122" s="235" t="s">
        <v>163</v>
      </c>
      <c r="B122" s="105"/>
      <c r="C122" s="105"/>
      <c r="D122" s="236">
        <v>0</v>
      </c>
      <c r="E122" s="237"/>
      <c r="F122" s="236">
        <v>-1120000</v>
      </c>
      <c r="G122" s="236"/>
      <c r="H122" s="236">
        <v>0</v>
      </c>
      <c r="I122" s="236"/>
      <c r="J122" s="236">
        <v>0</v>
      </c>
      <c r="L122" s="239"/>
    </row>
    <row r="123" spans="1:12" ht="24" customHeight="1">
      <c r="A123" s="235" t="s">
        <v>221</v>
      </c>
      <c r="B123" s="105"/>
      <c r="C123" s="105"/>
      <c r="D123" s="236"/>
      <c r="E123" s="237"/>
      <c r="F123" s="236"/>
      <c r="G123" s="236"/>
      <c r="H123" s="236"/>
      <c r="I123" s="236"/>
      <c r="J123" s="236"/>
      <c r="L123" s="239"/>
    </row>
    <row r="124" spans="1:12" s="245" customFormat="1" ht="24" customHeight="1">
      <c r="A124" s="235" t="s">
        <v>164</v>
      </c>
      <c r="B124" s="105"/>
      <c r="C124" s="105"/>
      <c r="D124" s="236">
        <v>0</v>
      </c>
      <c r="E124" s="237"/>
      <c r="F124" s="241">
        <v>2008594704</v>
      </c>
      <c r="G124" s="236"/>
      <c r="H124" s="236">
        <v>0</v>
      </c>
      <c r="I124" s="236"/>
      <c r="J124" s="241">
        <v>0</v>
      </c>
      <c r="L124" s="239"/>
    </row>
    <row r="125" spans="1:12" ht="24" customHeight="1">
      <c r="A125" s="235" t="s">
        <v>108</v>
      </c>
      <c r="B125" s="105"/>
      <c r="C125" s="105"/>
      <c r="D125" s="251">
        <v>-5235335469</v>
      </c>
      <c r="E125" s="237"/>
      <c r="F125" s="251">
        <v>135862510449</v>
      </c>
      <c r="G125" s="236"/>
      <c r="H125" s="251">
        <v>-5627217312</v>
      </c>
      <c r="I125" s="236"/>
      <c r="J125" s="251">
        <v>133958676852</v>
      </c>
      <c r="L125" s="239"/>
    </row>
    <row r="126" spans="1:12" ht="24" customHeight="1">
      <c r="A126" s="235" t="s">
        <v>96</v>
      </c>
      <c r="B126" s="105"/>
      <c r="C126" s="105"/>
      <c r="D126" s="236">
        <v>-7435267</v>
      </c>
      <c r="E126" s="237"/>
      <c r="F126" s="236">
        <v>14779727</v>
      </c>
      <c r="G126" s="236"/>
      <c r="H126" s="236">
        <v>2747231</v>
      </c>
      <c r="I126" s="236"/>
      <c r="J126" s="236">
        <v>-2743125</v>
      </c>
      <c r="L126" s="239"/>
    </row>
    <row r="127" spans="1:12" ht="24" customHeight="1">
      <c r="A127" s="235" t="s">
        <v>80</v>
      </c>
      <c r="B127" s="105"/>
      <c r="C127" s="105"/>
      <c r="D127" s="236">
        <v>-126987747</v>
      </c>
      <c r="E127" s="237"/>
      <c r="F127" s="236">
        <v>479671842</v>
      </c>
      <c r="G127" s="236"/>
      <c r="H127" s="236">
        <v>0</v>
      </c>
      <c r="I127" s="236"/>
      <c r="J127" s="236">
        <v>0</v>
      </c>
      <c r="L127" s="239"/>
    </row>
    <row r="128" spans="1:12" ht="24" customHeight="1">
      <c r="A128" s="235" t="s">
        <v>105</v>
      </c>
      <c r="B128" s="105"/>
      <c r="C128" s="105"/>
      <c r="D128" s="255">
        <v>14759079270</v>
      </c>
      <c r="E128" s="237"/>
      <c r="F128" s="255">
        <v>8000181313</v>
      </c>
      <c r="G128" s="236"/>
      <c r="H128" s="255">
        <v>14134033611</v>
      </c>
      <c r="I128" s="236"/>
      <c r="J128" s="255">
        <v>8057032422</v>
      </c>
      <c r="L128" s="239"/>
    </row>
    <row r="129" spans="1:12" ht="24" customHeight="1">
      <c r="A129" s="235" t="s">
        <v>117</v>
      </c>
      <c r="B129" s="105"/>
      <c r="C129" s="105"/>
      <c r="D129" s="241">
        <v>10442551222</v>
      </c>
      <c r="E129" s="237"/>
      <c r="F129" s="241">
        <v>2442369909</v>
      </c>
      <c r="G129" s="236"/>
      <c r="H129" s="241">
        <v>8057032422</v>
      </c>
      <c r="I129" s="236"/>
      <c r="J129" s="241">
        <v>0</v>
      </c>
      <c r="L129" s="239"/>
    </row>
    <row r="130" spans="1:12" ht="24.65" customHeight="1" thickBot="1">
      <c r="A130" s="209" t="s">
        <v>118</v>
      </c>
      <c r="B130" s="256" t="s">
        <v>97</v>
      </c>
      <c r="C130" s="105"/>
      <c r="D130" s="257">
        <v>25201630492</v>
      </c>
      <c r="E130" s="237"/>
      <c r="F130" s="257">
        <v>10442551222</v>
      </c>
      <c r="G130" s="236"/>
      <c r="H130" s="257">
        <v>22191066033</v>
      </c>
      <c r="I130" s="236"/>
      <c r="J130" s="257">
        <v>8057032422</v>
      </c>
      <c r="L130" s="239"/>
    </row>
    <row r="131" spans="1:12" s="259" customFormat="1" ht="24" customHeight="1" thickTop="1">
      <c r="A131" s="258"/>
      <c r="D131" s="204"/>
      <c r="E131" s="260"/>
      <c r="F131" s="260"/>
      <c r="H131" s="204"/>
      <c r="I131" s="48"/>
      <c r="J131" s="204"/>
    </row>
    <row r="132" spans="1:12" ht="24" customHeight="1">
      <c r="A132" s="248"/>
      <c r="D132" s="204"/>
      <c r="E132" s="204"/>
      <c r="F132" s="204"/>
      <c r="H132" s="204"/>
      <c r="J132" s="204"/>
    </row>
    <row r="133" spans="1:12" ht="24" customHeight="1">
      <c r="A133" s="248" t="s">
        <v>165</v>
      </c>
      <c r="D133" s="204"/>
      <c r="E133" s="204"/>
      <c r="F133" s="204"/>
    </row>
    <row r="134" spans="1:12" ht="24" customHeight="1">
      <c r="A134" s="261" t="s">
        <v>168</v>
      </c>
      <c r="F134" s="48"/>
    </row>
    <row r="135" spans="1:12" ht="24" customHeight="1">
      <c r="A135" s="261" t="s">
        <v>222</v>
      </c>
      <c r="D135" s="236">
        <v>1554886830</v>
      </c>
      <c r="E135" s="237"/>
      <c r="F135" s="236">
        <v>1145786944</v>
      </c>
      <c r="G135" s="236"/>
      <c r="H135" s="236">
        <v>1180527755</v>
      </c>
      <c r="I135" s="236"/>
      <c r="J135" s="236">
        <v>739819647</v>
      </c>
    </row>
    <row r="136" spans="1:12" ht="24" customHeight="1">
      <c r="A136" s="261" t="s">
        <v>223</v>
      </c>
      <c r="D136" s="236">
        <v>18476978</v>
      </c>
      <c r="E136" s="237"/>
      <c r="F136" s="236">
        <v>36079005</v>
      </c>
      <c r="G136" s="236"/>
      <c r="H136" s="236">
        <v>18476978</v>
      </c>
      <c r="I136" s="236"/>
      <c r="J136" s="236">
        <v>36079005</v>
      </c>
    </row>
    <row r="137" spans="1:12" ht="24" customHeight="1">
      <c r="A137" s="261" t="s">
        <v>111</v>
      </c>
      <c r="B137" s="262"/>
      <c r="C137" s="262"/>
      <c r="D137" s="236">
        <v>90443516</v>
      </c>
      <c r="E137" s="237"/>
      <c r="F137" s="236">
        <v>208477130</v>
      </c>
      <c r="G137" s="236"/>
      <c r="H137" s="236">
        <v>88810026</v>
      </c>
      <c r="I137" s="236"/>
      <c r="J137" s="236">
        <v>208477130</v>
      </c>
    </row>
    <row r="138" spans="1:12" ht="24" customHeight="1">
      <c r="A138" s="261" t="s">
        <v>235</v>
      </c>
      <c r="B138" s="262"/>
      <c r="C138" s="262"/>
      <c r="F138" s="48"/>
    </row>
    <row r="139" spans="1:12" ht="24" customHeight="1">
      <c r="A139" s="261" t="s">
        <v>169</v>
      </c>
      <c r="B139" s="262"/>
      <c r="C139" s="262"/>
      <c r="D139" s="236">
        <v>144717193</v>
      </c>
      <c r="E139" s="237"/>
      <c r="F139" s="236">
        <v>0</v>
      </c>
      <c r="G139" s="236"/>
      <c r="H139" s="236">
        <v>144717193</v>
      </c>
      <c r="I139" s="236"/>
      <c r="J139" s="236">
        <v>0</v>
      </c>
    </row>
    <row r="140" spans="1:12" ht="24" customHeight="1">
      <c r="A140" s="263"/>
      <c r="D140" s="204"/>
      <c r="E140" s="204"/>
      <c r="F140" s="204"/>
    </row>
    <row r="141" spans="1:12" ht="24" customHeight="1">
      <c r="A141" s="317" t="s">
        <v>26</v>
      </c>
      <c r="B141" s="317"/>
      <c r="C141" s="317"/>
      <c r="D141" s="317"/>
      <c r="E141" s="317"/>
      <c r="F141" s="317"/>
      <c r="G141" s="317"/>
      <c r="H141" s="317"/>
      <c r="I141" s="317"/>
      <c r="J141" s="317"/>
    </row>
    <row r="142" spans="1:12" ht="24" customHeight="1">
      <c r="F142" s="48"/>
    </row>
  </sheetData>
  <mergeCells count="28">
    <mergeCell ref="A141:J141"/>
    <mergeCell ref="A103:J103"/>
    <mergeCell ref="A105:J105"/>
    <mergeCell ref="A107:J107"/>
    <mergeCell ref="A108:J108"/>
    <mergeCell ref="A109:J109"/>
    <mergeCell ref="D111:F111"/>
    <mergeCell ref="H111:J111"/>
    <mergeCell ref="D78:F78"/>
    <mergeCell ref="H78:J78"/>
    <mergeCell ref="A40:J40"/>
    <mergeCell ref="A42:J42"/>
    <mergeCell ref="A44:J44"/>
    <mergeCell ref="A45:J45"/>
    <mergeCell ref="A46:J46"/>
    <mergeCell ref="D48:F48"/>
    <mergeCell ref="H48:J48"/>
    <mergeCell ref="A70:J70"/>
    <mergeCell ref="A72:J72"/>
    <mergeCell ref="A74:J74"/>
    <mergeCell ref="A75:J75"/>
    <mergeCell ref="A76:J76"/>
    <mergeCell ref="D7:F7"/>
    <mergeCell ref="H7:J7"/>
    <mergeCell ref="A1:J1"/>
    <mergeCell ref="A3:J3"/>
    <mergeCell ref="A4:J4"/>
    <mergeCell ref="A5:J5"/>
  </mergeCells>
  <printOptions horizontalCentered="1" gridLinesSet="0"/>
  <pageMargins left="0.86614173228346458" right="0.39370078740157483" top="0.78740157480314965" bottom="0.78740157480314965" header="0.31496062992125984" footer="0.31496062992125984"/>
  <pageSetup paperSize="9" scale="60" firstPageNumber="8" orientation="portrait" useFirstPageNumber="1" r:id="rId1"/>
  <headerFooter>
    <oddFooter>&amp;C&amp;"Angsana New,Regular"&amp;24&amp;P</oddFooter>
  </headerFooter>
  <rowBreaks count="3" manualBreakCount="3">
    <brk id="40" max="9" man="1"/>
    <brk id="70" max="9" man="1"/>
    <brk id="103" max="9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BS-Asset Consol</vt:lpstr>
      <vt:lpstr>BS-Lai Consol</vt:lpstr>
      <vt:lpstr>BS-Equity Consol</vt:lpstr>
      <vt:lpstr>PL Conso</vt:lpstr>
      <vt:lpstr>OCI Conso</vt:lpstr>
      <vt:lpstr>Equity Conso</vt:lpstr>
      <vt:lpstr>Equity Separate</vt:lpstr>
      <vt:lpstr>CF</vt:lpstr>
      <vt:lpstr>'BS-Asset Consol'!Print_Area</vt:lpstr>
      <vt:lpstr>'BS-Equity Consol'!Print_Area</vt:lpstr>
      <vt:lpstr>'BS-Lai Consol'!Print_Area</vt:lpstr>
      <vt:lpstr>CF!Print_Area</vt:lpstr>
      <vt:lpstr>'Equity Conso'!Print_Area</vt:lpstr>
      <vt:lpstr>'Equity Separate'!Print_Area</vt:lpstr>
      <vt:lpstr>'OCI Conso'!Print_Area</vt:lpstr>
      <vt:lpstr>'PL Conso'!Print_Area</vt:lpstr>
      <vt:lpstr>'BS-Asset Consol'!Print_Titles</vt:lpstr>
      <vt:lpstr>'BS-Equity Consol'!Print_Titles</vt:lpstr>
      <vt:lpstr>'BS-Lai Consol'!Print_Titles</vt:lpstr>
    </vt:vector>
  </TitlesOfParts>
  <Company>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Nawapond Kitprasert</dc:creator>
  <cp:lastModifiedBy>JANJIRA PARITHAMMA</cp:lastModifiedBy>
  <cp:lastPrinted>2020-03-11T08:55:25Z</cp:lastPrinted>
  <dcterms:created xsi:type="dcterms:W3CDTF">2019-01-09T02:35:59Z</dcterms:created>
  <dcterms:modified xsi:type="dcterms:W3CDTF">2021-02-09T13:54:56Z</dcterms:modified>
</cp:coreProperties>
</file>