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drawings/drawing1.xml" ContentType="application/vnd.openxmlformats-officedocument.drawing+xml"/>
  <Override PartName="/xl/printerSettings/printerSettings2.bin" ContentType="application/vnd.openxmlformats-officedocument.spreadsheetml.printerSettings"/>
  <Override PartName="/xl/drawings/drawing2.xml" ContentType="application/vnd.openxmlformats-officedocument.drawing+xml"/>
  <Override PartName="/xl/printerSettings/printerSettings3.bin" ContentType="application/vnd.openxmlformats-officedocument.spreadsheetml.printerSettings"/>
  <Override PartName="/xl/drawings/drawing3.xml" ContentType="application/vnd.openxmlformats-officedocument.drawing+xml"/>
  <Override PartName="/xl/printerSettings/printerSettings4.bin" ContentType="application/vnd.openxmlformats-officedocument.spreadsheetml.printerSettings"/>
  <Override PartName="/xl/drawings/drawing4.xml" ContentType="application/vnd.openxmlformats-officedocument.drawing+xml"/>
  <Override PartName="/xl/printerSettings/printerSettings5.bin" ContentType="application/vnd.openxmlformats-officedocument.spreadsheetml.printerSettings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Airports of Thailand\Ye12'2020\"/>
    </mc:Choice>
  </mc:AlternateContent>
  <xr:revisionPtr revIDLastSave="0" documentId="13_ncr:1_{9B5DAD79-163A-4E34-98BB-9F8621F0C19E}" xr6:coauthVersionLast="44" xr6:coauthVersionMax="44" xr10:uidLastSave="{00000000-0000-0000-0000-000000000000}"/>
  <bookViews>
    <workbookView xWindow="-120" yWindow="-120" windowWidth="20730" windowHeight="11160" firstSheet="1" activeTab="1" xr2:uid="{698284E9-BC5A-4300-9EFC-208090A2D200}"/>
  </bookViews>
  <sheets>
    <sheet name="_com.sap.ip.bi.xl.hiddensheet" sheetId="42" state="veryHidden" r:id="rId1"/>
    <sheet name="งบแสดงฐานะการเงิน  (บาท) EY " sheetId="43" r:id="rId2"/>
    <sheet name="งบกำไรขาดทุน  (บาท) EY" sheetId="44" r:id="rId3"/>
    <sheet name="ส่วนผู้ถือหุ้น-งบรวม (บาท) EY" sheetId="45" r:id="rId4"/>
    <sheet name="ส่วนผู้ถือหุ้น-ทอท (บาท) EY" sheetId="47" r:id="rId5"/>
    <sheet name="Cashflow (บาท) EY" sheetId="48" r:id="rId6"/>
  </sheets>
  <externalReferences>
    <externalReference r:id="rId7"/>
  </externalReferences>
  <definedNames>
    <definedName name="_xlnm.Print_Area" localSheetId="5">'Cashflow (บาท) EY'!$A$1:$J$105</definedName>
    <definedName name="_xlnm.Print_Area" localSheetId="1">'งบแสดงฐานะการเงิน  (บาท) EY '!$A$1:$J$133</definedName>
    <definedName name="_xlnm.Print_Area" localSheetId="2">'งบกำไรขาดทุน  (บาท) EY'!$A$1:$J$111</definedName>
    <definedName name="_xlnm.Print_Area" localSheetId="3">'ส่วนผู้ถือหุ้น-งบรวม (บาท) EY'!$A$1:$V$35</definedName>
    <definedName name="_xlnm.Print_Area" localSheetId="4">'ส่วนผู้ถือหุ้น-ทอท (บาท) EY'!$A$1:$S$33</definedName>
    <definedName name="_xlnm.Print_Area">'[1]ม.ค.49'!$A$1:$J$70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77" i="48" l="1"/>
  <c r="H77" i="48"/>
  <c r="F77" i="48"/>
  <c r="D77" i="48"/>
  <c r="J26" i="45" l="1"/>
  <c r="D39" i="48" l="1"/>
  <c r="H39" i="48"/>
  <c r="D33" i="44" l="1"/>
  <c r="H33" i="44"/>
  <c r="H79" i="48" l="1"/>
  <c r="D79" i="48"/>
  <c r="T28" i="45"/>
  <c r="D28" i="45"/>
  <c r="F28" i="45"/>
  <c r="H28" i="45"/>
  <c r="J28" i="45"/>
  <c r="E25" i="47"/>
  <c r="G25" i="47"/>
  <c r="I25" i="47"/>
  <c r="K25" i="47"/>
  <c r="T26" i="45" l="1"/>
  <c r="J22" i="45"/>
  <c r="Q23" i="47" l="1"/>
  <c r="Q20" i="47"/>
  <c r="S20" i="47" s="1"/>
  <c r="Q18" i="47"/>
  <c r="Q15" i="47"/>
  <c r="S15" i="47" s="1"/>
  <c r="Q14" i="47"/>
  <c r="S14" i="47" s="1"/>
  <c r="V25" i="45"/>
  <c r="P26" i="45"/>
  <c r="P22" i="45"/>
  <c r="R22" i="45" s="1"/>
  <c r="V22" i="45" s="1"/>
  <c r="P20" i="45"/>
  <c r="P17" i="45"/>
  <c r="R17" i="45" s="1"/>
  <c r="V17" i="45" s="1"/>
  <c r="P16" i="45"/>
  <c r="R16" i="45" s="1"/>
  <c r="V16" i="45" s="1"/>
  <c r="P15" i="45"/>
  <c r="R15" i="45" s="1"/>
  <c r="V15" i="45" s="1"/>
  <c r="S18" i="47" l="1"/>
  <c r="Q25" i="47"/>
  <c r="R20" i="45"/>
  <c r="V20" i="45" s="1"/>
  <c r="P28" i="45"/>
  <c r="J69" i="48"/>
  <c r="H69" i="48"/>
  <c r="F69" i="48"/>
  <c r="D69" i="48"/>
  <c r="O22" i="47" l="1"/>
  <c r="O24" i="47" s="1"/>
  <c r="M22" i="47"/>
  <c r="K22" i="47"/>
  <c r="I22" i="47"/>
  <c r="I24" i="47" s="1"/>
  <c r="G22" i="47"/>
  <c r="G24" i="47" s="1"/>
  <c r="E22" i="47"/>
  <c r="E24" i="47" s="1"/>
  <c r="O16" i="47"/>
  <c r="M16" i="47"/>
  <c r="K16" i="47"/>
  <c r="I16" i="47"/>
  <c r="G16" i="47"/>
  <c r="E16" i="47"/>
  <c r="T24" i="45"/>
  <c r="T27" i="45" s="1"/>
  <c r="T29" i="45" s="1"/>
  <c r="N24" i="45"/>
  <c r="N27" i="45" s="1"/>
  <c r="L24" i="45"/>
  <c r="J24" i="45"/>
  <c r="H24" i="45"/>
  <c r="H27" i="45" s="1"/>
  <c r="F24" i="45"/>
  <c r="F27" i="45" s="1"/>
  <c r="D24" i="45"/>
  <c r="T18" i="45"/>
  <c r="N18" i="45"/>
  <c r="L18" i="45"/>
  <c r="J18" i="45"/>
  <c r="H18" i="45"/>
  <c r="F18" i="45"/>
  <c r="D18" i="45"/>
  <c r="J80" i="44"/>
  <c r="H80" i="44"/>
  <c r="F80" i="44"/>
  <c r="D80" i="44"/>
  <c r="J72" i="44"/>
  <c r="J81" i="44" s="1"/>
  <c r="H72" i="44"/>
  <c r="F72" i="44"/>
  <c r="F81" i="44" s="1"/>
  <c r="D72" i="44"/>
  <c r="D81" i="44" s="1"/>
  <c r="J33" i="44"/>
  <c r="F33" i="44"/>
  <c r="J21" i="44"/>
  <c r="H21" i="44"/>
  <c r="F21" i="44"/>
  <c r="D21" i="44"/>
  <c r="J15" i="44"/>
  <c r="J22" i="44" s="1"/>
  <c r="H15" i="44"/>
  <c r="F15" i="44"/>
  <c r="D15" i="44"/>
  <c r="J108" i="43"/>
  <c r="H108" i="43"/>
  <c r="F108" i="43"/>
  <c r="D108" i="43"/>
  <c r="D110" i="43" s="1"/>
  <c r="J74" i="43"/>
  <c r="H74" i="43"/>
  <c r="F74" i="43"/>
  <c r="D74" i="43"/>
  <c r="J62" i="43"/>
  <c r="H62" i="43"/>
  <c r="F62" i="43"/>
  <c r="F75" i="43" s="1"/>
  <c r="D62" i="43"/>
  <c r="J32" i="43"/>
  <c r="H32" i="43"/>
  <c r="F32" i="43"/>
  <c r="D32" i="43"/>
  <c r="J18" i="43"/>
  <c r="J33" i="43" s="1"/>
  <c r="H18" i="43"/>
  <c r="F18" i="43"/>
  <c r="D18" i="43"/>
  <c r="Q16" i="47" l="1"/>
  <c r="S16" i="47" s="1"/>
  <c r="J110" i="43"/>
  <c r="S25" i="47"/>
  <c r="F110" i="43"/>
  <c r="V28" i="45" s="1"/>
  <c r="R28" i="45"/>
  <c r="H33" i="43"/>
  <c r="D22" i="44"/>
  <c r="D34" i="44" s="1"/>
  <c r="D37" i="44" s="1"/>
  <c r="D9" i="48" s="1"/>
  <c r="D29" i="48" s="1"/>
  <c r="D41" i="48" s="1"/>
  <c r="D44" i="48" s="1"/>
  <c r="D78" i="48" s="1"/>
  <c r="D80" i="48" s="1"/>
  <c r="D81" i="48" s="1"/>
  <c r="D75" i="43"/>
  <c r="D111" i="43" s="1"/>
  <c r="D33" i="43"/>
  <c r="J34" i="44"/>
  <c r="J37" i="44" s="1"/>
  <c r="J39" i="44" s="1"/>
  <c r="H81" i="44"/>
  <c r="F33" i="43"/>
  <c r="M24" i="47"/>
  <c r="Q24" i="47" s="1"/>
  <c r="Q26" i="47" s="1"/>
  <c r="Q22" i="47"/>
  <c r="S22" i="47" s="1"/>
  <c r="D27" i="45"/>
  <c r="L27" i="45"/>
  <c r="P27" i="45" s="1"/>
  <c r="P24" i="45"/>
  <c r="R24" i="45" s="1"/>
  <c r="V24" i="45" s="1"/>
  <c r="P18" i="45"/>
  <c r="R18" i="45" s="1"/>
  <c r="V18" i="45" s="1"/>
  <c r="J9" i="48"/>
  <c r="J29" i="48" s="1"/>
  <c r="J41" i="48" s="1"/>
  <c r="J44" i="48" s="1"/>
  <c r="J78" i="48" s="1"/>
  <c r="J80" i="48" s="1"/>
  <c r="H22" i="44"/>
  <c r="H34" i="44" s="1"/>
  <c r="H37" i="44" s="1"/>
  <c r="F22" i="44"/>
  <c r="F34" i="44" s="1"/>
  <c r="F37" i="44" s="1"/>
  <c r="H110" i="43"/>
  <c r="F111" i="43"/>
  <c r="H75" i="43"/>
  <c r="J75" i="43"/>
  <c r="J111" i="43" s="1"/>
  <c r="J112" i="43" s="1"/>
  <c r="D112" i="43" l="1"/>
  <c r="J64" i="44"/>
  <c r="J82" i="44" s="1"/>
  <c r="J85" i="44" s="1"/>
  <c r="J87" i="44" s="1"/>
  <c r="J42" i="44"/>
  <c r="J44" i="44" s="1"/>
  <c r="F112" i="43"/>
  <c r="D39" i="44"/>
  <c r="D64" i="44" s="1"/>
  <c r="D82" i="44" s="1"/>
  <c r="F39" i="44"/>
  <c r="F9" i="48"/>
  <c r="F29" i="48" s="1"/>
  <c r="F41" i="48" s="1"/>
  <c r="F44" i="48" s="1"/>
  <c r="F78" i="48" s="1"/>
  <c r="F80" i="48" s="1"/>
  <c r="H39" i="44"/>
  <c r="H9" i="48"/>
  <c r="H29" i="48" s="1"/>
  <c r="H41" i="48" s="1"/>
  <c r="H44" i="48" s="1"/>
  <c r="H78" i="48" s="1"/>
  <c r="H80" i="48" s="1"/>
  <c r="H81" i="48" s="1"/>
  <c r="H111" i="43"/>
  <c r="H112" i="43" s="1"/>
  <c r="D87" i="44" l="1"/>
  <c r="D42" i="44"/>
  <c r="F42" i="44"/>
  <c r="F44" i="44" s="1"/>
  <c r="F64" i="44"/>
  <c r="F82" i="44" s="1"/>
  <c r="F85" i="44" s="1"/>
  <c r="F87" i="44" s="1"/>
  <c r="H42" i="44"/>
  <c r="H64" i="44"/>
  <c r="H44" i="44" l="1"/>
  <c r="H47" i="44"/>
  <c r="J27" i="45"/>
  <c r="D44" i="44"/>
  <c r="K23" i="47"/>
  <c r="H82" i="44"/>
  <c r="H85" i="44" s="1"/>
  <c r="H87" i="44" s="1"/>
  <c r="R26" i="45" l="1"/>
  <c r="V26" i="45" s="1"/>
  <c r="K24" i="47"/>
  <c r="S23" i="47"/>
  <c r="R27" i="45"/>
  <c r="R29" i="45" s="1"/>
  <c r="S24" i="47" l="1"/>
  <c r="S26" i="47" s="1"/>
  <c r="V27" i="45"/>
  <c r="V29" i="45" s="1"/>
</calcChain>
</file>

<file path=xl/sharedStrings.xml><?xml version="1.0" encoding="utf-8"?>
<sst xmlns="http://schemas.openxmlformats.org/spreadsheetml/2006/main" count="413" uniqueCount="247">
  <si>
    <t>บริษัท ท่าอากาศยานไทย จำกัด (มหาชน) และบริษัทย่อย</t>
  </si>
  <si>
    <t>หมายเหตุ</t>
  </si>
  <si>
    <t>สินทรัพย์</t>
  </si>
  <si>
    <t xml:space="preserve"> 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</si>
  <si>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</si>
  <si>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</si>
  <si>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</si>
  <si>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</si>
  <si>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</si>
  <si>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</si>
  <si>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</si>
  <si>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</si>
  <si>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</si>
  <si>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</si>
  <si>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</si>
  <si>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</si>
  <si>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</si>
  <si>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</si>
  <si>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</si>
  <si>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</si>
  <si>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ทุนเรือนหุ้น</t>
  </si>
  <si>
    <t>ส่วนเกินมูลค่าหุ้นสามัญ</t>
  </si>
  <si>
    <t>กำไรสะสม</t>
  </si>
  <si>
    <t>ยังไม่ได้จัดสรร</t>
  </si>
  <si>
    <t>งบกำไรขาดทุน</t>
  </si>
  <si>
    <t>ค่าเครื่องอำนวยความสะดวก</t>
  </si>
  <si>
    <t>ค่าเช่าสำนักงานและอสังหาริมทรัพย์</t>
  </si>
  <si>
    <t>รายได้เกี่ยวกับบริการ</t>
  </si>
  <si>
    <t>รายได้ส่วนแบ่งผลประโยชน์</t>
  </si>
  <si>
    <t>ค่าเสื่อมราคาและค่าตัดจำหน่าย</t>
  </si>
  <si>
    <t>รวม</t>
  </si>
  <si>
    <t>งบการเงินรวม</t>
  </si>
  <si>
    <t>เจ้าหนี้งานระหว่างทำ</t>
  </si>
  <si>
    <t>เงินลงทุนในบริษัทร่วม</t>
  </si>
  <si>
    <t>ต้นทุนทางการเงิน</t>
  </si>
  <si>
    <t>ค่าซ่อมแซมและบำรุงรักษา</t>
  </si>
  <si>
    <t>ประมาณการหนี้สินระยะสั้น</t>
  </si>
  <si>
    <t>ประมาณการหนี้สินระยะยาว</t>
  </si>
  <si>
    <t>ภาระผูกพันผลประโยชน์พนักงาน</t>
  </si>
  <si>
    <t>ค่าใช้จ่ายผลประโยชน์พนักงาน</t>
  </si>
  <si>
    <t>งบกำไรขาดทุนเบ็ดเสร็จ</t>
  </si>
  <si>
    <t>เงินลงทุนเผื่อขาย</t>
  </si>
  <si>
    <t>กำไรขาดทุนเบ็ดเสร็จอื่น</t>
  </si>
  <si>
    <t>งบแสดงฐานะการเงิน</t>
  </si>
  <si>
    <t>กำไรจากการจำหน่ายสินทรัพย์</t>
  </si>
  <si>
    <t>ลูกหนี้การค้า</t>
  </si>
  <si>
    <t>สินค้าและวัสดุคงเหลือ</t>
  </si>
  <si>
    <t>อสังหาริมทรัพย์เพื่อการลงทุน</t>
  </si>
  <si>
    <t>สินทรัพย์ไม่มีตัวตน</t>
  </si>
  <si>
    <t>สินทรัพย์ภาษีเงินได้รอการตัดบัญชี</t>
  </si>
  <si>
    <t>รวมส่วนของ</t>
  </si>
  <si>
    <t>เงินลงทุนในบริษัทย่อย</t>
  </si>
  <si>
    <t>(ยังไม่ได้ตรวจสอบ</t>
  </si>
  <si>
    <t>แต่สอบทานแล้ว)</t>
  </si>
  <si>
    <t>กำไรจากอัตราแลกเปลี่ยน</t>
  </si>
  <si>
    <t>เงินลงทุนทั่วไป</t>
  </si>
  <si>
    <t>ค่าจ้างภายนอก</t>
  </si>
  <si>
    <t>ค่าสาธารณูปโภค</t>
  </si>
  <si>
    <t>ขาดทุนจากการด้อยค่าสินทรัพย์</t>
  </si>
  <si>
    <t>เจ้าหนี้อื่น</t>
  </si>
  <si>
    <t>รวมหนี้สิน</t>
  </si>
  <si>
    <t>รายได้อื่น</t>
  </si>
  <si>
    <t>ค่าใช้จ่ายอื่น</t>
  </si>
  <si>
    <t>ค่าบริการสนามบิน</t>
  </si>
  <si>
    <t>ค่าบริการผู้โดยสารขาออก</t>
  </si>
  <si>
    <t>(ตรวจสอบแล้ว)</t>
  </si>
  <si>
    <t>ค่าตอบแทนการใช้ประโยชน์ในที่ราชพัสดุ</t>
  </si>
  <si>
    <t>ภาษีเงินได้เกี่ยวกับผลขาดทุนจากการวัดมูลค่าเงินลงทุนเผื่อขาย</t>
  </si>
  <si>
    <t>เงินลงทุนในบริษัทย่อยเพิ่มขึ้นระหว่างงวด</t>
  </si>
  <si>
    <t>ยอดคงเหลือ ณ วันที่ 1 ตุลาคม 2562</t>
  </si>
  <si>
    <t>ส่วนแบ่งขาดทุนจากเงินลงทุนในบริษัทร่วม</t>
  </si>
  <si>
    <t>กำไร (ขาดทุน) สำหรับงวด</t>
  </si>
  <si>
    <t>กำไร (ขาดทุน) ก่อนภาษีเงินได้</t>
  </si>
  <si>
    <t>กำไร (ขาดทุน) ต่อหุ้น</t>
  </si>
  <si>
    <t>กำไร (ขาดทุน) ต่อหุ้นขั้นพื้นฐาน</t>
  </si>
  <si>
    <t>ผลขาดทุนจากการวัดมูลค่าเงินลงทุนเผื่อขาย</t>
  </si>
  <si>
    <t>ลูกหนี้อื่น</t>
  </si>
  <si>
    <t>สินทรัพย์หมุนเวียนอื่น</t>
  </si>
  <si>
    <t>รายได้จากการขายหรือการให้บริการ</t>
  </si>
  <si>
    <t>ค่าใช้จ่าย</t>
  </si>
  <si>
    <t>31 ธันวาคม 2562</t>
  </si>
  <si>
    <t>ยอดคงเหลือ ณ วันที่ 31 ธันวาคม 2562</t>
  </si>
  <si>
    <t>ณ วันที่ 31 ธันวาคม 2563</t>
  </si>
  <si>
    <t>สำหรับงวดสามเดือนสิ้นสุดวันที่ 31 ธันวาคม 2563</t>
  </si>
  <si>
    <t>ยอดคงเหลือ ณ วันที่ 1 ตุลาคม 2563</t>
  </si>
  <si>
    <t>31 ธันวาคม 2563</t>
  </si>
  <si>
    <t>30 กันยายน 2563</t>
  </si>
  <si>
    <t>ยอดคงเหลือ ณ วันที่ 31 ธันวาคม 2563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</si>
  <si>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</si>
  <si>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</si>
  <si>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งบการเงินเฉพาะกิจการ</t>
  </si>
  <si>
    <t>6, 11</t>
  </si>
  <si>
    <t>6, 13</t>
  </si>
  <si>
    <t xml:space="preserve">ที่ดิน อาคารและอุปกรณ์ </t>
  </si>
  <si>
    <t>สินทรัพย์สิทธิการใช้</t>
  </si>
  <si>
    <t>สินทรัพย์ตราสารอนุพันธ์ไม่หมุนเวียน</t>
  </si>
  <si>
    <t>หมายเหตุประกอบงบการเงินรวมระหว่างกาลเป็นส่วนหนึ่งของงบการเงินนี้</t>
  </si>
  <si>
    <t>หนี้สินและส่วนของผู้ถือหุ้น</t>
  </si>
  <si>
    <t>ส่วนของหนี้สินระยะยาวที่ถึงกำหนดชำระภายในหนึ่งปี</t>
  </si>
  <si>
    <t>19, 20</t>
  </si>
  <si>
    <t>หนี้สินตราสารอนุพันธ์หมุนเวียน</t>
  </si>
  <si>
    <t>หนี้สินตามสัญญาเช่า - สุทธิจากส่วนที่ถึงกำหนด</t>
  </si>
  <si>
    <t xml:space="preserve">   ชำระภายในหนึ่งปี</t>
  </si>
  <si>
    <t>หนี้สินตราสารอนุพันธ์ไม่หมุนเวียน</t>
  </si>
  <si>
    <t>ส่วนของผู้ถือหุ้น</t>
  </si>
  <si>
    <t xml:space="preserve">   ทุนจดทะเบียน  </t>
  </si>
  <si>
    <t xml:space="preserve">      หุ้นสามัญ 14,285,700,000 หุ้น มูลค่าหุ้นละ 1 บาท</t>
  </si>
  <si>
    <t xml:space="preserve">   ทุนที่ออกจำหน่ายและชำระเต็มมูลค่าแล้ว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</si>
  <si>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</si>
  <si>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</si>
  <si>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</si>
  <si>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</si>
  <si>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</si>
  <si>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</si>
  <si>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</si>
  <si>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รวมรายได้จากการขายหรือการให้บริการ</t>
  </si>
  <si>
    <t>รายได้ดอกเบี้ย</t>
  </si>
  <si>
    <t>รวมรายได้อื่น</t>
  </si>
  <si>
    <t>รวมรายได้</t>
  </si>
  <si>
    <t>รวมค่าใช้จ่าย</t>
  </si>
  <si>
    <t>กำไร (ขาดทุน) จากกิจกรรมดำเนินงาน</t>
  </si>
  <si>
    <t>การแบ่งปันกำไร (ขาดทุน)</t>
  </si>
  <si>
    <t>ส่วนที่เป็นของผู้ถือหุ้นของบริษัทฯ</t>
  </si>
  <si>
    <t xml:space="preserve"> (ยังไม่ได้ตรวจสอบ แต่สอบทานแล้ว)</t>
  </si>
  <si>
    <t>กำไรขาดทุนเบ็ดเสร็จอื่น:</t>
  </si>
  <si>
    <t>รายการที่จะถูกจัดประเภทรายการใหม่เข้าไปไว้ใน</t>
  </si>
  <si>
    <t xml:space="preserve">   กำไรหรือขาดทุนในภายหลัง</t>
  </si>
  <si>
    <t>รวมรายการที่จะถูกจัดประเภทรายการใหม่เข้าไปไว้ใน</t>
  </si>
  <si>
    <t>รายการที่จะไม่ถูกจัดประเภทรายการใหม่เข้าไปไว้ใน</t>
  </si>
  <si>
    <t>รวมรายการที่จะไม่ถูกจัดประเภทรายการใหม่เข้าไปไว้ใน</t>
  </si>
  <si>
    <t>กำไรขาดทุนเบ็ดเสร็จอื่นสำหรับงวด - สุทธิจากภาษี</t>
  </si>
  <si>
    <t>การแบ่งปันกำไรขาดทุนเบ็ดเสร็จรวม</t>
  </si>
  <si>
    <t>งบแสดงการเปลี่ยนแปลงส่วนของผู้ถือหุ้น</t>
  </si>
  <si>
    <t>องค์ประกอบอื่นของส่วนของผู้ถือหุ้น</t>
  </si>
  <si>
    <t>ส่วนเกินทุนจากการ</t>
  </si>
  <si>
    <t>ที่กำหนดให้วัดมูลค่าด้วย</t>
  </si>
  <si>
    <t>ส่วนของผู้มีส่วนได้เสีย</t>
  </si>
  <si>
    <t>ทุนที่ออกจำหน่าย</t>
  </si>
  <si>
    <t>ส่วนเกิน</t>
  </si>
  <si>
    <t>ทุนสำรอง</t>
  </si>
  <si>
    <t>วัดมูลค่าเงินลงทุน</t>
  </si>
  <si>
    <t>มูลค่ายุติธรรมผ่าน</t>
  </si>
  <si>
    <t>รวมองค์ประกอบอื่น</t>
  </si>
  <si>
    <t>ผู้ถือหุ้นของ</t>
  </si>
  <si>
    <t>ที่ไม่มีอำนาจ</t>
  </si>
  <si>
    <t>และชำระเต็มมูลค่าแล้ว</t>
  </si>
  <si>
    <t>มูลค่าหุ้นสามัญ</t>
  </si>
  <si>
    <t>ตามกฎหมาย</t>
  </si>
  <si>
    <t>ในหลักทรัพย์เผื่อขาย</t>
  </si>
  <si>
    <t>ของส่วนของผู้ถือหุ้น</t>
  </si>
  <si>
    <t>บริษัทฯ</t>
  </si>
  <si>
    <t>ควบคุมของบริษัทย่อย</t>
  </si>
  <si>
    <t>ผู้ถือหุ้น</t>
  </si>
  <si>
    <t>ผลกระทบจากการเปลี่ยนแปลงนโยบาย</t>
  </si>
  <si>
    <t xml:space="preserve">   การบัญชี</t>
  </si>
  <si>
    <t xml:space="preserve">   - หลังการปรับปรุง</t>
  </si>
  <si>
    <t>ของส่วนของ</t>
  </si>
  <si>
    <t>งบกระแสเงินสด</t>
  </si>
  <si>
    <t>กระแสเงินสดจากกิจกรรมดำเนินงาน</t>
  </si>
  <si>
    <t>รายการปรับกระทบยอดกำไร (ขาดทุน) ก่อนภาษีเงินได้</t>
  </si>
  <si>
    <t xml:space="preserve">   เป็นเงินสดรับ (จ่าย) จากกิจกรรมดำเนินงาน</t>
  </si>
  <si>
    <t xml:space="preserve">   สำรองวัสดุคงเหลือเสื่อมสภาพ</t>
  </si>
  <si>
    <t xml:space="preserve">   ค่าเสื่อมราคาและค่าตัดจำหน่าย</t>
  </si>
  <si>
    <t xml:space="preserve">   รายได้จากการรับบริจาคสินทรัพย์</t>
  </si>
  <si>
    <t xml:space="preserve">   ขาดทุนจากการด้อยค่าของสินทรัพย์</t>
  </si>
  <si>
    <t xml:space="preserve">   กำไรจากอัตราแลกเปลี่ยน</t>
  </si>
  <si>
    <t xml:space="preserve">   กำไรจากการจำหน่ายอุปกรณ์</t>
  </si>
  <si>
    <t xml:space="preserve">   ส่วนแบ่งขาดทุนจากเงินลงทุนในบริษัทร่วม</t>
  </si>
  <si>
    <t xml:space="preserve">   รายได้รอตัดบัญชี</t>
  </si>
  <si>
    <t xml:space="preserve">   ประมาณการหนี้สิน</t>
  </si>
  <si>
    <t xml:space="preserve">   รายได้เงินปันผล</t>
  </si>
  <si>
    <t xml:space="preserve">   สำรองภาระผูกพันผลประโยชน์พนักงาน</t>
  </si>
  <si>
    <t xml:space="preserve">   รายได้ดอกเบี้ย</t>
  </si>
  <si>
    <t xml:space="preserve">   ต้นทุนทางการเงิน</t>
  </si>
  <si>
    <t>กำไร (ขาดทุน) จากการดำเนินงานก่อนการเปลี่ยนแปลงใน</t>
  </si>
  <si>
    <t xml:space="preserve">   สินทรัพย์และหนี้สินดำเนินงาน</t>
  </si>
  <si>
    <t>สินทรัพย์ดำเนินงานลดลง (เพิ่มขึ้น)</t>
  </si>
  <si>
    <t xml:space="preserve">   ลูกหนี้การค้า</t>
  </si>
  <si>
    <t xml:space="preserve">   ลูกหนี้อื่น</t>
  </si>
  <si>
    <t xml:space="preserve">   สินค้าและวัสดุคงเหลือ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</si>
  <si>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</si>
  <si>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</si>
  <si>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</si>
  <si>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</t>
  </si>
  <si>
    <t xml:space="preserve">   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</si>
  <si>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</si>
  <si>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</si>
  <si>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เงินสดได้มาจาก (ใช้ไปใน) การดำเนินงาน</t>
  </si>
  <si>
    <t xml:space="preserve">   เงินสดรับจากดอกเบี้ย</t>
  </si>
  <si>
    <t xml:space="preserve">   เงินสดจ่ายภาษีเงินได้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</si>
  <si>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</si>
  <si>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</si>
  <si>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เงินสดรับจากเงินลงทุนชั่วคราว</t>
  </si>
  <si>
    <t>ลงทุนในเงินลงทุนชั่วคราว</t>
  </si>
  <si>
    <t>ลงทุนในบริษัทย่อย</t>
  </si>
  <si>
    <t>เงินปันผลรับจากเงินลงทุน</t>
  </si>
  <si>
    <t>เงินสดรับจากการจำหน่ายสินทรัพย์</t>
  </si>
  <si>
    <t>ลงทุนในที่ดิน อาคารและอุปกรณ์</t>
  </si>
  <si>
    <t>ลงทุนในสินทรัพย์ไม่มีตัวตน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</si>
  <si>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</si>
  <si>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</si>
  <si>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เงินสดรับจากการเรียกทุนชำระของบริษัทย่อย</t>
  </si>
  <si>
    <t>จ่ายชำระหนี้สินตามสัญญาเช่าการเงิน</t>
  </si>
  <si>
    <t>จ่ายชำระหนี้สินตามสัญญาเช่า</t>
  </si>
  <si>
    <t>จ่ายชำระเงินกู้ระยะยาว</t>
  </si>
  <si>
    <t>เงินสดจ่ายดอกเบี้ย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</si>
  <si>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</si>
  <si>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</si>
  <si>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ข้อมูลเพิ่มเติมประกอบกระแสเงินสด</t>
  </si>
  <si>
    <t>รายการที่ไม่ใช่เงินสดประกอบด้วย</t>
  </si>
  <si>
    <t xml:space="preserve">   การเพิ่มขึ้นของที่ดิน อาคารและอุปกรณ์ที่ได้รับบริจาค</t>
  </si>
  <si>
    <t xml:space="preserve">   การเพิ่มขึ้นของสินทรัพย์ไม่มีตัวตนที่ได้รับบริจาค</t>
  </si>
  <si>
    <t xml:space="preserve">   การลงทุนในที่ดิน อาคารและอุปกรณ์ที่ยังไม่ได้ชำระ</t>
  </si>
  <si>
    <t xml:space="preserve">   การลงทุนในอุปกรณ์ภายใต้สัญญาเช่าทางการเงิน</t>
  </si>
  <si>
    <t xml:space="preserve">   สิทธิการใช้สินทรัพย์เพิ่มขึ้นจากหนี้สินตามสัญญาเช่า</t>
  </si>
  <si>
    <t>1</t>
  </si>
  <si>
    <t>6</t>
  </si>
  <si>
    <t>7</t>
  </si>
  <si>
    <t>ขาดทุนจากตราสารอนุพันธ์</t>
  </si>
  <si>
    <t xml:space="preserve">กำไรขาดทุนเบ็ดเสร็จรวมสำหรับงวด </t>
  </si>
  <si>
    <t>(นายสมบูรณ์ น้อยน้ำคำ)</t>
  </si>
  <si>
    <t>รองกรรมการผู้อำนวยการใหญ่</t>
  </si>
  <si>
    <t>(นายสรายุทธ จำปา)</t>
  </si>
  <si>
    <t>ผู้อำนวยการฝ่ายบัญชี</t>
  </si>
  <si>
    <t>(หน่วย: บาท)</t>
  </si>
  <si>
    <t>เงินกู้ยืมระยะยาว - สุทธิจากส่วนที่ถึงกำหนด</t>
  </si>
  <si>
    <t>หนี้สินตามสัญญาเช่าการเงิน - สุทธิจากส่วนที่ถึงกำหนด</t>
  </si>
  <si>
    <t>กำไรจากการเปลี่ยนแปลงมูลค่าของเงินลงทุนในตราสารทุน</t>
  </si>
  <si>
    <t xml:space="preserve">   ที่กำหนดให้วัดมูลค่าด้วยมูลค่ายุติธรรมผ่านกำไรขาดทุนเบ็ดเสร็จอื่น</t>
  </si>
  <si>
    <t>ส่วนที่เป็นของผู้มีส่วนได้เสียที่ไม่มีอำนาจควบคุมของบริษัทย่อย</t>
  </si>
  <si>
    <t>ภาษีเงินได้เกี่ยวกับกำไรจากการเปลี่ยนแปลงมูลค่าของเงินลงทุน</t>
  </si>
  <si>
    <t xml:space="preserve">   ในตราสารทุนที่กำหนดให้วัดมูลค่าด้วยมูลค่ายุติธรรมผ่านกำไรขาดทุนเบ็ดเสร็จอื่น</t>
  </si>
  <si>
    <t>กำไรจากการเปลี่ยนแปลงมูลค่า</t>
  </si>
  <si>
    <t>ของเงินลงทุนในตราสารทุน</t>
  </si>
  <si>
    <t>กำไรขาดทุนเบ็ดเสร็จรวมสำหรับงวด</t>
  </si>
  <si>
    <t>เงินสดและรายการเทียบเท่าเงินสด ณ วันต้นงวด (หมายเหตุ 8)</t>
  </si>
  <si>
    <t>เงินสดและรายการเทียบเท่าเงินสด ณ วันสิ้นงวด (หมายเหตุ 8)</t>
  </si>
  <si>
    <t xml:space="preserve">   ดอกเบี้ยตามสัญญาเช่าที่ยังไม่ได้จ่ายชำระ</t>
  </si>
  <si>
    <t xml:space="preserve">             (นายสรายุทธ จำปา)</t>
  </si>
  <si>
    <t xml:space="preserve">             ผู้อำนวยการฝ่ายบัญชี</t>
  </si>
  <si>
    <t xml:space="preserve">                   (นายสรายุทธ จำปา)</t>
  </si>
  <si>
    <t xml:space="preserve">                  ผู้อำนวยการฝ่ายบัญชี</t>
  </si>
  <si>
    <t xml:space="preserve">   ผลขาดทุนด้านเครดิตที่คาดว่าจะเกิดขึ้น / หนี้สงสัยจะสูญ</t>
  </si>
  <si>
    <t>รายได้ (ค่าใช้จ่าย) ภาษีเงินได้</t>
  </si>
  <si>
    <t xml:space="preserve">   กำไรขาดทุนจากการเปลี่ยนแปลงสัญญาเช่า</t>
  </si>
  <si>
    <t xml:space="preserve">   ขาดทุนจากตราสารอนุพันธ์</t>
  </si>
  <si>
    <t>จ่ายชำระตามสัญญาแลกเปลี่ยนสกุลเงินและอัตราดอกเบี้ย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</si>
</sst>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\(#,##0\)"/>
    <numFmt numFmtId="167" formatCode="\$#,##0.00;\(\$#,##0.00\)"/>
    <numFmt numFmtId="168" formatCode="\$#,##0;\(\$#,##0\)"/>
    <numFmt numFmtId="169" formatCode="###,000"/>
    <numFmt numFmtId="170" formatCode="d\ ดดดด\ bbbb"/>
    <numFmt numFmtId="171" formatCode="#,##0.0_);\(#,##0.0\)"/>
    <numFmt numFmtId="172" formatCode="_([$€-2]\ * #,##0.00_);_([$€-2]\ * \(#,##0.00\);_([$€-2]\ * &quot;-&quot;??_);_(@_)"/>
    <numFmt numFmtId="173" formatCode="_(* #,##0.000_);_(* \(#,##0.000\);_(* &quot;-&quot;??_);_(@_)"/>
    <numFmt numFmtId="174" formatCode="_(* #,##0.00_);_(* \(#,##0.00\);_(* &quot;-&quot;_);_(@_)"/>
  </numFmts>
  <fonts count="67">
    <font>
      <sz val="14"/>
      <name val="Cordia New"/>
      <charset val="222"/>
    </font>
    <font>
      <sz val="16"/>
      <color theme="1"/>
      <name val="Angsana New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2"/>
      <name val="Tms Rmn"/>
      <charset val="222"/>
    </font>
    <font>
      <sz val="10"/>
      <name val="Times New Roman"/>
      <family val="1"/>
    </font>
    <font>
      <sz val="7"/>
      <name val="Small Fonts"/>
      <family val="2"/>
    </font>
    <font>
      <sz val="16"/>
      <color theme="1"/>
      <name val="Angsana New"/>
      <family val="2"/>
      <charset val="222"/>
    </font>
    <font>
      <sz val="14"/>
      <name val="Cordia New"/>
      <family val="2"/>
    </font>
    <font>
      <sz val="14"/>
      <name val="TH SarabunPSK"/>
      <family val="2"/>
    </font>
    <font>
      <sz val="14"/>
      <name val="CordiaUPC"/>
      <family val="2"/>
      <charset val="22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sz val="8"/>
      <color rgb="FF000000"/>
      <name val="Arial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DBE5F1"/>
      <name val="Verdana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b/>
      <sz val="14"/>
      <name val="TH SarabunPSK"/>
      <family val="2"/>
    </font>
    <font>
      <sz val="10"/>
      <color theme="1"/>
      <name val="Arial"/>
      <family val="2"/>
    </font>
    <font>
      <u/>
      <sz val="14"/>
      <name val="TH SarabunPSK"/>
      <family val="2"/>
    </font>
    <font>
      <i/>
      <sz val="14"/>
      <name val="TH SarabunPSK"/>
      <family val="2"/>
    </font>
    <font>
      <sz val="11"/>
      <color theme="1"/>
      <name val="Calibri"/>
      <family val="2"/>
      <scheme val="minor"/>
    </font>
    <font>
      <sz val="10"/>
      <name val="ApFont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i/>
      <sz val="14"/>
      <color theme="1"/>
      <name val="TH SarabunPSK"/>
      <family val="2"/>
    </font>
    <font>
      <b/>
      <i/>
      <sz val="14"/>
      <name val="TH SarabunPSK"/>
      <family val="2"/>
    </font>
    <font>
      <sz val="14"/>
      <name val="CordiaUPC"/>
      <family val="2"/>
    </font>
    <font>
      <sz val="16"/>
      <color rgb="FF000000"/>
      <name val="TH SarabunPSK"/>
      <family val="2"/>
      <charset val="222"/>
    </font>
  </fonts>
  <fills count="3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rgb="FFDBE5F1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E9EFF7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29">
    <xf numFmtId="0" fontId="0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5" fillId="0" borderId="0" applyNumberFormat="0" applyFill="0" applyBorder="0" applyAlignment="0" applyProtection="0"/>
    <xf numFmtId="0" fontId="6" fillId="15" borderId="1" applyNumberFormat="0" applyAlignment="0" applyProtection="0"/>
    <xf numFmtId="0" fontId="6" fillId="15" borderId="1" applyNumberFormat="0" applyAlignment="0" applyProtection="0"/>
    <xf numFmtId="0" fontId="6" fillId="15" borderId="1" applyNumberFormat="0" applyAlignment="0" applyProtection="0"/>
    <xf numFmtId="0" fontId="10" fillId="16" borderId="2" applyNumberFormat="0" applyAlignment="0" applyProtection="0"/>
    <xf numFmtId="0" fontId="10" fillId="16" borderId="2" applyNumberFormat="0" applyAlignment="0" applyProtection="0"/>
    <xf numFmtId="0" fontId="10" fillId="16" borderId="2" applyNumberFormat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36" fillId="0" borderId="0"/>
    <xf numFmtId="167" fontId="36" fillId="0" borderId="0"/>
    <xf numFmtId="168" fontId="36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37" fontId="37" fillId="0" borderId="0"/>
    <xf numFmtId="0" fontId="3" fillId="0" borderId="0"/>
    <xf numFmtId="0" fontId="38" fillId="0" borderId="0"/>
    <xf numFmtId="0" fontId="21" fillId="4" borderId="7" applyNumberFormat="0" applyFont="0" applyAlignment="0" applyProtection="0"/>
    <xf numFmtId="0" fontId="3" fillId="4" borderId="7" applyNumberFormat="0" applyFont="0" applyAlignment="0" applyProtection="0"/>
    <xf numFmtId="0" fontId="3" fillId="4" borderId="7" applyNumberFormat="0" applyFont="0" applyAlignment="0" applyProtection="0"/>
    <xf numFmtId="0" fontId="17" fillId="15" borderId="8" applyNumberFormat="0" applyAlignment="0" applyProtection="0"/>
    <xf numFmtId="0" fontId="17" fillId="15" borderId="8" applyNumberFormat="0" applyAlignment="0" applyProtection="0"/>
    <xf numFmtId="0" fontId="17" fillId="15" borderId="8" applyNumberFormat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2" fillId="4" borderId="7" applyNumberFormat="0" applyFont="0" applyAlignment="0" applyProtection="0"/>
    <xf numFmtId="0" fontId="2" fillId="4" borderId="7" applyNumberFormat="0" applyFont="0" applyAlignment="0" applyProtection="0"/>
    <xf numFmtId="0" fontId="2" fillId="4" borderId="7" applyNumberFormat="0" applyFon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1" fillId="0" borderId="0"/>
    <xf numFmtId="0" fontId="42" fillId="18" borderId="14" applyNumberFormat="0" applyAlignment="0" applyProtection="0">
      <alignment horizontal="left" vertical="center" indent="1"/>
    </xf>
    <xf numFmtId="169" fontId="43" fillId="19" borderId="14" applyNumberFormat="0" applyAlignment="0" applyProtection="0">
      <alignment horizontal="left" vertical="center" indent="1"/>
    </xf>
    <xf numFmtId="0" fontId="44" fillId="20" borderId="14" applyNumberFormat="0" applyAlignment="0" applyProtection="0">
      <alignment horizontal="left" vertical="center" indent="1"/>
    </xf>
    <xf numFmtId="169" fontId="43" fillId="0" borderId="15" applyNumberFormat="0" applyProtection="0">
      <alignment horizontal="right" vertical="center"/>
    </xf>
    <xf numFmtId="0" fontId="44" fillId="21" borderId="14" applyNumberFormat="0" applyAlignment="0" applyProtection="0">
      <alignment horizontal="left" vertical="center" indent="1"/>
    </xf>
    <xf numFmtId="0" fontId="44" fillId="22" borderId="14" applyNumberFormat="0" applyAlignment="0" applyProtection="0">
      <alignment horizontal="left" vertical="center" indent="1"/>
    </xf>
    <xf numFmtId="0" fontId="44" fillId="23" borderId="16" applyNumberFormat="0" applyAlignment="0" applyProtection="0">
      <alignment horizontal="left" vertical="center" indent="1"/>
    </xf>
    <xf numFmtId="0" fontId="44" fillId="24" borderId="14" applyNumberFormat="0" applyAlignment="0" applyProtection="0">
      <alignment horizontal="left" vertical="center" indent="1"/>
    </xf>
    <xf numFmtId="169" fontId="42" fillId="0" borderId="16" applyNumberFormat="0" applyProtection="0">
      <alignment horizontal="right" vertical="center"/>
    </xf>
    <xf numFmtId="169" fontId="43" fillId="19" borderId="14" applyNumberFormat="0" applyAlignment="0" applyProtection="0">
      <alignment horizontal="left" vertical="center" indent="1"/>
    </xf>
    <xf numFmtId="0" fontId="44" fillId="25" borderId="16" applyNumberFormat="0" applyAlignment="0">
      <alignment horizontal="left" vertical="center" indent="1"/>
      <protection locked="0"/>
    </xf>
    <xf numFmtId="0" fontId="44" fillId="23" borderId="16" applyNumberFormat="0" applyAlignment="0" applyProtection="0">
      <alignment horizontal="left" vertical="center" indent="1"/>
    </xf>
    <xf numFmtId="169" fontId="43" fillId="20" borderId="15" applyNumberFormat="0" applyBorder="0">
      <alignment horizontal="right" vertical="center"/>
      <protection locked="0"/>
    </xf>
    <xf numFmtId="0" fontId="44" fillId="25" borderId="16" applyNumberFormat="0" applyAlignment="0">
      <alignment horizontal="left" vertical="center" indent="1"/>
      <protection locked="0"/>
    </xf>
    <xf numFmtId="169" fontId="42" fillId="23" borderId="16" applyNumberFormat="0" applyProtection="0">
      <alignment horizontal="right" vertical="center"/>
    </xf>
    <xf numFmtId="169" fontId="42" fillId="20" borderId="16" applyNumberFormat="0" applyBorder="0">
      <alignment horizontal="right" vertical="center"/>
      <protection locked="0"/>
    </xf>
    <xf numFmtId="169" fontId="46" fillId="26" borderId="17" applyNumberFormat="0" applyBorder="0" applyAlignment="0" applyProtection="0">
      <alignment horizontal="right" vertical="center" indent="1"/>
    </xf>
    <xf numFmtId="169" fontId="47" fillId="27" borderId="17" applyNumberFormat="0" applyBorder="0" applyAlignment="0" applyProtection="0">
      <alignment horizontal="right" vertical="center" indent="1"/>
    </xf>
    <xf numFmtId="169" fontId="47" fillId="28" borderId="17" applyNumberFormat="0" applyBorder="0" applyAlignment="0" applyProtection="0">
      <alignment horizontal="right" vertical="center" indent="1"/>
    </xf>
    <xf numFmtId="169" fontId="48" fillId="29" borderId="17" applyNumberFormat="0" applyBorder="0" applyAlignment="0" applyProtection="0">
      <alignment horizontal="right" vertical="center" indent="1"/>
    </xf>
    <xf numFmtId="169" fontId="48" fillId="30" borderId="17" applyNumberFormat="0" applyBorder="0" applyAlignment="0" applyProtection="0">
      <alignment horizontal="right" vertical="center" indent="1"/>
    </xf>
    <xf numFmtId="169" fontId="48" fillId="31" borderId="17" applyNumberFormat="0" applyBorder="0" applyAlignment="0" applyProtection="0">
      <alignment horizontal="right" vertical="center" indent="1"/>
    </xf>
    <xf numFmtId="169" fontId="49" fillId="32" borderId="17" applyNumberFormat="0" applyBorder="0" applyAlignment="0" applyProtection="0">
      <alignment horizontal="right" vertical="center" indent="1"/>
    </xf>
    <xf numFmtId="169" fontId="49" fillId="33" borderId="17" applyNumberFormat="0" applyBorder="0" applyAlignment="0" applyProtection="0">
      <alignment horizontal="right" vertical="center" indent="1"/>
    </xf>
    <xf numFmtId="169" fontId="49" fillId="34" borderId="17" applyNumberFormat="0" applyBorder="0" applyAlignment="0" applyProtection="0">
      <alignment horizontal="right" vertical="center" indent="1"/>
    </xf>
    <xf numFmtId="0" fontId="45" fillId="0" borderId="14" applyNumberFormat="0" applyFont="0" applyFill="0" applyAlignment="0" applyProtection="0"/>
    <xf numFmtId="169" fontId="50" fillId="19" borderId="0" applyNumberFormat="0" applyAlignment="0" applyProtection="0">
      <alignment horizontal="left" vertical="center" indent="1"/>
    </xf>
    <xf numFmtId="0" fontId="45" fillId="0" borderId="18" applyNumberFormat="0" applyFont="0" applyFill="0" applyAlignment="0" applyProtection="0"/>
    <xf numFmtId="169" fontId="43" fillId="0" borderId="15" applyNumberFormat="0" applyFill="0" applyBorder="0" applyAlignment="0" applyProtection="0">
      <alignment horizontal="right" vertical="center"/>
    </xf>
    <xf numFmtId="0" fontId="42" fillId="18" borderId="16" applyNumberFormat="0" applyAlignment="0" applyProtection="0">
      <alignment horizontal="left" vertical="center" indent="1"/>
    </xf>
    <xf numFmtId="0" fontId="51" fillId="0" borderId="19" applyNumberFormat="0" applyFill="0" applyBorder="0" applyAlignment="0" applyProtection="0"/>
    <xf numFmtId="0" fontId="52" fillId="0" borderId="19" applyNumberFormat="0" applyBorder="0" applyAlignment="0" applyProtection="0"/>
    <xf numFmtId="0" fontId="51" fillId="25" borderId="16" applyNumberFormat="0" applyAlignment="0">
      <alignment horizontal="left" vertical="center" indent="1"/>
      <protection locked="0"/>
    </xf>
    <xf numFmtId="0" fontId="51" fillId="25" borderId="16" applyNumberFormat="0" applyAlignment="0">
      <alignment horizontal="left" vertical="center" indent="1"/>
      <protection locked="0"/>
    </xf>
    <xf numFmtId="0" fontId="51" fillId="23" borderId="16" applyNumberFormat="0" applyAlignment="0" applyProtection="0">
      <alignment horizontal="left" vertical="center" indent="1"/>
    </xf>
    <xf numFmtId="169" fontId="53" fillId="23" borderId="16" applyNumberFormat="0" applyProtection="0">
      <alignment horizontal="right" vertical="center"/>
    </xf>
    <xf numFmtId="169" fontId="54" fillId="20" borderId="15" applyNumberFormat="0" applyBorder="0">
      <alignment horizontal="right" vertical="center"/>
      <protection locked="0"/>
    </xf>
    <xf numFmtId="169" fontId="53" fillId="20" borderId="16" applyNumberFormat="0" applyBorder="0">
      <alignment horizontal="right" vertical="center"/>
      <protection locked="0"/>
    </xf>
    <xf numFmtId="169" fontId="43" fillId="0" borderId="15" applyNumberFormat="0" applyFill="0" applyBorder="0" applyAlignment="0" applyProtection="0">
      <alignment horizontal="right" vertical="center"/>
    </xf>
    <xf numFmtId="0" fontId="56" fillId="0" borderId="0"/>
    <xf numFmtId="43" fontId="59" fillId="0" borderId="0" applyFont="0" applyFill="0" applyBorder="0" applyAlignment="0" applyProtection="0"/>
    <xf numFmtId="0" fontId="60" fillId="0" borderId="0"/>
    <xf numFmtId="0" fontId="59" fillId="0" borderId="0"/>
    <xf numFmtId="0" fontId="65" fillId="0" borderId="0"/>
  </cellStyleXfs>
  <cellXfs count="188">
    <xf numFmtId="0" fontId="0" fillId="0" borderId="0" xfId="0"/>
    <xf numFmtId="0" fontId="40" fillId="0" borderId="0" xfId="226" applyFont="1" applyFill="1" applyAlignment="1">
      <alignment vertical="center"/>
    </xf>
    <xf numFmtId="0" fontId="55" fillId="0" borderId="0" xfId="226" applyFont="1" applyFill="1" applyAlignment="1">
      <alignment vertical="center"/>
    </xf>
    <xf numFmtId="0" fontId="40" fillId="0" borderId="0" xfId="226" applyFont="1" applyFill="1"/>
    <xf numFmtId="37" fontId="40" fillId="0" borderId="0" xfId="226" applyNumberFormat="1" applyFont="1" applyFill="1" applyAlignment="1">
      <alignment horizontal="right" vertical="top"/>
    </xf>
    <xf numFmtId="0" fontId="40" fillId="0" borderId="0" xfId="224" applyFont="1" applyFill="1" applyAlignment="1">
      <alignment vertical="center"/>
    </xf>
    <xf numFmtId="37" fontId="40" fillId="0" borderId="0" xfId="224" applyNumberFormat="1" applyFont="1" applyFill="1" applyAlignment="1">
      <alignment vertical="center"/>
    </xf>
    <xf numFmtId="0" fontId="40" fillId="0" borderId="0" xfId="224" applyFont="1" applyFill="1" applyBorder="1" applyAlignment="1">
      <alignment vertical="center"/>
    </xf>
    <xf numFmtId="0" fontId="40" fillId="0" borderId="0" xfId="224" applyFont="1" applyFill="1" applyBorder="1" applyAlignment="1">
      <alignment horizontal="center" vertical="center"/>
    </xf>
    <xf numFmtId="37" fontId="40" fillId="0" borderId="0" xfId="224" applyNumberFormat="1" applyFont="1" applyFill="1" applyBorder="1" applyAlignment="1">
      <alignment vertical="center"/>
    </xf>
    <xf numFmtId="0" fontId="40" fillId="0" borderId="0" xfId="224" applyFont="1" applyFill="1" applyBorder="1" applyAlignment="1">
      <alignment horizontal="right" vertical="center"/>
    </xf>
    <xf numFmtId="0" fontId="55" fillId="0" borderId="0" xfId="224" applyFont="1" applyFill="1" applyBorder="1" applyAlignment="1">
      <alignment vertical="center"/>
    </xf>
    <xf numFmtId="0" fontId="55" fillId="0" borderId="0" xfId="226" applyFont="1" applyFill="1" applyAlignment="1">
      <alignment horizontal="center" vertical="center"/>
    </xf>
    <xf numFmtId="37" fontId="55" fillId="0" borderId="0" xfId="226" applyNumberFormat="1" applyFont="1" applyFill="1" applyAlignment="1">
      <alignment vertical="center"/>
    </xf>
    <xf numFmtId="0" fontId="55" fillId="0" borderId="0" xfId="224" applyFont="1" applyFill="1" applyAlignment="1">
      <alignment vertical="center"/>
    </xf>
    <xf numFmtId="170" fontId="40" fillId="0" borderId="10" xfId="226" quotePrefix="1" applyNumberFormat="1" applyFont="1" applyFill="1" applyBorder="1" applyAlignment="1">
      <alignment horizontal="center" vertical="center"/>
    </xf>
    <xf numFmtId="37" fontId="40" fillId="0" borderId="0" xfId="226" applyNumberFormat="1" applyFont="1" applyFill="1" applyAlignment="1">
      <alignment vertical="center"/>
    </xf>
    <xf numFmtId="0" fontId="57" fillId="0" borderId="0" xfId="224" applyFont="1" applyFill="1" applyBorder="1" applyAlignment="1">
      <alignment horizontal="center" vertical="center"/>
    </xf>
    <xf numFmtId="170" fontId="40" fillId="0" borderId="0" xfId="224" quotePrefix="1" applyNumberFormat="1" applyFont="1" applyFill="1" applyBorder="1" applyAlignment="1">
      <alignment horizontal="center" vertical="center"/>
    </xf>
    <xf numFmtId="0" fontId="55" fillId="0" borderId="0" xfId="224" applyFont="1" applyFill="1" applyBorder="1"/>
    <xf numFmtId="37" fontId="40" fillId="0" borderId="0" xfId="224" applyNumberFormat="1" applyFont="1" applyFill="1" applyBorder="1"/>
    <xf numFmtId="0" fontId="40" fillId="0" borderId="0" xfId="224" applyFont="1" applyFill="1"/>
    <xf numFmtId="0" fontId="40" fillId="0" borderId="0" xfId="224" applyFont="1" applyFill="1" applyBorder="1"/>
    <xf numFmtId="37" fontId="58" fillId="0" borderId="0" xfId="224" applyNumberFormat="1" applyFont="1" applyFill="1" applyBorder="1" applyAlignment="1">
      <alignment horizontal="center"/>
    </xf>
    <xf numFmtId="41" fontId="40" fillId="0" borderId="0" xfId="224" applyNumberFormat="1" applyFont="1" applyFill="1" applyBorder="1" applyAlignment="1">
      <alignment vertical="center"/>
    </xf>
    <xf numFmtId="41" fontId="40" fillId="0" borderId="10" xfId="224" applyNumberFormat="1" applyFont="1" applyFill="1" applyBorder="1" applyAlignment="1">
      <alignment horizontal="right" vertical="center"/>
    </xf>
    <xf numFmtId="41" fontId="40" fillId="0" borderId="0" xfId="224" applyNumberFormat="1" applyFont="1" applyFill="1" applyAlignment="1">
      <alignment vertical="center"/>
    </xf>
    <xf numFmtId="41" fontId="40" fillId="0" borderId="11" xfId="224" applyNumberFormat="1" applyFont="1" applyFill="1" applyBorder="1" applyAlignment="1">
      <alignment vertical="center"/>
    </xf>
    <xf numFmtId="41" fontId="40" fillId="0" borderId="0" xfId="224" applyNumberFormat="1" applyFont="1" applyFill="1" applyAlignment="1">
      <alignment horizontal="right" vertical="center"/>
    </xf>
    <xf numFmtId="171" fontId="58" fillId="0" borderId="0" xfId="224" applyNumberFormat="1" applyFont="1" applyFill="1" applyBorder="1" applyAlignment="1">
      <alignment horizontal="center"/>
    </xf>
    <xf numFmtId="37" fontId="40" fillId="0" borderId="0" xfId="224" applyNumberFormat="1" applyFont="1" applyFill="1" applyBorder="1" applyAlignment="1">
      <alignment horizontal="right"/>
    </xf>
    <xf numFmtId="37" fontId="58" fillId="0" borderId="0" xfId="224" quotePrefix="1" applyNumberFormat="1" applyFont="1" applyFill="1" applyBorder="1" applyAlignment="1">
      <alignment horizontal="center"/>
    </xf>
    <xf numFmtId="0" fontId="58" fillId="0" borderId="0" xfId="224" applyFont="1" applyFill="1" applyBorder="1" applyAlignment="1">
      <alignment horizontal="center"/>
    </xf>
    <xf numFmtId="41" fontId="40" fillId="0" borderId="10" xfId="224" applyNumberFormat="1" applyFont="1" applyFill="1" applyBorder="1" applyAlignment="1">
      <alignment vertical="center"/>
    </xf>
    <xf numFmtId="41" fontId="40" fillId="0" borderId="12" xfId="224" applyNumberFormat="1" applyFont="1" applyFill="1" applyBorder="1" applyAlignment="1">
      <alignment vertical="center"/>
    </xf>
    <xf numFmtId="170" fontId="40" fillId="0" borderId="0" xfId="224" applyNumberFormat="1" applyFont="1" applyFill="1" applyBorder="1" applyAlignment="1">
      <alignment horizontal="center" vertical="center"/>
    </xf>
    <xf numFmtId="0" fontId="55" fillId="0" borderId="0" xfId="224" applyFont="1" applyFill="1" applyAlignment="1">
      <alignment horizontal="center" vertical="center"/>
    </xf>
    <xf numFmtId="37" fontId="55" fillId="0" borderId="0" xfId="224" applyNumberFormat="1" applyFont="1" applyFill="1" applyAlignment="1">
      <alignment vertical="center"/>
    </xf>
    <xf numFmtId="0" fontId="40" fillId="0" borderId="10" xfId="224" applyFont="1" applyFill="1" applyBorder="1" applyAlignment="1">
      <alignment horizontal="center" vertical="center"/>
    </xf>
    <xf numFmtId="170" fontId="40" fillId="0" borderId="10" xfId="224" quotePrefix="1" applyNumberFormat="1" applyFont="1" applyFill="1" applyBorder="1" applyAlignment="1">
      <alignment horizontal="center" vertical="center"/>
    </xf>
    <xf numFmtId="0" fontId="57" fillId="0" borderId="0" xfId="224" applyFont="1" applyFill="1" applyBorder="1" applyAlignment="1">
      <alignment horizontal="center"/>
    </xf>
    <xf numFmtId="170" fontId="57" fillId="0" borderId="0" xfId="224" quotePrefix="1" applyNumberFormat="1" applyFont="1" applyFill="1" applyBorder="1" applyAlignment="1">
      <alignment horizontal="center" vertical="center"/>
    </xf>
    <xf numFmtId="0" fontId="57" fillId="0" borderId="0" xfId="224" applyFont="1" applyFill="1" applyAlignment="1">
      <alignment horizontal="center" vertical="center"/>
    </xf>
    <xf numFmtId="170" fontId="40" fillId="0" borderId="0" xfId="224" quotePrefix="1" applyNumberFormat="1" applyFont="1" applyFill="1" applyAlignment="1">
      <alignment horizontal="center" vertical="center"/>
    </xf>
    <xf numFmtId="37" fontId="40" fillId="0" borderId="0" xfId="224" applyNumberFormat="1" applyFont="1" applyFill="1" applyBorder="1" applyAlignment="1">
      <alignment horizontal="center" vertical="center"/>
    </xf>
    <xf numFmtId="37" fontId="40" fillId="0" borderId="0" xfId="224" applyNumberFormat="1" applyFont="1" applyFill="1" applyBorder="1" applyAlignment="1">
      <alignment horizontal="left" vertical="center"/>
    </xf>
    <xf numFmtId="0" fontId="55" fillId="0" borderId="0" xfId="226" applyFont="1" applyFill="1" applyAlignment="1">
      <alignment horizontal="left" vertical="center"/>
    </xf>
    <xf numFmtId="0" fontId="40" fillId="0" borderId="0" xfId="227" applyFont="1" applyFill="1" applyAlignment="1">
      <alignment horizontal="right" vertical="center"/>
    </xf>
    <xf numFmtId="0" fontId="40" fillId="0" borderId="0" xfId="226" applyFont="1" applyFill="1" applyAlignment="1">
      <alignment horizontal="right" vertical="center"/>
    </xf>
    <xf numFmtId="0" fontId="40" fillId="0" borderId="0" xfId="226" applyFont="1" applyFill="1" applyAlignment="1">
      <alignment horizontal="center" vertical="center"/>
    </xf>
    <xf numFmtId="0" fontId="40" fillId="0" borderId="10" xfId="226" applyFont="1" applyFill="1" applyBorder="1" applyAlignment="1">
      <alignment horizontal="center" vertical="center"/>
    </xf>
    <xf numFmtId="41" fontId="40" fillId="0" borderId="0" xfId="226" applyNumberFormat="1" applyFont="1" applyFill="1" applyAlignment="1">
      <alignment horizontal="right" vertical="center"/>
    </xf>
    <xf numFmtId="41" fontId="40" fillId="0" borderId="0" xfId="226" applyNumberFormat="1" applyFont="1" applyFill="1" applyAlignment="1">
      <alignment vertical="center"/>
    </xf>
    <xf numFmtId="41" fontId="40" fillId="0" borderId="10" xfId="226" applyNumberFormat="1" applyFont="1" applyFill="1" applyBorder="1" applyAlignment="1">
      <alignment horizontal="right" vertical="center"/>
    </xf>
    <xf numFmtId="41" fontId="40" fillId="0" borderId="10" xfId="226" applyNumberFormat="1" applyFont="1" applyFill="1" applyBorder="1" applyAlignment="1">
      <alignment vertical="center"/>
    </xf>
    <xf numFmtId="41" fontId="40" fillId="0" borderId="12" xfId="226" applyNumberFormat="1" applyFont="1" applyFill="1" applyBorder="1" applyAlignment="1">
      <alignment vertical="center"/>
    </xf>
    <xf numFmtId="0" fontId="58" fillId="0" borderId="0" xfId="226" applyFont="1" applyFill="1" applyAlignment="1">
      <alignment horizontal="center" vertical="center"/>
    </xf>
    <xf numFmtId="0" fontId="64" fillId="0" borderId="0" xfId="226" applyFont="1" applyFill="1" applyAlignment="1">
      <alignment horizontal="center" vertical="center"/>
    </xf>
    <xf numFmtId="0" fontId="40" fillId="0" borderId="0" xfId="226" applyFont="1" applyFill="1" applyAlignment="1">
      <alignment horizontal="centerContinuous" vertical="center"/>
    </xf>
    <xf numFmtId="37" fontId="40" fillId="0" borderId="0" xfId="226" applyNumberFormat="1" applyFont="1" applyFill="1" applyAlignment="1">
      <alignment horizontal="centerContinuous" vertical="center"/>
    </xf>
    <xf numFmtId="37" fontId="40" fillId="0" borderId="0" xfId="226" applyNumberFormat="1" applyFont="1" applyFill="1" applyAlignment="1">
      <alignment horizontal="right" vertical="center"/>
    </xf>
    <xf numFmtId="37" fontId="55" fillId="0" borderId="10" xfId="226" applyNumberFormat="1" applyFont="1" applyFill="1" applyBorder="1" applyAlignment="1">
      <alignment horizontal="center" vertical="center"/>
    </xf>
    <xf numFmtId="37" fontId="55" fillId="0" borderId="10" xfId="226" applyNumberFormat="1" applyFont="1" applyFill="1" applyBorder="1" applyAlignment="1">
      <alignment vertical="center"/>
    </xf>
    <xf numFmtId="0" fontId="55" fillId="0" borderId="10" xfId="226" applyFont="1" applyFill="1" applyBorder="1" applyAlignment="1">
      <alignment horizontal="right" vertical="center"/>
    </xf>
    <xf numFmtId="37" fontId="58" fillId="0" borderId="0" xfId="226" applyNumberFormat="1" applyFont="1" applyFill="1" applyAlignment="1">
      <alignment horizontal="center" vertical="center"/>
    </xf>
    <xf numFmtId="41" fontId="40" fillId="0" borderId="11" xfId="226" applyNumberFormat="1" applyFont="1" applyFill="1" applyBorder="1" applyAlignment="1">
      <alignment vertical="center"/>
    </xf>
    <xf numFmtId="0" fontId="40" fillId="0" borderId="0" xfId="226" applyFont="1" applyFill="1" applyAlignment="1">
      <alignment horizontal="left" vertical="center"/>
    </xf>
    <xf numFmtId="39" fontId="40" fillId="0" borderId="0" xfId="226" applyNumberFormat="1" applyFont="1" applyFill="1" applyAlignment="1">
      <alignment vertical="center"/>
    </xf>
    <xf numFmtId="37" fontId="40" fillId="0" borderId="0" xfId="226" applyNumberFormat="1" applyFont="1" applyFill="1" applyAlignment="1">
      <alignment horizontal="center" vertical="center"/>
    </xf>
    <xf numFmtId="43" fontId="40" fillId="0" borderId="13" xfId="226" applyNumberFormat="1" applyFont="1" applyFill="1" applyBorder="1" applyAlignment="1">
      <alignment horizontal="right" vertical="center"/>
    </xf>
    <xf numFmtId="43" fontId="40" fillId="0" borderId="0" xfId="226" applyNumberFormat="1" applyFont="1" applyFill="1" applyAlignment="1">
      <alignment horizontal="right" vertical="center"/>
    </xf>
    <xf numFmtId="43" fontId="40" fillId="0" borderId="0" xfId="226" applyNumberFormat="1" applyFont="1" applyFill="1" applyAlignment="1">
      <alignment vertical="center"/>
    </xf>
    <xf numFmtId="37" fontId="40" fillId="0" borderId="0" xfId="226" applyNumberFormat="1" applyFont="1" applyFill="1" applyAlignment="1">
      <alignment vertical="top"/>
    </xf>
    <xf numFmtId="0" fontId="40" fillId="0" borderId="0" xfId="226" applyFont="1" applyFill="1" applyAlignment="1">
      <alignment horizontal="centerContinuous" vertical="top"/>
    </xf>
    <xf numFmtId="165" fontId="40" fillId="0" borderId="0" xfId="226" applyNumberFormat="1" applyFont="1" applyFill="1" applyAlignment="1">
      <alignment horizontal="centerContinuous" vertical="top"/>
    </xf>
    <xf numFmtId="165" fontId="40" fillId="0" borderId="0" xfId="226" quotePrefix="1" applyNumberFormat="1" applyFont="1" applyFill="1" applyAlignment="1">
      <alignment horizontal="centerContinuous" vertical="top"/>
    </xf>
    <xf numFmtId="0" fontId="40" fillId="0" borderId="0" xfId="226" applyFont="1" applyFill="1" applyAlignment="1">
      <alignment vertical="top"/>
    </xf>
    <xf numFmtId="165" fontId="55" fillId="0" borderId="10" xfId="226" applyNumberFormat="1" applyFont="1" applyFill="1" applyBorder="1" applyAlignment="1">
      <alignment horizontal="center" vertical="top"/>
    </xf>
    <xf numFmtId="165" fontId="55" fillId="0" borderId="0" xfId="226" applyNumberFormat="1" applyFont="1" applyFill="1" applyAlignment="1">
      <alignment vertical="top"/>
    </xf>
    <xf numFmtId="49" fontId="61" fillId="0" borderId="0" xfId="226" applyNumberFormat="1" applyFont="1" applyFill="1" applyAlignment="1">
      <alignment vertical="top"/>
    </xf>
    <xf numFmtId="41" fontId="62" fillId="0" borderId="10" xfId="226" applyNumberFormat="1" applyFont="1" applyFill="1" applyBorder="1" applyAlignment="1">
      <alignment horizontal="right" vertical="center"/>
    </xf>
    <xf numFmtId="172" fontId="62" fillId="0" borderId="0" xfId="226" applyNumberFormat="1" applyFont="1" applyFill="1" applyAlignment="1">
      <alignment horizontal="right" vertical="center"/>
    </xf>
    <xf numFmtId="41" fontId="62" fillId="0" borderId="0" xfId="226" applyNumberFormat="1" applyFont="1" applyFill="1" applyAlignment="1">
      <alignment vertical="center"/>
    </xf>
    <xf numFmtId="172" fontId="62" fillId="0" borderId="0" xfId="226" applyNumberFormat="1" applyFont="1" applyFill="1" applyAlignment="1">
      <alignment vertical="center"/>
    </xf>
    <xf numFmtId="41" fontId="62" fillId="0" borderId="0" xfId="226" applyNumberFormat="1" applyFont="1" applyFill="1" applyAlignment="1">
      <alignment horizontal="right" vertical="center"/>
    </xf>
    <xf numFmtId="49" fontId="63" fillId="0" borderId="0" xfId="226" applyNumberFormat="1" applyFont="1" applyFill="1" applyAlignment="1">
      <alignment vertical="top"/>
    </xf>
    <xf numFmtId="49" fontId="62" fillId="0" borderId="0" xfId="226" applyNumberFormat="1" applyFont="1" applyFill="1" applyAlignment="1">
      <alignment vertical="top"/>
    </xf>
    <xf numFmtId="37" fontId="58" fillId="0" borderId="0" xfId="226" applyNumberFormat="1" applyFont="1" applyFill="1" applyAlignment="1">
      <alignment horizontal="center" vertical="top"/>
    </xf>
    <xf numFmtId="41" fontId="62" fillId="0" borderId="13" xfId="226" applyNumberFormat="1" applyFont="1" applyFill="1" applyBorder="1" applyAlignment="1">
      <alignment horizontal="right" vertical="center"/>
    </xf>
    <xf numFmtId="0" fontId="62" fillId="0" borderId="0" xfId="226" applyFont="1" applyFill="1" applyAlignment="1">
      <alignment horizontal="right" vertical="center"/>
    </xf>
    <xf numFmtId="165" fontId="40" fillId="0" borderId="0" xfId="226" applyNumberFormat="1" applyFont="1" applyFill="1" applyAlignment="1">
      <alignment horizontal="right" vertical="center"/>
    </xf>
    <xf numFmtId="165" fontId="40" fillId="0" borderId="0" xfId="226" applyNumberFormat="1" applyFont="1" applyFill="1" applyAlignment="1">
      <alignment vertical="center"/>
    </xf>
    <xf numFmtId="41" fontId="40" fillId="0" borderId="0" xfId="224" applyNumberFormat="1" applyFont="1" applyFill="1"/>
    <xf numFmtId="43" fontId="40" fillId="0" borderId="0" xfId="83" applyFont="1" applyFill="1" applyAlignment="1">
      <alignment vertical="center"/>
    </xf>
    <xf numFmtId="164" fontId="40" fillId="0" borderId="0" xfId="226" applyNumberFormat="1" applyFont="1" applyFill="1" applyAlignment="1">
      <alignment vertical="center"/>
    </xf>
    <xf numFmtId="41" fontId="40" fillId="0" borderId="0" xfId="224" applyNumberFormat="1" applyFont="1" applyFill="1" applyAlignment="1">
      <alignment horizontal="center" vertical="center"/>
    </xf>
    <xf numFmtId="41" fontId="40" fillId="0" borderId="0" xfId="226" applyNumberFormat="1" applyFont="1" applyFill="1"/>
    <xf numFmtId="173" fontId="40" fillId="0" borderId="0" xfId="83" applyNumberFormat="1" applyFont="1" applyFill="1" applyBorder="1" applyAlignment="1">
      <alignment vertical="center"/>
    </xf>
    <xf numFmtId="37" fontId="40" fillId="0" borderId="0" xfId="224" applyNumberFormat="1" applyFont="1" applyFill="1" applyBorder="1" applyAlignment="1"/>
    <xf numFmtId="37" fontId="40" fillId="0" borderId="0" xfId="224" applyNumberFormat="1" applyFont="1" applyFill="1" applyAlignment="1"/>
    <xf numFmtId="41" fontId="40" fillId="0" borderId="13" xfId="224" applyNumberFormat="1" applyFont="1" applyFill="1" applyBorder="1" applyAlignment="1"/>
    <xf numFmtId="41" fontId="40" fillId="0" borderId="0" xfId="224" applyNumberFormat="1" applyFont="1" applyFill="1" applyAlignment="1"/>
    <xf numFmtId="41" fontId="40" fillId="0" borderId="10" xfId="224" applyNumberFormat="1" applyFont="1" applyFill="1" applyBorder="1" applyAlignment="1"/>
    <xf numFmtId="41" fontId="40" fillId="0" borderId="0" xfId="224" applyNumberFormat="1" applyFont="1" applyFill="1" applyBorder="1" applyAlignment="1"/>
    <xf numFmtId="41" fontId="40" fillId="0" borderId="0" xfId="224" applyNumberFormat="1" applyFont="1" applyFill="1" applyBorder="1" applyAlignment="1">
      <alignment horizontal="right"/>
    </xf>
    <xf numFmtId="41" fontId="40" fillId="0" borderId="10" xfId="224" applyNumberFormat="1" applyFont="1" applyFill="1" applyBorder="1" applyAlignment="1">
      <alignment horizontal="right"/>
    </xf>
    <xf numFmtId="41" fontId="40" fillId="0" borderId="0" xfId="224" applyNumberFormat="1" applyFont="1" applyFill="1" applyAlignment="1">
      <alignment horizontal="right"/>
    </xf>
    <xf numFmtId="165" fontId="40" fillId="0" borderId="0" xfId="225" applyNumberFormat="1" applyFont="1" applyFill="1" applyBorder="1" applyAlignment="1">
      <alignment horizontal="right" vertical="center"/>
    </xf>
    <xf numFmtId="41" fontId="40" fillId="0" borderId="0" xfId="225" applyNumberFormat="1" applyFont="1" applyFill="1" applyBorder="1" applyAlignment="1">
      <alignment horizontal="right" vertical="center"/>
    </xf>
    <xf numFmtId="165" fontId="40" fillId="0" borderId="0" xfId="225" applyNumberFormat="1" applyFont="1" applyFill="1" applyAlignment="1">
      <alignment horizontal="right" vertical="center"/>
    </xf>
    <xf numFmtId="41" fontId="40" fillId="0" borderId="0" xfId="225" applyNumberFormat="1" applyFont="1" applyFill="1" applyAlignment="1">
      <alignment horizontal="right" vertical="center"/>
    </xf>
    <xf numFmtId="165" fontId="40" fillId="0" borderId="10" xfId="225" applyNumberFormat="1" applyFont="1" applyFill="1" applyBorder="1" applyAlignment="1">
      <alignment horizontal="right" vertical="center"/>
    </xf>
    <xf numFmtId="41" fontId="40" fillId="0" borderId="0" xfId="226" applyNumberFormat="1" applyFont="1" applyFill="1" applyAlignment="1"/>
    <xf numFmtId="41" fontId="40" fillId="0" borderId="10" xfId="226" applyNumberFormat="1" applyFont="1" applyFill="1" applyBorder="1" applyAlignment="1">
      <alignment horizontal="right"/>
    </xf>
    <xf numFmtId="41" fontId="40" fillId="0" borderId="0" xfId="226" applyNumberFormat="1" applyFont="1" applyFill="1" applyAlignment="1">
      <alignment horizontal="right"/>
    </xf>
    <xf numFmtId="41" fontId="40" fillId="0" borderId="12" xfId="226" applyNumberFormat="1" applyFont="1" applyFill="1" applyBorder="1" applyAlignment="1">
      <alignment horizontal="right"/>
    </xf>
    <xf numFmtId="0" fontId="40" fillId="0" borderId="0" xfId="226" applyFont="1" applyAlignment="1">
      <alignment vertical="center"/>
    </xf>
    <xf numFmtId="0" fontId="40" fillId="0" borderId="0" xfId="226" applyFont="1" applyAlignment="1">
      <alignment horizontal="right" vertical="center"/>
    </xf>
    <xf numFmtId="0" fontId="40" fillId="0" borderId="0" xfId="226" applyFont="1" applyAlignment="1">
      <alignment horizontal="center" vertical="center"/>
    </xf>
    <xf numFmtId="0" fontId="40" fillId="0" borderId="10" xfId="226" applyFont="1" applyBorder="1" applyAlignment="1">
      <alignment horizontal="center" vertical="center"/>
    </xf>
    <xf numFmtId="0" fontId="55" fillId="0" borderId="0" xfId="226" applyFont="1" applyAlignment="1">
      <alignment vertical="center"/>
    </xf>
    <xf numFmtId="41" fontId="40" fillId="0" borderId="0" xfId="226" applyNumberFormat="1" applyFont="1" applyAlignment="1">
      <alignment horizontal="right" vertical="center"/>
    </xf>
    <xf numFmtId="41" fontId="40" fillId="0" borderId="0" xfId="226" applyNumberFormat="1" applyFont="1" applyAlignment="1">
      <alignment horizontal="right"/>
    </xf>
    <xf numFmtId="41" fontId="40" fillId="0" borderId="0" xfId="226" applyNumberFormat="1" applyFont="1"/>
    <xf numFmtId="0" fontId="40" fillId="0" borderId="0" xfId="226" applyFont="1"/>
    <xf numFmtId="41" fontId="40" fillId="0" borderId="10" xfId="226" applyNumberFormat="1" applyFont="1" applyBorder="1" applyAlignment="1">
      <alignment horizontal="right"/>
    </xf>
    <xf numFmtId="41" fontId="40" fillId="0" borderId="10" xfId="226" applyNumberFormat="1" applyFont="1" applyBorder="1"/>
    <xf numFmtId="41" fontId="40" fillId="0" borderId="0" xfId="226" applyNumberFormat="1" applyFont="1" applyAlignment="1">
      <alignment vertical="center"/>
    </xf>
    <xf numFmtId="41" fontId="40" fillId="0" borderId="12" xfId="226" applyNumberFormat="1" applyFont="1" applyBorder="1" applyAlignment="1">
      <alignment horizontal="right"/>
    </xf>
    <xf numFmtId="0" fontId="58" fillId="0" borderId="0" xfId="226" applyFont="1" applyAlignment="1">
      <alignment horizontal="center" vertical="center"/>
    </xf>
    <xf numFmtId="0" fontId="40" fillId="0" borderId="0" xfId="224" applyFont="1"/>
    <xf numFmtId="0" fontId="65" fillId="0" borderId="0" xfId="228"/>
    <xf numFmtId="174" fontId="40" fillId="0" borderId="0" xfId="226" applyNumberFormat="1" applyFont="1" applyAlignment="1">
      <alignment horizontal="center" vertical="center"/>
    </xf>
    <xf numFmtId="0" fontId="40" fillId="0" borderId="0" xfId="226" applyFont="1" applyAlignment="1">
      <alignment horizontal="centerContinuous" vertical="center"/>
    </xf>
    <xf numFmtId="37" fontId="40" fillId="0" borderId="0" xfId="226" applyNumberFormat="1" applyFont="1" applyAlignment="1">
      <alignment horizontal="centerContinuous" vertical="center"/>
    </xf>
    <xf numFmtId="174" fontId="40" fillId="0" borderId="0" xfId="226" applyNumberFormat="1" applyFont="1" applyAlignment="1">
      <alignment horizontal="centerContinuous" vertical="center"/>
    </xf>
    <xf numFmtId="37" fontId="40" fillId="0" borderId="0" xfId="226" applyNumberFormat="1" applyFont="1" applyAlignment="1">
      <alignment horizontal="right" vertical="center"/>
    </xf>
    <xf numFmtId="0" fontId="55" fillId="0" borderId="0" xfId="226" applyFont="1" applyAlignment="1">
      <alignment horizontal="center" vertical="center"/>
    </xf>
    <xf numFmtId="37" fontId="55" fillId="0" borderId="0" xfId="226" applyNumberFormat="1" applyFont="1" applyAlignment="1">
      <alignment vertical="center"/>
    </xf>
    <xf numFmtId="37" fontId="55" fillId="0" borderId="10" xfId="226" applyNumberFormat="1" applyFont="1" applyBorder="1" applyAlignment="1">
      <alignment horizontal="center" vertical="center"/>
    </xf>
    <xf numFmtId="174" fontId="55" fillId="0" borderId="10" xfId="226" applyNumberFormat="1" applyFont="1" applyBorder="1" applyAlignment="1">
      <alignment vertical="center"/>
    </xf>
    <xf numFmtId="0" fontId="55" fillId="0" borderId="10" xfId="226" applyFont="1" applyBorder="1" applyAlignment="1">
      <alignment horizontal="right" vertical="center"/>
    </xf>
    <xf numFmtId="170" fontId="40" fillId="0" borderId="10" xfId="226" quotePrefix="1" applyNumberFormat="1" applyFont="1" applyBorder="1" applyAlignment="1">
      <alignment horizontal="center" vertical="center"/>
    </xf>
    <xf numFmtId="37" fontId="40" fillId="0" borderId="0" xfId="226" applyNumberFormat="1" applyFont="1" applyAlignment="1">
      <alignment vertical="center"/>
    </xf>
    <xf numFmtId="174" fontId="40" fillId="0" borderId="10" xfId="226" quotePrefix="1" applyNumberFormat="1" applyFont="1" applyBorder="1" applyAlignment="1">
      <alignment horizontal="center" vertical="center"/>
    </xf>
    <xf numFmtId="174" fontId="40" fillId="0" borderId="0" xfId="226" applyNumberFormat="1" applyFont="1" applyAlignment="1">
      <alignment vertical="center"/>
    </xf>
    <xf numFmtId="41" fontId="40" fillId="0" borderId="0" xfId="226" applyNumberFormat="1" applyFont="1" applyAlignment="1">
      <alignment horizontal="center" vertical="center"/>
    </xf>
    <xf numFmtId="41" fontId="40" fillId="0" borderId="10" xfId="226" applyNumberFormat="1" applyFont="1" applyBorder="1" applyAlignment="1">
      <alignment vertical="center"/>
    </xf>
    <xf numFmtId="41" fontId="40" fillId="0" borderId="0" xfId="226" applyNumberFormat="1" applyFont="1" applyAlignment="1">
      <alignment horizontal="centerContinuous" vertical="center"/>
    </xf>
    <xf numFmtId="41" fontId="55" fillId="0" borderId="0" xfId="226" applyNumberFormat="1" applyFont="1" applyAlignment="1">
      <alignment vertical="center"/>
    </xf>
    <xf numFmtId="41" fontId="40" fillId="0" borderId="0" xfId="155" applyNumberFormat="1" applyFont="1"/>
    <xf numFmtId="41" fontId="55" fillId="0" borderId="0" xfId="226" applyNumberFormat="1" applyFont="1" applyAlignment="1">
      <alignment horizontal="center" vertical="center"/>
    </xf>
    <xf numFmtId="41" fontId="55" fillId="0" borderId="10" xfId="226" applyNumberFormat="1" applyFont="1" applyBorder="1" applyAlignment="1">
      <alignment horizontal="center" vertical="center"/>
    </xf>
    <xf numFmtId="41" fontId="55" fillId="0" borderId="10" xfId="226" applyNumberFormat="1" applyFont="1" applyBorder="1" applyAlignment="1">
      <alignment vertical="center"/>
    </xf>
    <xf numFmtId="41" fontId="55" fillId="0" borderId="10" xfId="226" applyNumberFormat="1" applyFont="1" applyBorder="1" applyAlignment="1">
      <alignment horizontal="right" vertical="center"/>
    </xf>
    <xf numFmtId="41" fontId="40" fillId="0" borderId="10" xfId="226" quotePrefix="1" applyNumberFormat="1" applyFont="1" applyBorder="1" applyAlignment="1">
      <alignment horizontal="center" vertical="center"/>
    </xf>
    <xf numFmtId="41" fontId="40" fillId="0" borderId="10" xfId="226" applyNumberFormat="1" applyFont="1" applyBorder="1" applyAlignment="1">
      <alignment horizontal="right" vertical="center"/>
    </xf>
    <xf numFmtId="41" fontId="40" fillId="0" borderId="11" xfId="226" applyNumberFormat="1" applyFont="1" applyBorder="1" applyAlignment="1">
      <alignment vertical="center"/>
    </xf>
    <xf numFmtId="41" fontId="58" fillId="0" borderId="0" xfId="226" applyNumberFormat="1" applyFont="1" applyAlignment="1">
      <alignment horizontal="center" vertical="center"/>
    </xf>
    <xf numFmtId="41" fontId="40" fillId="0" borderId="12" xfId="226" applyNumberFormat="1" applyFont="1" applyBorder="1" applyAlignment="1">
      <alignment vertical="center"/>
    </xf>
    <xf numFmtId="0" fontId="40" fillId="0" borderId="0" xfId="155" applyFont="1"/>
    <xf numFmtId="174" fontId="40" fillId="0" borderId="0" xfId="155" applyNumberFormat="1" applyFont="1"/>
    <xf numFmtId="37" fontId="40" fillId="0" borderId="0" xfId="155" applyNumberFormat="1" applyFont="1"/>
    <xf numFmtId="41" fontId="40" fillId="0" borderId="0" xfId="155" applyNumberFormat="1" applyFont="1" applyAlignment="1">
      <alignment vertical="center"/>
    </xf>
    <xf numFmtId="41" fontId="40" fillId="0" borderId="10" xfId="226" applyNumberFormat="1" applyFont="1" applyFill="1" applyBorder="1" applyAlignment="1"/>
    <xf numFmtId="41" fontId="40" fillId="0" borderId="12" xfId="226" applyNumberFormat="1" applyFont="1" applyFill="1" applyBorder="1" applyAlignment="1"/>
    <xf numFmtId="41" fontId="40" fillId="0" borderId="12" xfId="226" applyNumberFormat="1" applyFont="1" applyBorder="1"/>
    <xf numFmtId="37" fontId="40" fillId="0" borderId="0" xfId="224" quotePrefix="1" applyNumberFormat="1" applyFont="1" applyFill="1" applyBorder="1" applyAlignment="1">
      <alignment horizontal="right"/>
    </xf>
    <xf numFmtId="41" fontId="40" fillId="0" borderId="0" xfId="226" quotePrefix="1" applyNumberFormat="1" applyFont="1" applyFill="1" applyAlignment="1">
      <alignment horizontal="right" vertical="center"/>
    </xf>
    <xf numFmtId="41" fontId="40" fillId="0" borderId="0" xfId="226" quotePrefix="1" applyNumberFormat="1" applyFont="1" applyAlignment="1">
      <alignment vertical="center"/>
    </xf>
    <xf numFmtId="0" fontId="66" fillId="0" borderId="0" xfId="0" applyFont="1" applyAlignment="1">
      <alignment horizontal="center" vertical="center"/>
    </xf>
    <xf numFmtId="0" fontId="55" fillId="0" borderId="0" xfId="226" applyFont="1" applyAlignment="1">
      <alignment horizontal="center" vertical="center"/>
    </xf>
    <xf numFmtId="41" fontId="40" fillId="0" borderId="0" xfId="226" applyNumberFormat="1" applyFont="1" applyBorder="1" applyAlignment="1">
      <alignment vertical="center"/>
    </xf>
    <xf numFmtId="41" fontId="40" fillId="0" borderId="0" xfId="226" applyNumberFormat="1" applyFont="1" applyBorder="1" applyAlignment="1">
      <alignment horizontal="right" vertical="center"/>
    </xf>
    <xf numFmtId="0" fontId="55" fillId="0" borderId="0" xfId="224" applyFont="1" applyFill="1" applyBorder="1" applyAlignment="1">
      <alignment horizontal="center"/>
    </xf>
    <xf numFmtId="0" fontId="55" fillId="0" borderId="0" xfId="224" applyFont="1" applyFill="1" applyBorder="1" applyAlignment="1">
      <alignment horizontal="center" vertical="center"/>
    </xf>
    <xf numFmtId="37" fontId="55" fillId="0" borderId="10" xfId="226" applyNumberFormat="1" applyFont="1" applyFill="1" applyBorder="1" applyAlignment="1">
      <alignment horizontal="center" vertical="center"/>
    </xf>
    <xf numFmtId="37" fontId="55" fillId="0" borderId="10" xfId="224" applyNumberFormat="1" applyFont="1" applyFill="1" applyBorder="1" applyAlignment="1">
      <alignment horizontal="center" vertical="center"/>
    </xf>
    <xf numFmtId="0" fontId="55" fillId="0" borderId="0" xfId="226" applyFont="1" applyFill="1" applyAlignment="1">
      <alignment horizontal="center" vertical="center"/>
    </xf>
    <xf numFmtId="0" fontId="55" fillId="0" borderId="0" xfId="226" quotePrefix="1" applyFont="1" applyFill="1" applyAlignment="1">
      <alignment horizontal="center" vertical="top"/>
    </xf>
    <xf numFmtId="0" fontId="40" fillId="0" borderId="11" xfId="226" applyFont="1" applyFill="1" applyBorder="1" applyAlignment="1">
      <alignment horizontal="center" vertical="center"/>
    </xf>
    <xf numFmtId="0" fontId="55" fillId="0" borderId="10" xfId="226" applyFont="1" applyFill="1" applyBorder="1" applyAlignment="1">
      <alignment horizontal="center" vertical="center"/>
    </xf>
    <xf numFmtId="0" fontId="40" fillId="0" borderId="0" xfId="226" applyFont="1" applyAlignment="1">
      <alignment horizontal="right" vertical="center"/>
    </xf>
    <xf numFmtId="0" fontId="40" fillId="0" borderId="10" xfId="226" applyFont="1" applyBorder="1" applyAlignment="1">
      <alignment horizontal="center" vertical="center"/>
    </xf>
    <xf numFmtId="0" fontId="40" fillId="0" borderId="11" xfId="226" applyFont="1" applyBorder="1" applyAlignment="1">
      <alignment horizontal="center" vertical="center"/>
    </xf>
    <xf numFmtId="0" fontId="55" fillId="0" borderId="0" xfId="226" applyFont="1" applyAlignment="1">
      <alignment horizontal="center" vertical="center"/>
    </xf>
    <xf numFmtId="0" fontId="55" fillId="0" borderId="10" xfId="226" applyFont="1" applyBorder="1" applyAlignment="1">
      <alignment horizontal="center" vertical="center"/>
    </xf>
    <xf numFmtId="41" fontId="55" fillId="0" borderId="0" xfId="226" applyNumberFormat="1" applyFont="1" applyAlignment="1">
      <alignment horizontal="center" vertical="center"/>
    </xf>
  </cellXfs>
  <cellStyles count="229">
    <cellStyle name="20% - Accent1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" xfId="4" xr:uid="{00000000-0005-0000-0000-000003000000}"/>
    <cellStyle name="20% - Accent2 2" xfId="5" xr:uid="{00000000-0005-0000-0000-000004000000}"/>
    <cellStyle name="20% - Accent2 3" xfId="6" xr:uid="{00000000-0005-0000-0000-000005000000}"/>
    <cellStyle name="20% - Accent3" xfId="7" xr:uid="{00000000-0005-0000-0000-000006000000}"/>
    <cellStyle name="20% - Accent3 2" xfId="8" xr:uid="{00000000-0005-0000-0000-000007000000}"/>
    <cellStyle name="20% - Accent3 3" xfId="9" xr:uid="{00000000-0005-0000-0000-000008000000}"/>
    <cellStyle name="20% - Accent4" xfId="10" xr:uid="{00000000-0005-0000-0000-000009000000}"/>
    <cellStyle name="20% - Accent4 2" xfId="11" xr:uid="{00000000-0005-0000-0000-00000A000000}"/>
    <cellStyle name="20% - Accent4 3" xfId="12" xr:uid="{00000000-0005-0000-0000-00000B000000}"/>
    <cellStyle name="20% - Accent5" xfId="13" xr:uid="{00000000-0005-0000-0000-00000C000000}"/>
    <cellStyle name="20% - Accent5 2" xfId="14" xr:uid="{00000000-0005-0000-0000-00000D000000}"/>
    <cellStyle name="20% - Accent5 3" xfId="15" xr:uid="{00000000-0005-0000-0000-00000E000000}"/>
    <cellStyle name="20% - Accent6" xfId="16" xr:uid="{00000000-0005-0000-0000-00000F000000}"/>
    <cellStyle name="20% - Accent6 2" xfId="17" xr:uid="{00000000-0005-0000-0000-000010000000}"/>
    <cellStyle name="20% - Accent6 3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1 3" xfId="21" xr:uid="{00000000-0005-0000-0000-000014000000}"/>
    <cellStyle name="40% - Accent2" xfId="22" xr:uid="{00000000-0005-0000-0000-000015000000}"/>
    <cellStyle name="40% - Accent2 2" xfId="23" xr:uid="{00000000-0005-0000-0000-000016000000}"/>
    <cellStyle name="40% - Accent2 3" xfId="24" xr:uid="{00000000-0005-0000-0000-000017000000}"/>
    <cellStyle name="40% - Accent3" xfId="25" xr:uid="{00000000-0005-0000-0000-000018000000}"/>
    <cellStyle name="40% - Accent3 2" xfId="26" xr:uid="{00000000-0005-0000-0000-000019000000}"/>
    <cellStyle name="40% - Accent3 3" xfId="27" xr:uid="{00000000-0005-0000-0000-00001A000000}"/>
    <cellStyle name="40% - Accent4" xfId="28" xr:uid="{00000000-0005-0000-0000-00001B000000}"/>
    <cellStyle name="40% - Accent4 2" xfId="29" xr:uid="{00000000-0005-0000-0000-00001C000000}"/>
    <cellStyle name="40% - Accent4 3" xfId="30" xr:uid="{00000000-0005-0000-0000-00001D000000}"/>
    <cellStyle name="40% - Accent5" xfId="31" xr:uid="{00000000-0005-0000-0000-00001E000000}"/>
    <cellStyle name="40% - Accent5 2" xfId="32" xr:uid="{00000000-0005-0000-0000-00001F000000}"/>
    <cellStyle name="40% - Accent5 3" xfId="33" xr:uid="{00000000-0005-0000-0000-000020000000}"/>
    <cellStyle name="40% - Accent6" xfId="34" xr:uid="{00000000-0005-0000-0000-000021000000}"/>
    <cellStyle name="40% - Accent6 2" xfId="35" xr:uid="{00000000-0005-0000-0000-000022000000}"/>
    <cellStyle name="40% - Accent6 3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1 3" xfId="39" xr:uid="{00000000-0005-0000-0000-000026000000}"/>
    <cellStyle name="60% - Accent2" xfId="40" xr:uid="{00000000-0005-0000-0000-000027000000}"/>
    <cellStyle name="60% - Accent2 2" xfId="41" xr:uid="{00000000-0005-0000-0000-000028000000}"/>
    <cellStyle name="60% - Accent2 3" xfId="42" xr:uid="{00000000-0005-0000-0000-000029000000}"/>
    <cellStyle name="60% - Accent3" xfId="43" xr:uid="{00000000-0005-0000-0000-00002A000000}"/>
    <cellStyle name="60% - Accent3 2" xfId="44" xr:uid="{00000000-0005-0000-0000-00002B000000}"/>
    <cellStyle name="60% - Accent3 3" xfId="45" xr:uid="{00000000-0005-0000-0000-00002C000000}"/>
    <cellStyle name="60% - Accent4" xfId="46" xr:uid="{00000000-0005-0000-0000-00002D000000}"/>
    <cellStyle name="60% - Accent4 2" xfId="47" xr:uid="{00000000-0005-0000-0000-00002E000000}"/>
    <cellStyle name="60% - Accent4 3" xfId="48" xr:uid="{00000000-0005-0000-0000-00002F000000}"/>
    <cellStyle name="60% - Accent5" xfId="49" xr:uid="{00000000-0005-0000-0000-000030000000}"/>
    <cellStyle name="60% - Accent5 2" xfId="50" xr:uid="{00000000-0005-0000-0000-000031000000}"/>
    <cellStyle name="60% - Accent5 3" xfId="51" xr:uid="{00000000-0005-0000-0000-000032000000}"/>
    <cellStyle name="60% - Accent6" xfId="52" xr:uid="{00000000-0005-0000-0000-000033000000}"/>
    <cellStyle name="60% - Accent6 2" xfId="53" xr:uid="{00000000-0005-0000-0000-000034000000}"/>
    <cellStyle name="60% - Accent6 3" xfId="54" xr:uid="{00000000-0005-0000-0000-000035000000}"/>
    <cellStyle name="Accent1" xfId="55" xr:uid="{00000000-0005-0000-0000-000036000000}"/>
    <cellStyle name="Accent1 2" xfId="56" xr:uid="{00000000-0005-0000-0000-000037000000}"/>
    <cellStyle name="Accent1 3" xfId="57" xr:uid="{00000000-0005-0000-0000-000038000000}"/>
    <cellStyle name="Accent2" xfId="58" xr:uid="{00000000-0005-0000-0000-000039000000}"/>
    <cellStyle name="Accent2 2" xfId="59" xr:uid="{00000000-0005-0000-0000-00003A000000}"/>
    <cellStyle name="Accent2 3" xfId="60" xr:uid="{00000000-0005-0000-0000-00003B000000}"/>
    <cellStyle name="Accent3" xfId="61" xr:uid="{00000000-0005-0000-0000-00003C000000}"/>
    <cellStyle name="Accent3 2" xfId="62" xr:uid="{00000000-0005-0000-0000-00003D000000}"/>
    <cellStyle name="Accent3 3" xfId="63" xr:uid="{00000000-0005-0000-0000-00003E000000}"/>
    <cellStyle name="Accent4" xfId="64" xr:uid="{00000000-0005-0000-0000-00003F000000}"/>
    <cellStyle name="Accent4 2" xfId="65" xr:uid="{00000000-0005-0000-0000-000040000000}"/>
    <cellStyle name="Accent4 3" xfId="66" xr:uid="{00000000-0005-0000-0000-000041000000}"/>
    <cellStyle name="Accent5" xfId="67" xr:uid="{00000000-0005-0000-0000-000042000000}"/>
    <cellStyle name="Accent5 2" xfId="68" xr:uid="{00000000-0005-0000-0000-000043000000}"/>
    <cellStyle name="Accent5 3" xfId="69" xr:uid="{00000000-0005-0000-0000-000044000000}"/>
    <cellStyle name="Accent6" xfId="70" xr:uid="{00000000-0005-0000-0000-000045000000}"/>
    <cellStyle name="Accent6 2" xfId="71" xr:uid="{00000000-0005-0000-0000-000046000000}"/>
    <cellStyle name="Accent6 3" xfId="72" xr:uid="{00000000-0005-0000-0000-000047000000}"/>
    <cellStyle name="Bad" xfId="73" xr:uid="{00000000-0005-0000-0000-000048000000}"/>
    <cellStyle name="Bad 2" xfId="74" xr:uid="{00000000-0005-0000-0000-000049000000}"/>
    <cellStyle name="Bad 3" xfId="75" xr:uid="{00000000-0005-0000-0000-00004A000000}"/>
    <cellStyle name="Body" xfId="76" xr:uid="{00000000-0005-0000-0000-00004B000000}"/>
    <cellStyle name="Calculation" xfId="77" xr:uid="{00000000-0005-0000-0000-00004C000000}"/>
    <cellStyle name="Calculation 2" xfId="78" xr:uid="{00000000-0005-0000-0000-00004D000000}"/>
    <cellStyle name="Calculation 3" xfId="79" xr:uid="{00000000-0005-0000-0000-00004E000000}"/>
    <cellStyle name="Check Cell" xfId="80" xr:uid="{00000000-0005-0000-0000-00004F000000}"/>
    <cellStyle name="Check Cell 2" xfId="81" xr:uid="{00000000-0005-0000-0000-000050000000}"/>
    <cellStyle name="Check Cell 3" xfId="82" xr:uid="{00000000-0005-0000-0000-000051000000}"/>
    <cellStyle name="Comma" xfId="83" builtinId="3"/>
    <cellStyle name="Comma 10" xfId="84" xr:uid="{00000000-0005-0000-0000-000053000000}"/>
    <cellStyle name="Comma 10 2" xfId="159" xr:uid="{00000000-0005-0000-0000-000053000000}"/>
    <cellStyle name="Comma 11" xfId="85" xr:uid="{00000000-0005-0000-0000-000054000000}"/>
    <cellStyle name="Comma 11 2" xfId="153" xr:uid="{00000000-0005-0000-0000-000055000000}"/>
    <cellStyle name="Comma 11 2 2" xfId="183" xr:uid="{00000000-0005-0000-0000-000055000000}"/>
    <cellStyle name="Comma 11 3" xfId="160" xr:uid="{00000000-0005-0000-0000-000054000000}"/>
    <cellStyle name="Comma 12" xfId="86" xr:uid="{00000000-0005-0000-0000-000056000000}"/>
    <cellStyle name="Comma 12 2" xfId="161" xr:uid="{00000000-0005-0000-0000-000056000000}"/>
    <cellStyle name="Comma 13" xfId="87" xr:uid="{00000000-0005-0000-0000-000057000000}"/>
    <cellStyle name="Comma 13 2" xfId="162" xr:uid="{00000000-0005-0000-0000-000057000000}"/>
    <cellStyle name="Comma 14" xfId="88" xr:uid="{00000000-0005-0000-0000-000058000000}"/>
    <cellStyle name="Comma 14 2" xfId="163" xr:uid="{00000000-0005-0000-0000-000058000000}"/>
    <cellStyle name="Comma 15" xfId="89" xr:uid="{00000000-0005-0000-0000-000059000000}"/>
    <cellStyle name="Comma 15 2" xfId="164" xr:uid="{00000000-0005-0000-0000-000059000000}"/>
    <cellStyle name="Comma 16" xfId="90" xr:uid="{00000000-0005-0000-0000-00005A000000}"/>
    <cellStyle name="Comma 16 2" xfId="165" xr:uid="{00000000-0005-0000-0000-00005A000000}"/>
    <cellStyle name="Comma 17" xfId="151" xr:uid="{00000000-0005-0000-0000-00005B000000}"/>
    <cellStyle name="Comma 17 2" xfId="181" xr:uid="{00000000-0005-0000-0000-00005B000000}"/>
    <cellStyle name="Comma 18" xfId="158" xr:uid="{00000000-0005-0000-0000-0000A2000000}"/>
    <cellStyle name="Comma 19" xfId="225" xr:uid="{BB5DFB7F-6371-450B-98C0-429269C01F15}"/>
    <cellStyle name="Comma 2" xfId="91" xr:uid="{00000000-0005-0000-0000-00005C000000}"/>
    <cellStyle name="Comma 2 2" xfId="92" xr:uid="{00000000-0005-0000-0000-00005D000000}"/>
    <cellStyle name="Comma 2 2 2" xfId="152" xr:uid="{00000000-0005-0000-0000-00005E000000}"/>
    <cellStyle name="Comma 2 2 2 2" xfId="182" xr:uid="{00000000-0005-0000-0000-00005E000000}"/>
    <cellStyle name="Comma 2 2 3" xfId="167" xr:uid="{00000000-0005-0000-0000-00005D000000}"/>
    <cellStyle name="Comma 2 3" xfId="93" xr:uid="{00000000-0005-0000-0000-00005F000000}"/>
    <cellStyle name="Comma 2 3 2" xfId="168" xr:uid="{00000000-0005-0000-0000-00005F000000}"/>
    <cellStyle name="Comma 2 4" xfId="166" xr:uid="{00000000-0005-0000-0000-00005C000000}"/>
    <cellStyle name="Comma 3" xfId="94" xr:uid="{00000000-0005-0000-0000-000060000000}"/>
    <cellStyle name="Comma 3 2" xfId="169" xr:uid="{00000000-0005-0000-0000-000060000000}"/>
    <cellStyle name="Comma 4" xfId="95" xr:uid="{00000000-0005-0000-0000-000061000000}"/>
    <cellStyle name="Comma 4 2" xfId="170" xr:uid="{00000000-0005-0000-0000-000061000000}"/>
    <cellStyle name="Comma 5" xfId="96" xr:uid="{00000000-0005-0000-0000-000062000000}"/>
    <cellStyle name="Comma 5 2" xfId="171" xr:uid="{00000000-0005-0000-0000-000062000000}"/>
    <cellStyle name="Comma 6" xfId="97" xr:uid="{00000000-0005-0000-0000-000063000000}"/>
    <cellStyle name="Comma 6 2" xfId="98" xr:uid="{00000000-0005-0000-0000-000064000000}"/>
    <cellStyle name="Comma 6 2 2" xfId="173" xr:uid="{00000000-0005-0000-0000-000064000000}"/>
    <cellStyle name="Comma 6 3" xfId="172" xr:uid="{00000000-0005-0000-0000-000063000000}"/>
    <cellStyle name="Comma 7" xfId="99" xr:uid="{00000000-0005-0000-0000-000065000000}"/>
    <cellStyle name="Comma 7 2" xfId="174" xr:uid="{00000000-0005-0000-0000-000065000000}"/>
    <cellStyle name="Comma 8" xfId="100" xr:uid="{00000000-0005-0000-0000-000066000000}"/>
    <cellStyle name="Comma 8 2" xfId="175" xr:uid="{00000000-0005-0000-0000-000066000000}"/>
    <cellStyle name="Comma 9" xfId="101" xr:uid="{00000000-0005-0000-0000-000067000000}"/>
    <cellStyle name="Comma 9 2" xfId="176" xr:uid="{00000000-0005-0000-0000-000067000000}"/>
    <cellStyle name="comma zerodec" xfId="102" xr:uid="{00000000-0005-0000-0000-000068000000}"/>
    <cellStyle name="Currency1" xfId="103" xr:uid="{00000000-0005-0000-0000-000069000000}"/>
    <cellStyle name="Dollar (zero dec)" xfId="104" xr:uid="{00000000-0005-0000-0000-00006A000000}"/>
    <cellStyle name="Explanatory Text" xfId="105" xr:uid="{00000000-0005-0000-0000-00006B000000}"/>
    <cellStyle name="Explanatory Text 2" xfId="106" xr:uid="{00000000-0005-0000-0000-00006C000000}"/>
    <cellStyle name="Explanatory Text 3" xfId="107" xr:uid="{00000000-0005-0000-0000-00006D000000}"/>
    <cellStyle name="Good" xfId="108" xr:uid="{00000000-0005-0000-0000-00006E000000}"/>
    <cellStyle name="Good 2" xfId="109" xr:uid="{00000000-0005-0000-0000-00006F000000}"/>
    <cellStyle name="Good 3" xfId="110" xr:uid="{00000000-0005-0000-0000-000070000000}"/>
    <cellStyle name="Heading 1" xfId="111" xr:uid="{00000000-0005-0000-0000-000071000000}"/>
    <cellStyle name="Heading 1 2" xfId="112" xr:uid="{00000000-0005-0000-0000-000072000000}"/>
    <cellStyle name="Heading 1 3" xfId="113" xr:uid="{00000000-0005-0000-0000-000073000000}"/>
    <cellStyle name="Heading 2" xfId="114" xr:uid="{00000000-0005-0000-0000-000074000000}"/>
    <cellStyle name="Heading 2 2" xfId="115" xr:uid="{00000000-0005-0000-0000-000075000000}"/>
    <cellStyle name="Heading 2 3" xfId="116" xr:uid="{00000000-0005-0000-0000-000076000000}"/>
    <cellStyle name="Heading 3" xfId="117" xr:uid="{00000000-0005-0000-0000-000077000000}"/>
    <cellStyle name="Heading 3 2" xfId="118" xr:uid="{00000000-0005-0000-0000-000078000000}"/>
    <cellStyle name="Heading 3 3" xfId="119" xr:uid="{00000000-0005-0000-0000-000079000000}"/>
    <cellStyle name="Heading 4" xfId="120" xr:uid="{00000000-0005-0000-0000-00007A000000}"/>
    <cellStyle name="Heading 4 2" xfId="121" xr:uid="{00000000-0005-0000-0000-00007B000000}"/>
    <cellStyle name="Heading 4 3" xfId="122" xr:uid="{00000000-0005-0000-0000-00007C000000}"/>
    <cellStyle name="Input" xfId="123" xr:uid="{00000000-0005-0000-0000-00007D000000}"/>
    <cellStyle name="Input 2" xfId="124" xr:uid="{00000000-0005-0000-0000-00007E000000}"/>
    <cellStyle name="Input 3" xfId="125" xr:uid="{00000000-0005-0000-0000-00007F000000}"/>
    <cellStyle name="Linked Cell" xfId="126" xr:uid="{00000000-0005-0000-0000-000080000000}"/>
    <cellStyle name="Linked Cell 2" xfId="127" xr:uid="{00000000-0005-0000-0000-000081000000}"/>
    <cellStyle name="Linked Cell 3" xfId="128" xr:uid="{00000000-0005-0000-0000-000082000000}"/>
    <cellStyle name="Neutral" xfId="129" xr:uid="{00000000-0005-0000-0000-000083000000}"/>
    <cellStyle name="Neutral 2" xfId="130" xr:uid="{00000000-0005-0000-0000-000084000000}"/>
    <cellStyle name="Neutral 3" xfId="131" xr:uid="{00000000-0005-0000-0000-000085000000}"/>
    <cellStyle name="no dec" xfId="132" xr:uid="{00000000-0005-0000-0000-000086000000}"/>
    <cellStyle name="Normal" xfId="0" builtinId="0"/>
    <cellStyle name="Normal 2" xfId="133" xr:uid="{00000000-0005-0000-0000-000088000000}"/>
    <cellStyle name="Normal 2 2" xfId="134" xr:uid="{00000000-0005-0000-0000-000089000000}"/>
    <cellStyle name="Normal 2 2 2" xfId="177" xr:uid="{00000000-0005-0000-0000-000089000000}"/>
    <cellStyle name="Normal 2 2 3" xfId="226" xr:uid="{22059187-6381-455C-81A5-CC73A7B63560}"/>
    <cellStyle name="Normal 2 3" xfId="155" xr:uid="{00000000-0005-0000-0000-00008A000000}"/>
    <cellStyle name="Normal 2 3 2" xfId="224" xr:uid="{BCCA7415-72B8-4730-AC63-35749C446990}"/>
    <cellStyle name="Normal 3" xfId="156" xr:uid="{00000000-0005-0000-0000-00008B000000}"/>
    <cellStyle name="Normal 4" xfId="154" xr:uid="{00000000-0005-0000-0000-00008C000000}"/>
    <cellStyle name="Normal 5" xfId="184" xr:uid="{89598625-96C6-4637-A044-52FA7BE4EC71}"/>
    <cellStyle name="Normal 6" xfId="227" xr:uid="{DF6AE9D8-7118-46B3-9364-422ECBA19FE1}"/>
    <cellStyle name="Normal 7" xfId="228" xr:uid="{528C1AC9-1E85-4733-88E3-0DCF7EF80D91}"/>
    <cellStyle name="Note" xfId="135" xr:uid="{00000000-0005-0000-0000-00008D000000}"/>
    <cellStyle name="Note 2" xfId="136" xr:uid="{00000000-0005-0000-0000-00008E000000}"/>
    <cellStyle name="Note 2 2" xfId="179" xr:uid="{00000000-0005-0000-0000-00008E000000}"/>
    <cellStyle name="Note 3" xfId="137" xr:uid="{00000000-0005-0000-0000-00008F000000}"/>
    <cellStyle name="Note 3 2" xfId="180" xr:uid="{00000000-0005-0000-0000-00008F000000}"/>
    <cellStyle name="Note 4" xfId="178" xr:uid="{00000000-0005-0000-0000-00008D000000}"/>
    <cellStyle name="Output" xfId="138" xr:uid="{00000000-0005-0000-0000-000090000000}"/>
    <cellStyle name="Output 2" xfId="139" xr:uid="{00000000-0005-0000-0000-000091000000}"/>
    <cellStyle name="Output 3" xfId="140" xr:uid="{00000000-0005-0000-0000-000092000000}"/>
    <cellStyle name="SAPBorder" xfId="210" xr:uid="{4F8E1A6C-4B47-4A47-A0D9-A7269DB50E12}"/>
    <cellStyle name="SAPDataCell" xfId="188" xr:uid="{715DC63B-C0BD-4D47-843F-0F7E2430CF91}"/>
    <cellStyle name="SAPDataRemoved" xfId="211" xr:uid="{E81833BD-85E6-438F-8554-3D1C556B1A7B}"/>
    <cellStyle name="SAPDataTotalCell" xfId="193" xr:uid="{AA4B6FDF-ACF9-4935-8A2F-2C6F405A8088}"/>
    <cellStyle name="SAPDimensionCell" xfId="185" xr:uid="{70B69158-3B4A-4F52-9726-37B8513D3422}"/>
    <cellStyle name="SAPEditableDataCell" xfId="195" xr:uid="{2308A552-61D8-440F-A2CA-F28298B06E90}"/>
    <cellStyle name="SAPEditableDataTotalCell" xfId="198" xr:uid="{B7AE565B-04C7-4666-B97A-21CE413595FB}"/>
    <cellStyle name="SAPEmphasized" xfId="215" xr:uid="{FCCAF6E0-C762-4AFE-8231-6A15FF1092E0}"/>
    <cellStyle name="SAPEmphasizedEditableDataCell" xfId="217" xr:uid="{BFF5E2B3-A818-4884-AEEF-8A14A1750F1B}"/>
    <cellStyle name="SAPEmphasizedEditableDataTotalCell" xfId="218" xr:uid="{23D2C22C-A422-4208-97CA-7A528A3CC4CA}"/>
    <cellStyle name="SAPEmphasizedLockedDataCell" xfId="221" xr:uid="{61103249-0C88-4425-899F-BE1F3A8DE2AC}"/>
    <cellStyle name="SAPEmphasizedLockedDataTotalCell" xfId="222" xr:uid="{2029931C-166A-472A-904A-C437708C5464}"/>
    <cellStyle name="SAPEmphasizedReadonlyDataCell" xfId="219" xr:uid="{A245C4DD-340B-4ED7-A685-1819A96CDD10}"/>
    <cellStyle name="SAPEmphasizedReadonlyDataTotalCell" xfId="220" xr:uid="{8C18D652-386D-44F9-9EBF-8E306572A09C}"/>
    <cellStyle name="SAPEmphasizedTotal" xfId="216" xr:uid="{A5A05AF4-240F-46D4-ADE8-C96684025238}"/>
    <cellStyle name="SAPError" xfId="212" xr:uid="{0CA85580-9C08-4A4F-B81D-47AC2301A738}"/>
    <cellStyle name="SAPExceptionLevel1" xfId="201" xr:uid="{1D6425ED-4DC8-4DC2-8824-547E930ED76E}"/>
    <cellStyle name="SAPExceptionLevel2" xfId="202" xr:uid="{E5170CE0-4C50-4D13-9906-D96D9CF1BEB3}"/>
    <cellStyle name="SAPExceptionLevel3" xfId="203" xr:uid="{129F7951-C21A-491E-BA68-0E0F082E65AA}"/>
    <cellStyle name="SAPExceptionLevel4" xfId="204" xr:uid="{9F8ACE3D-092D-4C3F-AD2F-233E63234061}"/>
    <cellStyle name="SAPExceptionLevel5" xfId="205" xr:uid="{5AC7FD1B-7869-4111-BDDA-51D3138EDB4C}"/>
    <cellStyle name="SAPExceptionLevel6" xfId="206" xr:uid="{78A98B3C-21A9-4F8A-8909-A3BD21041076}"/>
    <cellStyle name="SAPExceptionLevel7" xfId="207" xr:uid="{9E7BD41F-989D-4E98-B2C7-8096D23035E9}"/>
    <cellStyle name="SAPExceptionLevel8" xfId="208" xr:uid="{9CB74F43-FF6A-4645-B072-206EB7C22050}"/>
    <cellStyle name="SAPExceptionLevel9" xfId="209" xr:uid="{38DFC350-9202-4F53-BA17-E534DFA31734}"/>
    <cellStyle name="SAPFormula" xfId="223" xr:uid="{812EAB29-59AD-410B-BDA7-A98260F2AA0B}"/>
    <cellStyle name="SAPGroupingFillCell" xfId="194" xr:uid="{5EFE3E4A-6AC4-47AF-81C9-153410E8538E}"/>
    <cellStyle name="SAPHierarchyCell0" xfId="192" xr:uid="{4AFE7943-FE51-4AA9-8AA7-858021F6EF37}"/>
    <cellStyle name="SAPHierarchyCell1" xfId="190" xr:uid="{255824C0-A075-4CD7-A503-D7DEB571B068}"/>
    <cellStyle name="SAPHierarchyCell2" xfId="189" xr:uid="{DB75540F-1224-4A16-9366-5CDD56554068}"/>
    <cellStyle name="SAPHierarchyCell3" xfId="187" xr:uid="{275F5997-B0A9-4E67-84C1-5C4B1B5FEE52}"/>
    <cellStyle name="SAPHierarchyCell4" xfId="191" xr:uid="{8A1995C4-54DF-4032-BFFC-48E9B725E495}"/>
    <cellStyle name="SAPLockedDataCell" xfId="197" xr:uid="{63BE3B89-56EF-4ED0-A758-A5DE0BCCBBD3}"/>
    <cellStyle name="SAPLockedDataTotalCell" xfId="200" xr:uid="{C327E55E-2224-436E-8121-4D42155875CC}"/>
    <cellStyle name="SAPMemberCell" xfId="186" xr:uid="{7F15EB58-93F2-46C7-A6A3-3362DBDCAC00}"/>
    <cellStyle name="SAPMemberTotalCell" xfId="214" xr:uid="{28A178C2-16D8-4719-8507-081EE540B6CE}"/>
    <cellStyle name="SAPMessageText" xfId="213" xr:uid="{49DEF357-66A5-489F-8E85-82B4C1C5636F}"/>
    <cellStyle name="SAPReadonlyDataCell" xfId="196" xr:uid="{2E3A8158-5CC5-486D-A44C-2E79748BBB7D}"/>
    <cellStyle name="SAPReadonlyDataTotalCell" xfId="199" xr:uid="{3A697248-5470-4F1D-A3B0-0FE53DB1B843}"/>
    <cellStyle name="Title" xfId="141" xr:uid="{00000000-0005-0000-0000-000093000000}"/>
    <cellStyle name="Title 2" xfId="142" xr:uid="{00000000-0005-0000-0000-000094000000}"/>
    <cellStyle name="Title 3" xfId="143" xr:uid="{00000000-0005-0000-0000-000095000000}"/>
    <cellStyle name="Total" xfId="144" xr:uid="{00000000-0005-0000-0000-000096000000}"/>
    <cellStyle name="Total 2" xfId="145" xr:uid="{00000000-0005-0000-0000-000097000000}"/>
    <cellStyle name="Total 3" xfId="146" xr:uid="{00000000-0005-0000-0000-000098000000}"/>
    <cellStyle name="Warning Text" xfId="147" xr:uid="{00000000-0005-0000-0000-000099000000}"/>
    <cellStyle name="Warning Text 2" xfId="148" xr:uid="{00000000-0005-0000-0000-00009A000000}"/>
    <cellStyle name="Warning Text 3" xfId="149" xr:uid="{00000000-0005-0000-0000-00009B000000}"/>
    <cellStyle name="เครื่องหมายจุลภาค_รทส.งบเดือน ก.ย.49" xfId="150" xr:uid="{00000000-0005-0000-0000-00009C000000}"/>
    <cellStyle name="ปกติ_FS-AOT-0605_060608" xfId="157" xr:uid="{00000000-0005-0000-0000-00009D000000}"/>
  </cellStyles>
  <dxfs count="1">
    <dxf>
      <font>
        <color theme="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B8AFFB"/>
      <color rgb="FF6CE2FA"/>
      <color rgb="FFEE808A"/>
      <color rgb="FFFAB0D5"/>
      <color rgb="FF1DDAE3"/>
      <color rgb="FF0099FF"/>
      <color rgb="FFF456A5"/>
      <color rgb="FF0033CC"/>
      <color rgb="FFEFC1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673791</xdr:colOff>
      <xdr:row>117</xdr:row>
      <xdr:rowOff>257175</xdr:rowOff>
    </xdr:from>
    <xdr:to>
      <xdr:col>10</xdr:col>
      <xdr:colOff>70899</xdr:colOff>
      <xdr:row>119</xdr:row>
      <xdr:rowOff>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87119F4C-7026-4F85-BC26-114A6A1EAD5D}"/>
            </a:ext>
          </a:extLst>
        </xdr:cNvPr>
        <xdr:cNvSpPr txBox="1"/>
      </xdr:nvSpPr>
      <xdr:spPr bwMode="auto">
        <a:xfrm>
          <a:off x="5618508" y="38050718"/>
          <a:ext cx="3472152" cy="38886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  <xdr:twoCellAnchor>
    <xdr:from>
      <xdr:col>0</xdr:col>
      <xdr:colOff>1866900</xdr:colOff>
      <xdr:row>117</xdr:row>
      <xdr:rowOff>266700</xdr:rowOff>
    </xdr:from>
    <xdr:to>
      <xdr:col>5</xdr:col>
      <xdr:colOff>397233</xdr:colOff>
      <xdr:row>119</xdr:row>
      <xdr:rowOff>9525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13F26009-C7E3-4E0F-AC4D-B67D6F5A74C2}"/>
            </a:ext>
          </a:extLst>
        </xdr:cNvPr>
        <xdr:cNvSpPr txBox="1"/>
      </xdr:nvSpPr>
      <xdr:spPr bwMode="auto">
        <a:xfrm>
          <a:off x="1866900" y="38157150"/>
          <a:ext cx="3473808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276225</xdr:colOff>
      <xdr:row>50</xdr:row>
      <xdr:rowOff>257175</xdr:rowOff>
    </xdr:from>
    <xdr:to>
      <xdr:col>9</xdr:col>
      <xdr:colOff>990268</xdr:colOff>
      <xdr:row>52</xdr:row>
      <xdr:rowOff>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5791C7FF-531F-403C-8887-789975EA625C}"/>
            </a:ext>
          </a:extLst>
        </xdr:cNvPr>
        <xdr:cNvSpPr txBox="1"/>
      </xdr:nvSpPr>
      <xdr:spPr bwMode="auto">
        <a:xfrm>
          <a:off x="5219700" y="36528375"/>
          <a:ext cx="3476293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  <xdr:twoCellAnchor>
    <xdr:from>
      <xdr:col>0</xdr:col>
      <xdr:colOff>2449286</xdr:colOff>
      <xdr:row>50</xdr:row>
      <xdr:rowOff>231321</xdr:rowOff>
    </xdr:from>
    <xdr:to>
      <xdr:col>5</xdr:col>
      <xdr:colOff>319435</xdr:colOff>
      <xdr:row>51</xdr:row>
      <xdr:rowOff>300717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D2577716-E7BD-4D17-83A4-3873B96B8C76}"/>
            </a:ext>
          </a:extLst>
        </xdr:cNvPr>
        <xdr:cNvSpPr txBox="1"/>
      </xdr:nvSpPr>
      <xdr:spPr bwMode="auto">
        <a:xfrm>
          <a:off x="2449286" y="13634357"/>
          <a:ext cx="3449078" cy="34153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  <xdr:twoCellAnchor>
    <xdr:from>
      <xdr:col>5</xdr:col>
      <xdr:colOff>276224</xdr:colOff>
      <xdr:row>95</xdr:row>
      <xdr:rowOff>189140</xdr:rowOff>
    </xdr:from>
    <xdr:to>
      <xdr:col>9</xdr:col>
      <xdr:colOff>990267</xdr:colOff>
      <xdr:row>96</xdr:row>
      <xdr:rowOff>258536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59F91BD7-0E44-4D19-AAD0-195D8C1E92A8}"/>
            </a:ext>
          </a:extLst>
        </xdr:cNvPr>
        <xdr:cNvSpPr txBox="1"/>
      </xdr:nvSpPr>
      <xdr:spPr bwMode="auto">
        <a:xfrm>
          <a:off x="5855153" y="25702533"/>
          <a:ext cx="3449078" cy="34153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  <xdr:twoCellAnchor>
    <xdr:from>
      <xdr:col>0</xdr:col>
      <xdr:colOff>2449285</xdr:colOff>
      <xdr:row>95</xdr:row>
      <xdr:rowOff>163286</xdr:rowOff>
    </xdr:from>
    <xdr:to>
      <xdr:col>5</xdr:col>
      <xdr:colOff>319434</xdr:colOff>
      <xdr:row>96</xdr:row>
      <xdr:rowOff>232682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53D0B5F7-A904-4A78-A10D-B5876B3F80A7}"/>
            </a:ext>
          </a:extLst>
        </xdr:cNvPr>
        <xdr:cNvSpPr txBox="1"/>
      </xdr:nvSpPr>
      <xdr:spPr bwMode="auto">
        <a:xfrm>
          <a:off x="2449285" y="25676679"/>
          <a:ext cx="3449078" cy="34153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593368</xdr:colOff>
      <xdr:row>31</xdr:row>
      <xdr:rowOff>309846</xdr:rowOff>
    </xdr:from>
    <xdr:to>
      <xdr:col>15</xdr:col>
      <xdr:colOff>627774</xdr:colOff>
      <xdr:row>33</xdr:row>
      <xdr:rowOff>52671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3EE8E59-0F9B-4559-BA7B-0D0B9B8E3427}"/>
            </a:ext>
          </a:extLst>
        </xdr:cNvPr>
        <xdr:cNvSpPr txBox="1"/>
      </xdr:nvSpPr>
      <xdr:spPr bwMode="auto">
        <a:xfrm>
          <a:off x="9244309" y="10731317"/>
          <a:ext cx="3082406" cy="41517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  <xdr:twoCellAnchor>
    <xdr:from>
      <xdr:col>15</xdr:col>
      <xdr:colOff>830929</xdr:colOff>
      <xdr:row>31</xdr:row>
      <xdr:rowOff>310966</xdr:rowOff>
    </xdr:from>
    <xdr:to>
      <xdr:col>21</xdr:col>
      <xdr:colOff>49547</xdr:colOff>
      <xdr:row>33</xdr:row>
      <xdr:rowOff>53791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453D008B-8FFD-46C5-9165-1E41F78A2CCB}"/>
            </a:ext>
          </a:extLst>
        </xdr:cNvPr>
        <xdr:cNvSpPr txBox="1"/>
      </xdr:nvSpPr>
      <xdr:spPr bwMode="auto">
        <a:xfrm>
          <a:off x="12529870" y="11740966"/>
          <a:ext cx="3409618" cy="41517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603646</xdr:colOff>
      <xdr:row>28</xdr:row>
      <xdr:rowOff>326628</xdr:rowOff>
    </xdr:from>
    <xdr:to>
      <xdr:col>12</xdr:col>
      <xdr:colOff>439737</xdr:colOff>
      <xdr:row>30</xdr:row>
      <xdr:rowOff>69453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8C80375-6194-4C11-BF2A-114C35503740}"/>
            </a:ext>
          </a:extLst>
        </xdr:cNvPr>
        <xdr:cNvSpPr txBox="1"/>
      </xdr:nvSpPr>
      <xdr:spPr bwMode="auto">
        <a:xfrm>
          <a:off x="6404371" y="8594328"/>
          <a:ext cx="2703116" cy="419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  <xdr:twoCellAnchor>
    <xdr:from>
      <xdr:col>14</xdr:col>
      <xdr:colOff>12700</xdr:colOff>
      <xdr:row>28</xdr:row>
      <xdr:rowOff>333375</xdr:rowOff>
    </xdr:from>
    <xdr:to>
      <xdr:col>18</xdr:col>
      <xdr:colOff>6018</xdr:colOff>
      <xdr:row>30</xdr:row>
      <xdr:rowOff>76200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8AFF5663-797B-4A3F-8EBB-F475AE8EC23F}"/>
            </a:ext>
          </a:extLst>
        </xdr:cNvPr>
        <xdr:cNvSpPr txBox="1"/>
      </xdr:nvSpPr>
      <xdr:spPr bwMode="auto">
        <a:xfrm>
          <a:off x="10140950" y="8683625"/>
          <a:ext cx="2977818" cy="4095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1989362</xdr:colOff>
      <xdr:row>96</xdr:row>
      <xdr:rowOff>238125</xdr:rowOff>
    </xdr:from>
    <xdr:to>
      <xdr:col>5</xdr:col>
      <xdr:colOff>522180</xdr:colOff>
      <xdr:row>97</xdr:row>
      <xdr:rowOff>304800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B089E52-76AC-44B7-9C4F-C4EFE50863F3}"/>
            </a:ext>
          </a:extLst>
        </xdr:cNvPr>
        <xdr:cNvSpPr txBox="1"/>
      </xdr:nvSpPr>
      <xdr:spPr bwMode="auto">
        <a:xfrm>
          <a:off x="1989362" y="26663196"/>
          <a:ext cx="3730747" cy="33881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  <xdr:twoCellAnchor>
    <xdr:from>
      <xdr:col>5</xdr:col>
      <xdr:colOff>779687</xdr:colOff>
      <xdr:row>96</xdr:row>
      <xdr:rowOff>257175</xdr:rowOff>
    </xdr:from>
    <xdr:to>
      <xdr:col>10</xdr:col>
      <xdr:colOff>228265</xdr:colOff>
      <xdr:row>98</xdr:row>
      <xdr:rowOff>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60527149-9F1E-45AB-ADBE-0F97268A3D70}"/>
            </a:ext>
          </a:extLst>
        </xdr:cNvPr>
        <xdr:cNvSpPr txBox="1"/>
      </xdr:nvSpPr>
      <xdr:spPr bwMode="auto">
        <a:xfrm>
          <a:off x="5977616" y="26682246"/>
          <a:ext cx="3449078" cy="34154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AOT/Downloads/WINDOWS/Local%20Settings/Temporary%20Internet%20Files/Content.IE5/OXCR8L8Z/Balance_AOT_(1)._.4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.49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customProperty" Target="../customProperty2.bin"/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2EC13-EA9E-4541-9F69-F30599AC8617}">
  <dimension ref="A1"/>
  <sheetViews>
    <sheetView workbookViewId="0"/>
  </sheetViews>
  <sheetFormatPr defaultRowHeight="21.75"/>
  <sheetData/>
  <pageMargins left="0.7" right="0.7" top="0.75" bottom="0.75" header="0.3" footer="0.3"/>
  <customProperties>
    <customPr name="_pios_id" r:id="rId1"/>
    <customPr name="CofWorksheetType" r:id="rId2"/>
    <customPr name="serializedData2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5A52A-3963-419E-B082-2A00CD271CCC}">
  <dimension ref="A1:IV145"/>
  <sheetViews>
    <sheetView showGridLines="0" tabSelected="1" view="pageBreakPreview" topLeftCell="A104" zoomScaleNormal="100" zoomScaleSheetLayoutView="100" workbookViewId="0">
      <selection activeCell="A108" sqref="A108"/>
    </sheetView>
  </sheetViews>
  <sheetFormatPr defaultColWidth="15.140625" defaultRowHeight="25.5" customHeight="1"/>
  <cols>
    <col min="1" max="1" width="42.5703125" style="5" customWidth="1"/>
    <col min="2" max="2" width="10" style="5" customWidth="1"/>
    <col min="3" max="3" width="2" style="6" customWidth="1"/>
    <col min="4" max="4" width="19.140625" style="6" customWidth="1"/>
    <col min="5" max="5" width="1.28515625" style="6" customWidth="1"/>
    <col min="6" max="6" width="19.7109375" style="6" customWidth="1"/>
    <col min="7" max="7" width="1.28515625" style="6" customWidth="1"/>
    <col min="8" max="8" width="19.140625" style="6" customWidth="1"/>
    <col min="9" max="9" width="1.28515625" style="6" customWidth="1"/>
    <col min="10" max="10" width="19.7109375" style="6" customWidth="1"/>
    <col min="11" max="248" width="12.28515625" style="5" customWidth="1"/>
    <col min="249" max="249" width="40.85546875" style="5" customWidth="1"/>
    <col min="250" max="250" width="7.28515625" style="5" customWidth="1"/>
    <col min="251" max="251" width="50" style="5" customWidth="1"/>
    <col min="252" max="252" width="6.85546875" style="5" customWidth="1"/>
    <col min="253" max="253" width="2" style="5" customWidth="1"/>
    <col min="254" max="256" width="15.140625" style="5"/>
    <col min="257" max="257" width="54" style="5" customWidth="1"/>
    <col min="258" max="258" width="11.28515625" style="5" customWidth="1"/>
    <col min="259" max="259" width="2" style="5" customWidth="1"/>
    <col min="260" max="260" width="16.140625" style="5" customWidth="1"/>
    <col min="261" max="261" width="1" style="5" customWidth="1"/>
    <col min="262" max="262" width="18" style="5" customWidth="1"/>
    <col min="263" max="263" width="1" style="5" customWidth="1"/>
    <col min="264" max="264" width="16.140625" style="5" customWidth="1"/>
    <col min="265" max="265" width="1" style="5" customWidth="1"/>
    <col min="266" max="266" width="18" style="5" customWidth="1"/>
    <col min="267" max="504" width="12.28515625" style="5" customWidth="1"/>
    <col min="505" max="505" width="40.85546875" style="5" customWidth="1"/>
    <col min="506" max="506" width="7.28515625" style="5" customWidth="1"/>
    <col min="507" max="507" width="50" style="5" customWidth="1"/>
    <col min="508" max="508" width="6.85546875" style="5" customWidth="1"/>
    <col min="509" max="509" width="2" style="5" customWidth="1"/>
    <col min="510" max="512" width="15.140625" style="5"/>
    <col min="513" max="513" width="54" style="5" customWidth="1"/>
    <col min="514" max="514" width="11.28515625" style="5" customWidth="1"/>
    <col min="515" max="515" width="2" style="5" customWidth="1"/>
    <col min="516" max="516" width="16.140625" style="5" customWidth="1"/>
    <col min="517" max="517" width="1" style="5" customWidth="1"/>
    <col min="518" max="518" width="18" style="5" customWidth="1"/>
    <col min="519" max="519" width="1" style="5" customWidth="1"/>
    <col min="520" max="520" width="16.140625" style="5" customWidth="1"/>
    <col min="521" max="521" width="1" style="5" customWidth="1"/>
    <col min="522" max="522" width="18" style="5" customWidth="1"/>
    <col min="523" max="760" width="12.28515625" style="5" customWidth="1"/>
    <col min="761" max="761" width="40.85546875" style="5" customWidth="1"/>
    <col min="762" max="762" width="7.28515625" style="5" customWidth="1"/>
    <col min="763" max="763" width="50" style="5" customWidth="1"/>
    <col min="764" max="764" width="6.85546875" style="5" customWidth="1"/>
    <col min="765" max="765" width="2" style="5" customWidth="1"/>
    <col min="766" max="768" width="15.140625" style="5"/>
    <col min="769" max="769" width="54" style="5" customWidth="1"/>
    <col min="770" max="770" width="11.28515625" style="5" customWidth="1"/>
    <col min="771" max="771" width="2" style="5" customWidth="1"/>
    <col min="772" max="772" width="16.140625" style="5" customWidth="1"/>
    <col min="773" max="773" width="1" style="5" customWidth="1"/>
    <col min="774" max="774" width="18" style="5" customWidth="1"/>
    <col min="775" max="775" width="1" style="5" customWidth="1"/>
    <col min="776" max="776" width="16.140625" style="5" customWidth="1"/>
    <col min="777" max="777" width="1" style="5" customWidth="1"/>
    <col min="778" max="778" width="18" style="5" customWidth="1"/>
    <col min="779" max="1016" width="12.28515625" style="5" customWidth="1"/>
    <col min="1017" max="1017" width="40.85546875" style="5" customWidth="1"/>
    <col min="1018" max="1018" width="7.28515625" style="5" customWidth="1"/>
    <col min="1019" max="1019" width="50" style="5" customWidth="1"/>
    <col min="1020" max="1020" width="6.85546875" style="5" customWidth="1"/>
    <col min="1021" max="1021" width="2" style="5" customWidth="1"/>
    <col min="1022" max="1024" width="15.140625" style="5"/>
    <col min="1025" max="1025" width="54" style="5" customWidth="1"/>
    <col min="1026" max="1026" width="11.28515625" style="5" customWidth="1"/>
    <col min="1027" max="1027" width="2" style="5" customWidth="1"/>
    <col min="1028" max="1028" width="16.140625" style="5" customWidth="1"/>
    <col min="1029" max="1029" width="1" style="5" customWidth="1"/>
    <col min="1030" max="1030" width="18" style="5" customWidth="1"/>
    <col min="1031" max="1031" width="1" style="5" customWidth="1"/>
    <col min="1032" max="1032" width="16.140625" style="5" customWidth="1"/>
    <col min="1033" max="1033" width="1" style="5" customWidth="1"/>
    <col min="1034" max="1034" width="18" style="5" customWidth="1"/>
    <col min="1035" max="1272" width="12.28515625" style="5" customWidth="1"/>
    <col min="1273" max="1273" width="40.85546875" style="5" customWidth="1"/>
    <col min="1274" max="1274" width="7.28515625" style="5" customWidth="1"/>
    <col min="1275" max="1275" width="50" style="5" customWidth="1"/>
    <col min="1276" max="1276" width="6.85546875" style="5" customWidth="1"/>
    <col min="1277" max="1277" width="2" style="5" customWidth="1"/>
    <col min="1278" max="1280" width="15.140625" style="5"/>
    <col min="1281" max="1281" width="54" style="5" customWidth="1"/>
    <col min="1282" max="1282" width="11.28515625" style="5" customWidth="1"/>
    <col min="1283" max="1283" width="2" style="5" customWidth="1"/>
    <col min="1284" max="1284" width="16.140625" style="5" customWidth="1"/>
    <col min="1285" max="1285" width="1" style="5" customWidth="1"/>
    <col min="1286" max="1286" width="18" style="5" customWidth="1"/>
    <col min="1287" max="1287" width="1" style="5" customWidth="1"/>
    <col min="1288" max="1288" width="16.140625" style="5" customWidth="1"/>
    <col min="1289" max="1289" width="1" style="5" customWidth="1"/>
    <col min="1290" max="1290" width="18" style="5" customWidth="1"/>
    <col min="1291" max="1528" width="12.28515625" style="5" customWidth="1"/>
    <col min="1529" max="1529" width="40.85546875" style="5" customWidth="1"/>
    <col min="1530" max="1530" width="7.28515625" style="5" customWidth="1"/>
    <col min="1531" max="1531" width="50" style="5" customWidth="1"/>
    <col min="1532" max="1532" width="6.85546875" style="5" customWidth="1"/>
    <col min="1533" max="1533" width="2" style="5" customWidth="1"/>
    <col min="1534" max="1536" width="15.140625" style="5"/>
    <col min="1537" max="1537" width="54" style="5" customWidth="1"/>
    <col min="1538" max="1538" width="11.28515625" style="5" customWidth="1"/>
    <col min="1539" max="1539" width="2" style="5" customWidth="1"/>
    <col min="1540" max="1540" width="16.140625" style="5" customWidth="1"/>
    <col min="1541" max="1541" width="1" style="5" customWidth="1"/>
    <col min="1542" max="1542" width="18" style="5" customWidth="1"/>
    <col min="1543" max="1543" width="1" style="5" customWidth="1"/>
    <col min="1544" max="1544" width="16.140625" style="5" customWidth="1"/>
    <col min="1545" max="1545" width="1" style="5" customWidth="1"/>
    <col min="1546" max="1546" width="18" style="5" customWidth="1"/>
    <col min="1547" max="1784" width="12.28515625" style="5" customWidth="1"/>
    <col min="1785" max="1785" width="40.85546875" style="5" customWidth="1"/>
    <col min="1786" max="1786" width="7.28515625" style="5" customWidth="1"/>
    <col min="1787" max="1787" width="50" style="5" customWidth="1"/>
    <col min="1788" max="1788" width="6.85546875" style="5" customWidth="1"/>
    <col min="1789" max="1789" width="2" style="5" customWidth="1"/>
    <col min="1790" max="1792" width="15.140625" style="5"/>
    <col min="1793" max="1793" width="54" style="5" customWidth="1"/>
    <col min="1794" max="1794" width="11.28515625" style="5" customWidth="1"/>
    <col min="1795" max="1795" width="2" style="5" customWidth="1"/>
    <col min="1796" max="1796" width="16.140625" style="5" customWidth="1"/>
    <col min="1797" max="1797" width="1" style="5" customWidth="1"/>
    <col min="1798" max="1798" width="18" style="5" customWidth="1"/>
    <col min="1799" max="1799" width="1" style="5" customWidth="1"/>
    <col min="1800" max="1800" width="16.140625" style="5" customWidth="1"/>
    <col min="1801" max="1801" width="1" style="5" customWidth="1"/>
    <col min="1802" max="1802" width="18" style="5" customWidth="1"/>
    <col min="1803" max="2040" width="12.28515625" style="5" customWidth="1"/>
    <col min="2041" max="2041" width="40.85546875" style="5" customWidth="1"/>
    <col min="2042" max="2042" width="7.28515625" style="5" customWidth="1"/>
    <col min="2043" max="2043" width="50" style="5" customWidth="1"/>
    <col min="2044" max="2044" width="6.85546875" style="5" customWidth="1"/>
    <col min="2045" max="2045" width="2" style="5" customWidth="1"/>
    <col min="2046" max="2048" width="15.140625" style="5"/>
    <col min="2049" max="2049" width="54" style="5" customWidth="1"/>
    <col min="2050" max="2050" width="11.28515625" style="5" customWidth="1"/>
    <col min="2051" max="2051" width="2" style="5" customWidth="1"/>
    <col min="2052" max="2052" width="16.140625" style="5" customWidth="1"/>
    <col min="2053" max="2053" width="1" style="5" customWidth="1"/>
    <col min="2054" max="2054" width="18" style="5" customWidth="1"/>
    <col min="2055" max="2055" width="1" style="5" customWidth="1"/>
    <col min="2056" max="2056" width="16.140625" style="5" customWidth="1"/>
    <col min="2057" max="2057" width="1" style="5" customWidth="1"/>
    <col min="2058" max="2058" width="18" style="5" customWidth="1"/>
    <col min="2059" max="2296" width="12.28515625" style="5" customWidth="1"/>
    <col min="2297" max="2297" width="40.85546875" style="5" customWidth="1"/>
    <col min="2298" max="2298" width="7.28515625" style="5" customWidth="1"/>
    <col min="2299" max="2299" width="50" style="5" customWidth="1"/>
    <col min="2300" max="2300" width="6.85546875" style="5" customWidth="1"/>
    <col min="2301" max="2301" width="2" style="5" customWidth="1"/>
    <col min="2302" max="2304" width="15.140625" style="5"/>
    <col min="2305" max="2305" width="54" style="5" customWidth="1"/>
    <col min="2306" max="2306" width="11.28515625" style="5" customWidth="1"/>
    <col min="2307" max="2307" width="2" style="5" customWidth="1"/>
    <col min="2308" max="2308" width="16.140625" style="5" customWidth="1"/>
    <col min="2309" max="2309" width="1" style="5" customWidth="1"/>
    <col min="2310" max="2310" width="18" style="5" customWidth="1"/>
    <col min="2311" max="2311" width="1" style="5" customWidth="1"/>
    <col min="2312" max="2312" width="16.140625" style="5" customWidth="1"/>
    <col min="2313" max="2313" width="1" style="5" customWidth="1"/>
    <col min="2314" max="2314" width="18" style="5" customWidth="1"/>
    <col min="2315" max="2552" width="12.28515625" style="5" customWidth="1"/>
    <col min="2553" max="2553" width="40.85546875" style="5" customWidth="1"/>
    <col min="2554" max="2554" width="7.28515625" style="5" customWidth="1"/>
    <col min="2555" max="2555" width="50" style="5" customWidth="1"/>
    <col min="2556" max="2556" width="6.85546875" style="5" customWidth="1"/>
    <col min="2557" max="2557" width="2" style="5" customWidth="1"/>
    <col min="2558" max="2560" width="15.140625" style="5"/>
    <col min="2561" max="2561" width="54" style="5" customWidth="1"/>
    <col min="2562" max="2562" width="11.28515625" style="5" customWidth="1"/>
    <col min="2563" max="2563" width="2" style="5" customWidth="1"/>
    <col min="2564" max="2564" width="16.140625" style="5" customWidth="1"/>
    <col min="2565" max="2565" width="1" style="5" customWidth="1"/>
    <col min="2566" max="2566" width="18" style="5" customWidth="1"/>
    <col min="2567" max="2567" width="1" style="5" customWidth="1"/>
    <col min="2568" max="2568" width="16.140625" style="5" customWidth="1"/>
    <col min="2569" max="2569" width="1" style="5" customWidth="1"/>
    <col min="2570" max="2570" width="18" style="5" customWidth="1"/>
    <col min="2571" max="2808" width="12.28515625" style="5" customWidth="1"/>
    <col min="2809" max="2809" width="40.85546875" style="5" customWidth="1"/>
    <col min="2810" max="2810" width="7.28515625" style="5" customWidth="1"/>
    <col min="2811" max="2811" width="50" style="5" customWidth="1"/>
    <col min="2812" max="2812" width="6.85546875" style="5" customWidth="1"/>
    <col min="2813" max="2813" width="2" style="5" customWidth="1"/>
    <col min="2814" max="2816" width="15.140625" style="5"/>
    <col min="2817" max="2817" width="54" style="5" customWidth="1"/>
    <col min="2818" max="2818" width="11.28515625" style="5" customWidth="1"/>
    <col min="2819" max="2819" width="2" style="5" customWidth="1"/>
    <col min="2820" max="2820" width="16.140625" style="5" customWidth="1"/>
    <col min="2821" max="2821" width="1" style="5" customWidth="1"/>
    <col min="2822" max="2822" width="18" style="5" customWidth="1"/>
    <col min="2823" max="2823" width="1" style="5" customWidth="1"/>
    <col min="2824" max="2824" width="16.140625" style="5" customWidth="1"/>
    <col min="2825" max="2825" width="1" style="5" customWidth="1"/>
    <col min="2826" max="2826" width="18" style="5" customWidth="1"/>
    <col min="2827" max="3064" width="12.28515625" style="5" customWidth="1"/>
    <col min="3065" max="3065" width="40.85546875" style="5" customWidth="1"/>
    <col min="3066" max="3066" width="7.28515625" style="5" customWidth="1"/>
    <col min="3067" max="3067" width="50" style="5" customWidth="1"/>
    <col min="3068" max="3068" width="6.85546875" style="5" customWidth="1"/>
    <col min="3069" max="3069" width="2" style="5" customWidth="1"/>
    <col min="3070" max="3072" width="15.140625" style="5"/>
    <col min="3073" max="3073" width="54" style="5" customWidth="1"/>
    <col min="3074" max="3074" width="11.28515625" style="5" customWidth="1"/>
    <col min="3075" max="3075" width="2" style="5" customWidth="1"/>
    <col min="3076" max="3076" width="16.140625" style="5" customWidth="1"/>
    <col min="3077" max="3077" width="1" style="5" customWidth="1"/>
    <col min="3078" max="3078" width="18" style="5" customWidth="1"/>
    <col min="3079" max="3079" width="1" style="5" customWidth="1"/>
    <col min="3080" max="3080" width="16.140625" style="5" customWidth="1"/>
    <col min="3081" max="3081" width="1" style="5" customWidth="1"/>
    <col min="3082" max="3082" width="18" style="5" customWidth="1"/>
    <col min="3083" max="3320" width="12.28515625" style="5" customWidth="1"/>
    <col min="3321" max="3321" width="40.85546875" style="5" customWidth="1"/>
    <col min="3322" max="3322" width="7.28515625" style="5" customWidth="1"/>
    <col min="3323" max="3323" width="50" style="5" customWidth="1"/>
    <col min="3324" max="3324" width="6.85546875" style="5" customWidth="1"/>
    <col min="3325" max="3325" width="2" style="5" customWidth="1"/>
    <col min="3326" max="3328" width="15.140625" style="5"/>
    <col min="3329" max="3329" width="54" style="5" customWidth="1"/>
    <col min="3330" max="3330" width="11.28515625" style="5" customWidth="1"/>
    <col min="3331" max="3331" width="2" style="5" customWidth="1"/>
    <col min="3332" max="3332" width="16.140625" style="5" customWidth="1"/>
    <col min="3333" max="3333" width="1" style="5" customWidth="1"/>
    <col min="3334" max="3334" width="18" style="5" customWidth="1"/>
    <col min="3335" max="3335" width="1" style="5" customWidth="1"/>
    <col min="3336" max="3336" width="16.140625" style="5" customWidth="1"/>
    <col min="3337" max="3337" width="1" style="5" customWidth="1"/>
    <col min="3338" max="3338" width="18" style="5" customWidth="1"/>
    <col min="3339" max="3576" width="12.28515625" style="5" customWidth="1"/>
    <col min="3577" max="3577" width="40.85546875" style="5" customWidth="1"/>
    <col min="3578" max="3578" width="7.28515625" style="5" customWidth="1"/>
    <col min="3579" max="3579" width="50" style="5" customWidth="1"/>
    <col min="3580" max="3580" width="6.85546875" style="5" customWidth="1"/>
    <col min="3581" max="3581" width="2" style="5" customWidth="1"/>
    <col min="3582" max="3584" width="15.140625" style="5"/>
    <col min="3585" max="3585" width="54" style="5" customWidth="1"/>
    <col min="3586" max="3586" width="11.28515625" style="5" customWidth="1"/>
    <col min="3587" max="3587" width="2" style="5" customWidth="1"/>
    <col min="3588" max="3588" width="16.140625" style="5" customWidth="1"/>
    <col min="3589" max="3589" width="1" style="5" customWidth="1"/>
    <col min="3590" max="3590" width="18" style="5" customWidth="1"/>
    <col min="3591" max="3591" width="1" style="5" customWidth="1"/>
    <col min="3592" max="3592" width="16.140625" style="5" customWidth="1"/>
    <col min="3593" max="3593" width="1" style="5" customWidth="1"/>
    <col min="3594" max="3594" width="18" style="5" customWidth="1"/>
    <col min="3595" max="3832" width="12.28515625" style="5" customWidth="1"/>
    <col min="3833" max="3833" width="40.85546875" style="5" customWidth="1"/>
    <col min="3834" max="3834" width="7.28515625" style="5" customWidth="1"/>
    <col min="3835" max="3835" width="50" style="5" customWidth="1"/>
    <col min="3836" max="3836" width="6.85546875" style="5" customWidth="1"/>
    <col min="3837" max="3837" width="2" style="5" customWidth="1"/>
    <col min="3838" max="3840" width="15.140625" style="5"/>
    <col min="3841" max="3841" width="54" style="5" customWidth="1"/>
    <col min="3842" max="3842" width="11.28515625" style="5" customWidth="1"/>
    <col min="3843" max="3843" width="2" style="5" customWidth="1"/>
    <col min="3844" max="3844" width="16.140625" style="5" customWidth="1"/>
    <col min="3845" max="3845" width="1" style="5" customWidth="1"/>
    <col min="3846" max="3846" width="18" style="5" customWidth="1"/>
    <col min="3847" max="3847" width="1" style="5" customWidth="1"/>
    <col min="3848" max="3848" width="16.140625" style="5" customWidth="1"/>
    <col min="3849" max="3849" width="1" style="5" customWidth="1"/>
    <col min="3850" max="3850" width="18" style="5" customWidth="1"/>
    <col min="3851" max="4088" width="12.28515625" style="5" customWidth="1"/>
    <col min="4089" max="4089" width="40.85546875" style="5" customWidth="1"/>
    <col min="4090" max="4090" width="7.28515625" style="5" customWidth="1"/>
    <col min="4091" max="4091" width="50" style="5" customWidth="1"/>
    <col min="4092" max="4092" width="6.85546875" style="5" customWidth="1"/>
    <col min="4093" max="4093" width="2" style="5" customWidth="1"/>
    <col min="4094" max="4096" width="15.140625" style="5"/>
    <col min="4097" max="4097" width="54" style="5" customWidth="1"/>
    <col min="4098" max="4098" width="11.28515625" style="5" customWidth="1"/>
    <col min="4099" max="4099" width="2" style="5" customWidth="1"/>
    <col min="4100" max="4100" width="16.140625" style="5" customWidth="1"/>
    <col min="4101" max="4101" width="1" style="5" customWidth="1"/>
    <col min="4102" max="4102" width="18" style="5" customWidth="1"/>
    <col min="4103" max="4103" width="1" style="5" customWidth="1"/>
    <col min="4104" max="4104" width="16.140625" style="5" customWidth="1"/>
    <col min="4105" max="4105" width="1" style="5" customWidth="1"/>
    <col min="4106" max="4106" width="18" style="5" customWidth="1"/>
    <col min="4107" max="4344" width="12.28515625" style="5" customWidth="1"/>
    <col min="4345" max="4345" width="40.85546875" style="5" customWidth="1"/>
    <col min="4346" max="4346" width="7.28515625" style="5" customWidth="1"/>
    <col min="4347" max="4347" width="50" style="5" customWidth="1"/>
    <col min="4348" max="4348" width="6.85546875" style="5" customWidth="1"/>
    <col min="4349" max="4349" width="2" style="5" customWidth="1"/>
    <col min="4350" max="4352" width="15.140625" style="5"/>
    <col min="4353" max="4353" width="54" style="5" customWidth="1"/>
    <col min="4354" max="4354" width="11.28515625" style="5" customWidth="1"/>
    <col min="4355" max="4355" width="2" style="5" customWidth="1"/>
    <col min="4356" max="4356" width="16.140625" style="5" customWidth="1"/>
    <col min="4357" max="4357" width="1" style="5" customWidth="1"/>
    <col min="4358" max="4358" width="18" style="5" customWidth="1"/>
    <col min="4359" max="4359" width="1" style="5" customWidth="1"/>
    <col min="4360" max="4360" width="16.140625" style="5" customWidth="1"/>
    <col min="4361" max="4361" width="1" style="5" customWidth="1"/>
    <col min="4362" max="4362" width="18" style="5" customWidth="1"/>
    <col min="4363" max="4600" width="12.28515625" style="5" customWidth="1"/>
    <col min="4601" max="4601" width="40.85546875" style="5" customWidth="1"/>
    <col min="4602" max="4602" width="7.28515625" style="5" customWidth="1"/>
    <col min="4603" max="4603" width="50" style="5" customWidth="1"/>
    <col min="4604" max="4604" width="6.85546875" style="5" customWidth="1"/>
    <col min="4605" max="4605" width="2" style="5" customWidth="1"/>
    <col min="4606" max="4608" width="15.140625" style="5"/>
    <col min="4609" max="4609" width="54" style="5" customWidth="1"/>
    <col min="4610" max="4610" width="11.28515625" style="5" customWidth="1"/>
    <col min="4611" max="4611" width="2" style="5" customWidth="1"/>
    <col min="4612" max="4612" width="16.140625" style="5" customWidth="1"/>
    <col min="4613" max="4613" width="1" style="5" customWidth="1"/>
    <col min="4614" max="4614" width="18" style="5" customWidth="1"/>
    <col min="4615" max="4615" width="1" style="5" customWidth="1"/>
    <col min="4616" max="4616" width="16.140625" style="5" customWidth="1"/>
    <col min="4617" max="4617" width="1" style="5" customWidth="1"/>
    <col min="4618" max="4618" width="18" style="5" customWidth="1"/>
    <col min="4619" max="4856" width="12.28515625" style="5" customWidth="1"/>
    <col min="4857" max="4857" width="40.85546875" style="5" customWidth="1"/>
    <col min="4858" max="4858" width="7.28515625" style="5" customWidth="1"/>
    <col min="4859" max="4859" width="50" style="5" customWidth="1"/>
    <col min="4860" max="4860" width="6.85546875" style="5" customWidth="1"/>
    <col min="4861" max="4861" width="2" style="5" customWidth="1"/>
    <col min="4862" max="4864" width="15.140625" style="5"/>
    <col min="4865" max="4865" width="54" style="5" customWidth="1"/>
    <col min="4866" max="4866" width="11.28515625" style="5" customWidth="1"/>
    <col min="4867" max="4867" width="2" style="5" customWidth="1"/>
    <col min="4868" max="4868" width="16.140625" style="5" customWidth="1"/>
    <col min="4869" max="4869" width="1" style="5" customWidth="1"/>
    <col min="4870" max="4870" width="18" style="5" customWidth="1"/>
    <col min="4871" max="4871" width="1" style="5" customWidth="1"/>
    <col min="4872" max="4872" width="16.140625" style="5" customWidth="1"/>
    <col min="4873" max="4873" width="1" style="5" customWidth="1"/>
    <col min="4874" max="4874" width="18" style="5" customWidth="1"/>
    <col min="4875" max="5112" width="12.28515625" style="5" customWidth="1"/>
    <col min="5113" max="5113" width="40.85546875" style="5" customWidth="1"/>
    <col min="5114" max="5114" width="7.28515625" style="5" customWidth="1"/>
    <col min="5115" max="5115" width="50" style="5" customWidth="1"/>
    <col min="5116" max="5116" width="6.85546875" style="5" customWidth="1"/>
    <col min="5117" max="5117" width="2" style="5" customWidth="1"/>
    <col min="5118" max="5120" width="15.140625" style="5"/>
    <col min="5121" max="5121" width="54" style="5" customWidth="1"/>
    <col min="5122" max="5122" width="11.28515625" style="5" customWidth="1"/>
    <col min="5123" max="5123" width="2" style="5" customWidth="1"/>
    <col min="5124" max="5124" width="16.140625" style="5" customWidth="1"/>
    <col min="5125" max="5125" width="1" style="5" customWidth="1"/>
    <col min="5126" max="5126" width="18" style="5" customWidth="1"/>
    <col min="5127" max="5127" width="1" style="5" customWidth="1"/>
    <col min="5128" max="5128" width="16.140625" style="5" customWidth="1"/>
    <col min="5129" max="5129" width="1" style="5" customWidth="1"/>
    <col min="5130" max="5130" width="18" style="5" customWidth="1"/>
    <col min="5131" max="5368" width="12.28515625" style="5" customWidth="1"/>
    <col min="5369" max="5369" width="40.85546875" style="5" customWidth="1"/>
    <col min="5370" max="5370" width="7.28515625" style="5" customWidth="1"/>
    <col min="5371" max="5371" width="50" style="5" customWidth="1"/>
    <col min="5372" max="5372" width="6.85546875" style="5" customWidth="1"/>
    <col min="5373" max="5373" width="2" style="5" customWidth="1"/>
    <col min="5374" max="5376" width="15.140625" style="5"/>
    <col min="5377" max="5377" width="54" style="5" customWidth="1"/>
    <col min="5378" max="5378" width="11.28515625" style="5" customWidth="1"/>
    <col min="5379" max="5379" width="2" style="5" customWidth="1"/>
    <col min="5380" max="5380" width="16.140625" style="5" customWidth="1"/>
    <col min="5381" max="5381" width="1" style="5" customWidth="1"/>
    <col min="5382" max="5382" width="18" style="5" customWidth="1"/>
    <col min="5383" max="5383" width="1" style="5" customWidth="1"/>
    <col min="5384" max="5384" width="16.140625" style="5" customWidth="1"/>
    <col min="5385" max="5385" width="1" style="5" customWidth="1"/>
    <col min="5386" max="5386" width="18" style="5" customWidth="1"/>
    <col min="5387" max="5624" width="12.28515625" style="5" customWidth="1"/>
    <col min="5625" max="5625" width="40.85546875" style="5" customWidth="1"/>
    <col min="5626" max="5626" width="7.28515625" style="5" customWidth="1"/>
    <col min="5627" max="5627" width="50" style="5" customWidth="1"/>
    <col min="5628" max="5628" width="6.85546875" style="5" customWidth="1"/>
    <col min="5629" max="5629" width="2" style="5" customWidth="1"/>
    <col min="5630" max="5632" width="15.140625" style="5"/>
    <col min="5633" max="5633" width="54" style="5" customWidth="1"/>
    <col min="5634" max="5634" width="11.28515625" style="5" customWidth="1"/>
    <col min="5635" max="5635" width="2" style="5" customWidth="1"/>
    <col min="5636" max="5636" width="16.140625" style="5" customWidth="1"/>
    <col min="5637" max="5637" width="1" style="5" customWidth="1"/>
    <col min="5638" max="5638" width="18" style="5" customWidth="1"/>
    <col min="5639" max="5639" width="1" style="5" customWidth="1"/>
    <col min="5640" max="5640" width="16.140625" style="5" customWidth="1"/>
    <col min="5641" max="5641" width="1" style="5" customWidth="1"/>
    <col min="5642" max="5642" width="18" style="5" customWidth="1"/>
    <col min="5643" max="5880" width="12.28515625" style="5" customWidth="1"/>
    <col min="5881" max="5881" width="40.85546875" style="5" customWidth="1"/>
    <col min="5882" max="5882" width="7.28515625" style="5" customWidth="1"/>
    <col min="5883" max="5883" width="50" style="5" customWidth="1"/>
    <col min="5884" max="5884" width="6.85546875" style="5" customWidth="1"/>
    <col min="5885" max="5885" width="2" style="5" customWidth="1"/>
    <col min="5886" max="5888" width="15.140625" style="5"/>
    <col min="5889" max="5889" width="54" style="5" customWidth="1"/>
    <col min="5890" max="5890" width="11.28515625" style="5" customWidth="1"/>
    <col min="5891" max="5891" width="2" style="5" customWidth="1"/>
    <col min="5892" max="5892" width="16.140625" style="5" customWidth="1"/>
    <col min="5893" max="5893" width="1" style="5" customWidth="1"/>
    <col min="5894" max="5894" width="18" style="5" customWidth="1"/>
    <col min="5895" max="5895" width="1" style="5" customWidth="1"/>
    <col min="5896" max="5896" width="16.140625" style="5" customWidth="1"/>
    <col min="5897" max="5897" width="1" style="5" customWidth="1"/>
    <col min="5898" max="5898" width="18" style="5" customWidth="1"/>
    <col min="5899" max="6136" width="12.28515625" style="5" customWidth="1"/>
    <col min="6137" max="6137" width="40.85546875" style="5" customWidth="1"/>
    <col min="6138" max="6138" width="7.28515625" style="5" customWidth="1"/>
    <col min="6139" max="6139" width="50" style="5" customWidth="1"/>
    <col min="6140" max="6140" width="6.85546875" style="5" customWidth="1"/>
    <col min="6141" max="6141" width="2" style="5" customWidth="1"/>
    <col min="6142" max="6144" width="15.140625" style="5"/>
    <col min="6145" max="6145" width="54" style="5" customWidth="1"/>
    <col min="6146" max="6146" width="11.28515625" style="5" customWidth="1"/>
    <col min="6147" max="6147" width="2" style="5" customWidth="1"/>
    <col min="6148" max="6148" width="16.140625" style="5" customWidth="1"/>
    <col min="6149" max="6149" width="1" style="5" customWidth="1"/>
    <col min="6150" max="6150" width="18" style="5" customWidth="1"/>
    <col min="6151" max="6151" width="1" style="5" customWidth="1"/>
    <col min="6152" max="6152" width="16.140625" style="5" customWidth="1"/>
    <col min="6153" max="6153" width="1" style="5" customWidth="1"/>
    <col min="6154" max="6154" width="18" style="5" customWidth="1"/>
    <col min="6155" max="6392" width="12.28515625" style="5" customWidth="1"/>
    <col min="6393" max="6393" width="40.85546875" style="5" customWidth="1"/>
    <col min="6394" max="6394" width="7.28515625" style="5" customWidth="1"/>
    <col min="6395" max="6395" width="50" style="5" customWidth="1"/>
    <col min="6396" max="6396" width="6.85546875" style="5" customWidth="1"/>
    <col min="6397" max="6397" width="2" style="5" customWidth="1"/>
    <col min="6398" max="6400" width="15.140625" style="5"/>
    <col min="6401" max="6401" width="54" style="5" customWidth="1"/>
    <col min="6402" max="6402" width="11.28515625" style="5" customWidth="1"/>
    <col min="6403" max="6403" width="2" style="5" customWidth="1"/>
    <col min="6404" max="6404" width="16.140625" style="5" customWidth="1"/>
    <col min="6405" max="6405" width="1" style="5" customWidth="1"/>
    <col min="6406" max="6406" width="18" style="5" customWidth="1"/>
    <col min="6407" max="6407" width="1" style="5" customWidth="1"/>
    <col min="6408" max="6408" width="16.140625" style="5" customWidth="1"/>
    <col min="6409" max="6409" width="1" style="5" customWidth="1"/>
    <col min="6410" max="6410" width="18" style="5" customWidth="1"/>
    <col min="6411" max="6648" width="12.28515625" style="5" customWidth="1"/>
    <col min="6649" max="6649" width="40.85546875" style="5" customWidth="1"/>
    <col min="6650" max="6650" width="7.28515625" style="5" customWidth="1"/>
    <col min="6651" max="6651" width="50" style="5" customWidth="1"/>
    <col min="6652" max="6652" width="6.85546875" style="5" customWidth="1"/>
    <col min="6653" max="6653" width="2" style="5" customWidth="1"/>
    <col min="6654" max="6656" width="15.140625" style="5"/>
    <col min="6657" max="6657" width="54" style="5" customWidth="1"/>
    <col min="6658" max="6658" width="11.28515625" style="5" customWidth="1"/>
    <col min="6659" max="6659" width="2" style="5" customWidth="1"/>
    <col min="6660" max="6660" width="16.140625" style="5" customWidth="1"/>
    <col min="6661" max="6661" width="1" style="5" customWidth="1"/>
    <col min="6662" max="6662" width="18" style="5" customWidth="1"/>
    <col min="6663" max="6663" width="1" style="5" customWidth="1"/>
    <col min="6664" max="6664" width="16.140625" style="5" customWidth="1"/>
    <col min="6665" max="6665" width="1" style="5" customWidth="1"/>
    <col min="6666" max="6666" width="18" style="5" customWidth="1"/>
    <col min="6667" max="6904" width="12.28515625" style="5" customWidth="1"/>
    <col min="6905" max="6905" width="40.85546875" style="5" customWidth="1"/>
    <col min="6906" max="6906" width="7.28515625" style="5" customWidth="1"/>
    <col min="6907" max="6907" width="50" style="5" customWidth="1"/>
    <col min="6908" max="6908" width="6.85546875" style="5" customWidth="1"/>
    <col min="6909" max="6909" width="2" style="5" customWidth="1"/>
    <col min="6910" max="6912" width="15.140625" style="5"/>
    <col min="6913" max="6913" width="54" style="5" customWidth="1"/>
    <col min="6914" max="6914" width="11.28515625" style="5" customWidth="1"/>
    <col min="6915" max="6915" width="2" style="5" customWidth="1"/>
    <col min="6916" max="6916" width="16.140625" style="5" customWidth="1"/>
    <col min="6917" max="6917" width="1" style="5" customWidth="1"/>
    <col min="6918" max="6918" width="18" style="5" customWidth="1"/>
    <col min="6919" max="6919" width="1" style="5" customWidth="1"/>
    <col min="6920" max="6920" width="16.140625" style="5" customWidth="1"/>
    <col min="6921" max="6921" width="1" style="5" customWidth="1"/>
    <col min="6922" max="6922" width="18" style="5" customWidth="1"/>
    <col min="6923" max="7160" width="12.28515625" style="5" customWidth="1"/>
    <col min="7161" max="7161" width="40.85546875" style="5" customWidth="1"/>
    <col min="7162" max="7162" width="7.28515625" style="5" customWidth="1"/>
    <col min="7163" max="7163" width="50" style="5" customWidth="1"/>
    <col min="7164" max="7164" width="6.85546875" style="5" customWidth="1"/>
    <col min="7165" max="7165" width="2" style="5" customWidth="1"/>
    <col min="7166" max="7168" width="15.140625" style="5"/>
    <col min="7169" max="7169" width="54" style="5" customWidth="1"/>
    <col min="7170" max="7170" width="11.28515625" style="5" customWidth="1"/>
    <col min="7171" max="7171" width="2" style="5" customWidth="1"/>
    <col min="7172" max="7172" width="16.140625" style="5" customWidth="1"/>
    <col min="7173" max="7173" width="1" style="5" customWidth="1"/>
    <col min="7174" max="7174" width="18" style="5" customWidth="1"/>
    <col min="7175" max="7175" width="1" style="5" customWidth="1"/>
    <col min="7176" max="7176" width="16.140625" style="5" customWidth="1"/>
    <col min="7177" max="7177" width="1" style="5" customWidth="1"/>
    <col min="7178" max="7178" width="18" style="5" customWidth="1"/>
    <col min="7179" max="7416" width="12.28515625" style="5" customWidth="1"/>
    <col min="7417" max="7417" width="40.85546875" style="5" customWidth="1"/>
    <col min="7418" max="7418" width="7.28515625" style="5" customWidth="1"/>
    <col min="7419" max="7419" width="50" style="5" customWidth="1"/>
    <col min="7420" max="7420" width="6.85546875" style="5" customWidth="1"/>
    <col min="7421" max="7421" width="2" style="5" customWidth="1"/>
    <col min="7422" max="7424" width="15.140625" style="5"/>
    <col min="7425" max="7425" width="54" style="5" customWidth="1"/>
    <col min="7426" max="7426" width="11.28515625" style="5" customWidth="1"/>
    <col min="7427" max="7427" width="2" style="5" customWidth="1"/>
    <col min="7428" max="7428" width="16.140625" style="5" customWidth="1"/>
    <col min="7429" max="7429" width="1" style="5" customWidth="1"/>
    <col min="7430" max="7430" width="18" style="5" customWidth="1"/>
    <col min="7431" max="7431" width="1" style="5" customWidth="1"/>
    <col min="7432" max="7432" width="16.140625" style="5" customWidth="1"/>
    <col min="7433" max="7433" width="1" style="5" customWidth="1"/>
    <col min="7434" max="7434" width="18" style="5" customWidth="1"/>
    <col min="7435" max="7672" width="12.28515625" style="5" customWidth="1"/>
    <col min="7673" max="7673" width="40.85546875" style="5" customWidth="1"/>
    <col min="7674" max="7674" width="7.28515625" style="5" customWidth="1"/>
    <col min="7675" max="7675" width="50" style="5" customWidth="1"/>
    <col min="7676" max="7676" width="6.85546875" style="5" customWidth="1"/>
    <col min="7677" max="7677" width="2" style="5" customWidth="1"/>
    <col min="7678" max="7680" width="15.140625" style="5"/>
    <col min="7681" max="7681" width="54" style="5" customWidth="1"/>
    <col min="7682" max="7682" width="11.28515625" style="5" customWidth="1"/>
    <col min="7683" max="7683" width="2" style="5" customWidth="1"/>
    <col min="7684" max="7684" width="16.140625" style="5" customWidth="1"/>
    <col min="7685" max="7685" width="1" style="5" customWidth="1"/>
    <col min="7686" max="7686" width="18" style="5" customWidth="1"/>
    <col min="7687" max="7687" width="1" style="5" customWidth="1"/>
    <col min="7688" max="7688" width="16.140625" style="5" customWidth="1"/>
    <col min="7689" max="7689" width="1" style="5" customWidth="1"/>
    <col min="7690" max="7690" width="18" style="5" customWidth="1"/>
    <col min="7691" max="7928" width="12.28515625" style="5" customWidth="1"/>
    <col min="7929" max="7929" width="40.85546875" style="5" customWidth="1"/>
    <col min="7930" max="7930" width="7.28515625" style="5" customWidth="1"/>
    <col min="7931" max="7931" width="50" style="5" customWidth="1"/>
    <col min="7932" max="7932" width="6.85546875" style="5" customWidth="1"/>
    <col min="7933" max="7933" width="2" style="5" customWidth="1"/>
    <col min="7934" max="7936" width="15.140625" style="5"/>
    <col min="7937" max="7937" width="54" style="5" customWidth="1"/>
    <col min="7938" max="7938" width="11.28515625" style="5" customWidth="1"/>
    <col min="7939" max="7939" width="2" style="5" customWidth="1"/>
    <col min="7940" max="7940" width="16.140625" style="5" customWidth="1"/>
    <col min="7941" max="7941" width="1" style="5" customWidth="1"/>
    <col min="7942" max="7942" width="18" style="5" customWidth="1"/>
    <col min="7943" max="7943" width="1" style="5" customWidth="1"/>
    <col min="7944" max="7944" width="16.140625" style="5" customWidth="1"/>
    <col min="7945" max="7945" width="1" style="5" customWidth="1"/>
    <col min="7946" max="7946" width="18" style="5" customWidth="1"/>
    <col min="7947" max="8184" width="12.28515625" style="5" customWidth="1"/>
    <col min="8185" max="8185" width="40.85546875" style="5" customWidth="1"/>
    <col min="8186" max="8186" width="7.28515625" style="5" customWidth="1"/>
    <col min="8187" max="8187" width="50" style="5" customWidth="1"/>
    <col min="8188" max="8188" width="6.85546875" style="5" customWidth="1"/>
    <col min="8189" max="8189" width="2" style="5" customWidth="1"/>
    <col min="8190" max="8192" width="15.140625" style="5"/>
    <col min="8193" max="8193" width="54" style="5" customWidth="1"/>
    <col min="8194" max="8194" width="11.28515625" style="5" customWidth="1"/>
    <col min="8195" max="8195" width="2" style="5" customWidth="1"/>
    <col min="8196" max="8196" width="16.140625" style="5" customWidth="1"/>
    <col min="8197" max="8197" width="1" style="5" customWidth="1"/>
    <col min="8198" max="8198" width="18" style="5" customWidth="1"/>
    <col min="8199" max="8199" width="1" style="5" customWidth="1"/>
    <col min="8200" max="8200" width="16.140625" style="5" customWidth="1"/>
    <col min="8201" max="8201" width="1" style="5" customWidth="1"/>
    <col min="8202" max="8202" width="18" style="5" customWidth="1"/>
    <col min="8203" max="8440" width="12.28515625" style="5" customWidth="1"/>
    <col min="8441" max="8441" width="40.85546875" style="5" customWidth="1"/>
    <col min="8442" max="8442" width="7.28515625" style="5" customWidth="1"/>
    <col min="8443" max="8443" width="50" style="5" customWidth="1"/>
    <col min="8444" max="8444" width="6.85546875" style="5" customWidth="1"/>
    <col min="8445" max="8445" width="2" style="5" customWidth="1"/>
    <col min="8446" max="8448" width="15.140625" style="5"/>
    <col min="8449" max="8449" width="54" style="5" customWidth="1"/>
    <col min="8450" max="8450" width="11.28515625" style="5" customWidth="1"/>
    <col min="8451" max="8451" width="2" style="5" customWidth="1"/>
    <col min="8452" max="8452" width="16.140625" style="5" customWidth="1"/>
    <col min="8453" max="8453" width="1" style="5" customWidth="1"/>
    <col min="8454" max="8454" width="18" style="5" customWidth="1"/>
    <col min="8455" max="8455" width="1" style="5" customWidth="1"/>
    <col min="8456" max="8456" width="16.140625" style="5" customWidth="1"/>
    <col min="8457" max="8457" width="1" style="5" customWidth="1"/>
    <col min="8458" max="8458" width="18" style="5" customWidth="1"/>
    <col min="8459" max="8696" width="12.28515625" style="5" customWidth="1"/>
    <col min="8697" max="8697" width="40.85546875" style="5" customWidth="1"/>
    <col min="8698" max="8698" width="7.28515625" style="5" customWidth="1"/>
    <col min="8699" max="8699" width="50" style="5" customWidth="1"/>
    <col min="8700" max="8700" width="6.85546875" style="5" customWidth="1"/>
    <col min="8701" max="8701" width="2" style="5" customWidth="1"/>
    <col min="8702" max="8704" width="15.140625" style="5"/>
    <col min="8705" max="8705" width="54" style="5" customWidth="1"/>
    <col min="8706" max="8706" width="11.28515625" style="5" customWidth="1"/>
    <col min="8707" max="8707" width="2" style="5" customWidth="1"/>
    <col min="8708" max="8708" width="16.140625" style="5" customWidth="1"/>
    <col min="8709" max="8709" width="1" style="5" customWidth="1"/>
    <col min="8710" max="8710" width="18" style="5" customWidth="1"/>
    <col min="8711" max="8711" width="1" style="5" customWidth="1"/>
    <col min="8712" max="8712" width="16.140625" style="5" customWidth="1"/>
    <col min="8713" max="8713" width="1" style="5" customWidth="1"/>
    <col min="8714" max="8714" width="18" style="5" customWidth="1"/>
    <col min="8715" max="8952" width="12.28515625" style="5" customWidth="1"/>
    <col min="8953" max="8953" width="40.85546875" style="5" customWidth="1"/>
    <col min="8954" max="8954" width="7.28515625" style="5" customWidth="1"/>
    <col min="8955" max="8955" width="50" style="5" customWidth="1"/>
    <col min="8956" max="8956" width="6.85546875" style="5" customWidth="1"/>
    <col min="8957" max="8957" width="2" style="5" customWidth="1"/>
    <col min="8958" max="8960" width="15.140625" style="5"/>
    <col min="8961" max="8961" width="54" style="5" customWidth="1"/>
    <col min="8962" max="8962" width="11.28515625" style="5" customWidth="1"/>
    <col min="8963" max="8963" width="2" style="5" customWidth="1"/>
    <col min="8964" max="8964" width="16.140625" style="5" customWidth="1"/>
    <col min="8965" max="8965" width="1" style="5" customWidth="1"/>
    <col min="8966" max="8966" width="18" style="5" customWidth="1"/>
    <col min="8967" max="8967" width="1" style="5" customWidth="1"/>
    <col min="8968" max="8968" width="16.140625" style="5" customWidth="1"/>
    <col min="8969" max="8969" width="1" style="5" customWidth="1"/>
    <col min="8970" max="8970" width="18" style="5" customWidth="1"/>
    <col min="8971" max="9208" width="12.28515625" style="5" customWidth="1"/>
    <col min="9209" max="9209" width="40.85546875" style="5" customWidth="1"/>
    <col min="9210" max="9210" width="7.28515625" style="5" customWidth="1"/>
    <col min="9211" max="9211" width="50" style="5" customWidth="1"/>
    <col min="9212" max="9212" width="6.85546875" style="5" customWidth="1"/>
    <col min="9213" max="9213" width="2" style="5" customWidth="1"/>
    <col min="9214" max="9216" width="15.140625" style="5"/>
    <col min="9217" max="9217" width="54" style="5" customWidth="1"/>
    <col min="9218" max="9218" width="11.28515625" style="5" customWidth="1"/>
    <col min="9219" max="9219" width="2" style="5" customWidth="1"/>
    <col min="9220" max="9220" width="16.140625" style="5" customWidth="1"/>
    <col min="9221" max="9221" width="1" style="5" customWidth="1"/>
    <col min="9222" max="9222" width="18" style="5" customWidth="1"/>
    <col min="9223" max="9223" width="1" style="5" customWidth="1"/>
    <col min="9224" max="9224" width="16.140625" style="5" customWidth="1"/>
    <col min="9225" max="9225" width="1" style="5" customWidth="1"/>
    <col min="9226" max="9226" width="18" style="5" customWidth="1"/>
    <col min="9227" max="9464" width="12.28515625" style="5" customWidth="1"/>
    <col min="9465" max="9465" width="40.85546875" style="5" customWidth="1"/>
    <col min="9466" max="9466" width="7.28515625" style="5" customWidth="1"/>
    <col min="9467" max="9467" width="50" style="5" customWidth="1"/>
    <col min="9468" max="9468" width="6.85546875" style="5" customWidth="1"/>
    <col min="9469" max="9469" width="2" style="5" customWidth="1"/>
    <col min="9470" max="9472" width="15.140625" style="5"/>
    <col min="9473" max="9473" width="54" style="5" customWidth="1"/>
    <col min="9474" max="9474" width="11.28515625" style="5" customWidth="1"/>
    <col min="9475" max="9475" width="2" style="5" customWidth="1"/>
    <col min="9476" max="9476" width="16.140625" style="5" customWidth="1"/>
    <col min="9477" max="9477" width="1" style="5" customWidth="1"/>
    <col min="9478" max="9478" width="18" style="5" customWidth="1"/>
    <col min="9479" max="9479" width="1" style="5" customWidth="1"/>
    <col min="9480" max="9480" width="16.140625" style="5" customWidth="1"/>
    <col min="9481" max="9481" width="1" style="5" customWidth="1"/>
    <col min="9482" max="9482" width="18" style="5" customWidth="1"/>
    <col min="9483" max="9720" width="12.28515625" style="5" customWidth="1"/>
    <col min="9721" max="9721" width="40.85546875" style="5" customWidth="1"/>
    <col min="9722" max="9722" width="7.28515625" style="5" customWidth="1"/>
    <col min="9723" max="9723" width="50" style="5" customWidth="1"/>
    <col min="9724" max="9724" width="6.85546875" style="5" customWidth="1"/>
    <col min="9725" max="9725" width="2" style="5" customWidth="1"/>
    <col min="9726" max="9728" width="15.140625" style="5"/>
    <col min="9729" max="9729" width="54" style="5" customWidth="1"/>
    <col min="9730" max="9730" width="11.28515625" style="5" customWidth="1"/>
    <col min="9731" max="9731" width="2" style="5" customWidth="1"/>
    <col min="9732" max="9732" width="16.140625" style="5" customWidth="1"/>
    <col min="9733" max="9733" width="1" style="5" customWidth="1"/>
    <col min="9734" max="9734" width="18" style="5" customWidth="1"/>
    <col min="9735" max="9735" width="1" style="5" customWidth="1"/>
    <col min="9736" max="9736" width="16.140625" style="5" customWidth="1"/>
    <col min="9737" max="9737" width="1" style="5" customWidth="1"/>
    <col min="9738" max="9738" width="18" style="5" customWidth="1"/>
    <col min="9739" max="9976" width="12.28515625" style="5" customWidth="1"/>
    <col min="9977" max="9977" width="40.85546875" style="5" customWidth="1"/>
    <col min="9978" max="9978" width="7.28515625" style="5" customWidth="1"/>
    <col min="9979" max="9979" width="50" style="5" customWidth="1"/>
    <col min="9980" max="9980" width="6.85546875" style="5" customWidth="1"/>
    <col min="9981" max="9981" width="2" style="5" customWidth="1"/>
    <col min="9982" max="9984" width="15.140625" style="5"/>
    <col min="9985" max="9985" width="54" style="5" customWidth="1"/>
    <col min="9986" max="9986" width="11.28515625" style="5" customWidth="1"/>
    <col min="9987" max="9987" width="2" style="5" customWidth="1"/>
    <col min="9988" max="9988" width="16.140625" style="5" customWidth="1"/>
    <col min="9989" max="9989" width="1" style="5" customWidth="1"/>
    <col min="9990" max="9990" width="18" style="5" customWidth="1"/>
    <col min="9991" max="9991" width="1" style="5" customWidth="1"/>
    <col min="9992" max="9992" width="16.140625" style="5" customWidth="1"/>
    <col min="9993" max="9993" width="1" style="5" customWidth="1"/>
    <col min="9994" max="9994" width="18" style="5" customWidth="1"/>
    <col min="9995" max="10232" width="12.28515625" style="5" customWidth="1"/>
    <col min="10233" max="10233" width="40.85546875" style="5" customWidth="1"/>
    <col min="10234" max="10234" width="7.28515625" style="5" customWidth="1"/>
    <col min="10235" max="10235" width="50" style="5" customWidth="1"/>
    <col min="10236" max="10236" width="6.85546875" style="5" customWidth="1"/>
    <col min="10237" max="10237" width="2" style="5" customWidth="1"/>
    <col min="10238" max="10240" width="15.140625" style="5"/>
    <col min="10241" max="10241" width="54" style="5" customWidth="1"/>
    <col min="10242" max="10242" width="11.28515625" style="5" customWidth="1"/>
    <col min="10243" max="10243" width="2" style="5" customWidth="1"/>
    <col min="10244" max="10244" width="16.140625" style="5" customWidth="1"/>
    <col min="10245" max="10245" width="1" style="5" customWidth="1"/>
    <col min="10246" max="10246" width="18" style="5" customWidth="1"/>
    <col min="10247" max="10247" width="1" style="5" customWidth="1"/>
    <col min="10248" max="10248" width="16.140625" style="5" customWidth="1"/>
    <col min="10249" max="10249" width="1" style="5" customWidth="1"/>
    <col min="10250" max="10250" width="18" style="5" customWidth="1"/>
    <col min="10251" max="10488" width="12.28515625" style="5" customWidth="1"/>
    <col min="10489" max="10489" width="40.85546875" style="5" customWidth="1"/>
    <col min="10490" max="10490" width="7.28515625" style="5" customWidth="1"/>
    <col min="10491" max="10491" width="50" style="5" customWidth="1"/>
    <col min="10492" max="10492" width="6.85546875" style="5" customWidth="1"/>
    <col min="10493" max="10493" width="2" style="5" customWidth="1"/>
    <col min="10494" max="10496" width="15.140625" style="5"/>
    <col min="10497" max="10497" width="54" style="5" customWidth="1"/>
    <col min="10498" max="10498" width="11.28515625" style="5" customWidth="1"/>
    <col min="10499" max="10499" width="2" style="5" customWidth="1"/>
    <col min="10500" max="10500" width="16.140625" style="5" customWidth="1"/>
    <col min="10501" max="10501" width="1" style="5" customWidth="1"/>
    <col min="10502" max="10502" width="18" style="5" customWidth="1"/>
    <col min="10503" max="10503" width="1" style="5" customWidth="1"/>
    <col min="10504" max="10504" width="16.140625" style="5" customWidth="1"/>
    <col min="10505" max="10505" width="1" style="5" customWidth="1"/>
    <col min="10506" max="10506" width="18" style="5" customWidth="1"/>
    <col min="10507" max="10744" width="12.28515625" style="5" customWidth="1"/>
    <col min="10745" max="10745" width="40.85546875" style="5" customWidth="1"/>
    <col min="10746" max="10746" width="7.28515625" style="5" customWidth="1"/>
    <col min="10747" max="10747" width="50" style="5" customWidth="1"/>
    <col min="10748" max="10748" width="6.85546875" style="5" customWidth="1"/>
    <col min="10749" max="10749" width="2" style="5" customWidth="1"/>
    <col min="10750" max="10752" width="15.140625" style="5"/>
    <col min="10753" max="10753" width="54" style="5" customWidth="1"/>
    <col min="10754" max="10754" width="11.28515625" style="5" customWidth="1"/>
    <col min="10755" max="10755" width="2" style="5" customWidth="1"/>
    <col min="10756" max="10756" width="16.140625" style="5" customWidth="1"/>
    <col min="10757" max="10757" width="1" style="5" customWidth="1"/>
    <col min="10758" max="10758" width="18" style="5" customWidth="1"/>
    <col min="10759" max="10759" width="1" style="5" customWidth="1"/>
    <col min="10760" max="10760" width="16.140625" style="5" customWidth="1"/>
    <col min="10761" max="10761" width="1" style="5" customWidth="1"/>
    <col min="10762" max="10762" width="18" style="5" customWidth="1"/>
    <col min="10763" max="11000" width="12.28515625" style="5" customWidth="1"/>
    <col min="11001" max="11001" width="40.85546875" style="5" customWidth="1"/>
    <col min="11002" max="11002" width="7.28515625" style="5" customWidth="1"/>
    <col min="11003" max="11003" width="50" style="5" customWidth="1"/>
    <col min="11004" max="11004" width="6.85546875" style="5" customWidth="1"/>
    <col min="11005" max="11005" width="2" style="5" customWidth="1"/>
    <col min="11006" max="11008" width="15.140625" style="5"/>
    <col min="11009" max="11009" width="54" style="5" customWidth="1"/>
    <col min="11010" max="11010" width="11.28515625" style="5" customWidth="1"/>
    <col min="11011" max="11011" width="2" style="5" customWidth="1"/>
    <col min="11012" max="11012" width="16.140625" style="5" customWidth="1"/>
    <col min="11013" max="11013" width="1" style="5" customWidth="1"/>
    <col min="11014" max="11014" width="18" style="5" customWidth="1"/>
    <col min="11015" max="11015" width="1" style="5" customWidth="1"/>
    <col min="11016" max="11016" width="16.140625" style="5" customWidth="1"/>
    <col min="11017" max="11017" width="1" style="5" customWidth="1"/>
    <col min="11018" max="11018" width="18" style="5" customWidth="1"/>
    <col min="11019" max="11256" width="12.28515625" style="5" customWidth="1"/>
    <col min="11257" max="11257" width="40.85546875" style="5" customWidth="1"/>
    <col min="11258" max="11258" width="7.28515625" style="5" customWidth="1"/>
    <col min="11259" max="11259" width="50" style="5" customWidth="1"/>
    <col min="11260" max="11260" width="6.85546875" style="5" customWidth="1"/>
    <col min="11261" max="11261" width="2" style="5" customWidth="1"/>
    <col min="11262" max="11264" width="15.140625" style="5"/>
    <col min="11265" max="11265" width="54" style="5" customWidth="1"/>
    <col min="11266" max="11266" width="11.28515625" style="5" customWidth="1"/>
    <col min="11267" max="11267" width="2" style="5" customWidth="1"/>
    <col min="11268" max="11268" width="16.140625" style="5" customWidth="1"/>
    <col min="11269" max="11269" width="1" style="5" customWidth="1"/>
    <col min="11270" max="11270" width="18" style="5" customWidth="1"/>
    <col min="11271" max="11271" width="1" style="5" customWidth="1"/>
    <col min="11272" max="11272" width="16.140625" style="5" customWidth="1"/>
    <col min="11273" max="11273" width="1" style="5" customWidth="1"/>
    <col min="11274" max="11274" width="18" style="5" customWidth="1"/>
    <col min="11275" max="11512" width="12.28515625" style="5" customWidth="1"/>
    <col min="11513" max="11513" width="40.85546875" style="5" customWidth="1"/>
    <col min="11514" max="11514" width="7.28515625" style="5" customWidth="1"/>
    <col min="11515" max="11515" width="50" style="5" customWidth="1"/>
    <col min="11516" max="11516" width="6.85546875" style="5" customWidth="1"/>
    <col min="11517" max="11517" width="2" style="5" customWidth="1"/>
    <col min="11518" max="11520" width="15.140625" style="5"/>
    <col min="11521" max="11521" width="54" style="5" customWidth="1"/>
    <col min="11522" max="11522" width="11.28515625" style="5" customWidth="1"/>
    <col min="11523" max="11523" width="2" style="5" customWidth="1"/>
    <col min="11524" max="11524" width="16.140625" style="5" customWidth="1"/>
    <col min="11525" max="11525" width="1" style="5" customWidth="1"/>
    <col min="11526" max="11526" width="18" style="5" customWidth="1"/>
    <col min="11527" max="11527" width="1" style="5" customWidth="1"/>
    <col min="11528" max="11528" width="16.140625" style="5" customWidth="1"/>
    <col min="11529" max="11529" width="1" style="5" customWidth="1"/>
    <col min="11530" max="11530" width="18" style="5" customWidth="1"/>
    <col min="11531" max="11768" width="12.28515625" style="5" customWidth="1"/>
    <col min="11769" max="11769" width="40.85546875" style="5" customWidth="1"/>
    <col min="11770" max="11770" width="7.28515625" style="5" customWidth="1"/>
    <col min="11771" max="11771" width="50" style="5" customWidth="1"/>
    <col min="11772" max="11772" width="6.85546875" style="5" customWidth="1"/>
    <col min="11773" max="11773" width="2" style="5" customWidth="1"/>
    <col min="11774" max="11776" width="15.140625" style="5"/>
    <col min="11777" max="11777" width="54" style="5" customWidth="1"/>
    <col min="11778" max="11778" width="11.28515625" style="5" customWidth="1"/>
    <col min="11779" max="11779" width="2" style="5" customWidth="1"/>
    <col min="11780" max="11780" width="16.140625" style="5" customWidth="1"/>
    <col min="11781" max="11781" width="1" style="5" customWidth="1"/>
    <col min="11782" max="11782" width="18" style="5" customWidth="1"/>
    <col min="11783" max="11783" width="1" style="5" customWidth="1"/>
    <col min="11784" max="11784" width="16.140625" style="5" customWidth="1"/>
    <col min="11785" max="11785" width="1" style="5" customWidth="1"/>
    <col min="11786" max="11786" width="18" style="5" customWidth="1"/>
    <col min="11787" max="12024" width="12.28515625" style="5" customWidth="1"/>
    <col min="12025" max="12025" width="40.85546875" style="5" customWidth="1"/>
    <col min="12026" max="12026" width="7.28515625" style="5" customWidth="1"/>
    <col min="12027" max="12027" width="50" style="5" customWidth="1"/>
    <col min="12028" max="12028" width="6.85546875" style="5" customWidth="1"/>
    <col min="12029" max="12029" width="2" style="5" customWidth="1"/>
    <col min="12030" max="12032" width="15.140625" style="5"/>
    <col min="12033" max="12033" width="54" style="5" customWidth="1"/>
    <col min="12034" max="12034" width="11.28515625" style="5" customWidth="1"/>
    <col min="12035" max="12035" width="2" style="5" customWidth="1"/>
    <col min="12036" max="12036" width="16.140625" style="5" customWidth="1"/>
    <col min="12037" max="12037" width="1" style="5" customWidth="1"/>
    <col min="12038" max="12038" width="18" style="5" customWidth="1"/>
    <col min="12039" max="12039" width="1" style="5" customWidth="1"/>
    <col min="12040" max="12040" width="16.140625" style="5" customWidth="1"/>
    <col min="12041" max="12041" width="1" style="5" customWidth="1"/>
    <col min="12042" max="12042" width="18" style="5" customWidth="1"/>
    <col min="12043" max="12280" width="12.28515625" style="5" customWidth="1"/>
    <col min="12281" max="12281" width="40.85546875" style="5" customWidth="1"/>
    <col min="12282" max="12282" width="7.28515625" style="5" customWidth="1"/>
    <col min="12283" max="12283" width="50" style="5" customWidth="1"/>
    <col min="12284" max="12284" width="6.85546875" style="5" customWidth="1"/>
    <col min="12285" max="12285" width="2" style="5" customWidth="1"/>
    <col min="12286" max="12288" width="15.140625" style="5"/>
    <col min="12289" max="12289" width="54" style="5" customWidth="1"/>
    <col min="12290" max="12290" width="11.28515625" style="5" customWidth="1"/>
    <col min="12291" max="12291" width="2" style="5" customWidth="1"/>
    <col min="12292" max="12292" width="16.140625" style="5" customWidth="1"/>
    <col min="12293" max="12293" width="1" style="5" customWidth="1"/>
    <col min="12294" max="12294" width="18" style="5" customWidth="1"/>
    <col min="12295" max="12295" width="1" style="5" customWidth="1"/>
    <col min="12296" max="12296" width="16.140625" style="5" customWidth="1"/>
    <col min="12297" max="12297" width="1" style="5" customWidth="1"/>
    <col min="12298" max="12298" width="18" style="5" customWidth="1"/>
    <col min="12299" max="12536" width="12.28515625" style="5" customWidth="1"/>
    <col min="12537" max="12537" width="40.85546875" style="5" customWidth="1"/>
    <col min="12538" max="12538" width="7.28515625" style="5" customWidth="1"/>
    <col min="12539" max="12539" width="50" style="5" customWidth="1"/>
    <col min="12540" max="12540" width="6.85546875" style="5" customWidth="1"/>
    <col min="12541" max="12541" width="2" style="5" customWidth="1"/>
    <col min="12542" max="12544" width="15.140625" style="5"/>
    <col min="12545" max="12545" width="54" style="5" customWidth="1"/>
    <col min="12546" max="12546" width="11.28515625" style="5" customWidth="1"/>
    <col min="12547" max="12547" width="2" style="5" customWidth="1"/>
    <col min="12548" max="12548" width="16.140625" style="5" customWidth="1"/>
    <col min="12549" max="12549" width="1" style="5" customWidth="1"/>
    <col min="12550" max="12550" width="18" style="5" customWidth="1"/>
    <col min="12551" max="12551" width="1" style="5" customWidth="1"/>
    <col min="12552" max="12552" width="16.140625" style="5" customWidth="1"/>
    <col min="12553" max="12553" width="1" style="5" customWidth="1"/>
    <col min="12554" max="12554" width="18" style="5" customWidth="1"/>
    <col min="12555" max="12792" width="12.28515625" style="5" customWidth="1"/>
    <col min="12793" max="12793" width="40.85546875" style="5" customWidth="1"/>
    <col min="12794" max="12794" width="7.28515625" style="5" customWidth="1"/>
    <col min="12795" max="12795" width="50" style="5" customWidth="1"/>
    <col min="12796" max="12796" width="6.85546875" style="5" customWidth="1"/>
    <col min="12797" max="12797" width="2" style="5" customWidth="1"/>
    <col min="12798" max="12800" width="15.140625" style="5"/>
    <col min="12801" max="12801" width="54" style="5" customWidth="1"/>
    <col min="12802" max="12802" width="11.28515625" style="5" customWidth="1"/>
    <col min="12803" max="12803" width="2" style="5" customWidth="1"/>
    <col min="12804" max="12804" width="16.140625" style="5" customWidth="1"/>
    <col min="12805" max="12805" width="1" style="5" customWidth="1"/>
    <col min="12806" max="12806" width="18" style="5" customWidth="1"/>
    <col min="12807" max="12807" width="1" style="5" customWidth="1"/>
    <col min="12808" max="12808" width="16.140625" style="5" customWidth="1"/>
    <col min="12809" max="12809" width="1" style="5" customWidth="1"/>
    <col min="12810" max="12810" width="18" style="5" customWidth="1"/>
    <col min="12811" max="13048" width="12.28515625" style="5" customWidth="1"/>
    <col min="13049" max="13049" width="40.85546875" style="5" customWidth="1"/>
    <col min="13050" max="13050" width="7.28515625" style="5" customWidth="1"/>
    <col min="13051" max="13051" width="50" style="5" customWidth="1"/>
    <col min="13052" max="13052" width="6.85546875" style="5" customWidth="1"/>
    <col min="13053" max="13053" width="2" style="5" customWidth="1"/>
    <col min="13054" max="13056" width="15.140625" style="5"/>
    <col min="13057" max="13057" width="54" style="5" customWidth="1"/>
    <col min="13058" max="13058" width="11.28515625" style="5" customWidth="1"/>
    <col min="13059" max="13059" width="2" style="5" customWidth="1"/>
    <col min="13060" max="13060" width="16.140625" style="5" customWidth="1"/>
    <col min="13061" max="13061" width="1" style="5" customWidth="1"/>
    <col min="13062" max="13062" width="18" style="5" customWidth="1"/>
    <col min="13063" max="13063" width="1" style="5" customWidth="1"/>
    <col min="13064" max="13064" width="16.140625" style="5" customWidth="1"/>
    <col min="13065" max="13065" width="1" style="5" customWidth="1"/>
    <col min="13066" max="13066" width="18" style="5" customWidth="1"/>
    <col min="13067" max="13304" width="12.28515625" style="5" customWidth="1"/>
    <col min="13305" max="13305" width="40.85546875" style="5" customWidth="1"/>
    <col min="13306" max="13306" width="7.28515625" style="5" customWidth="1"/>
    <col min="13307" max="13307" width="50" style="5" customWidth="1"/>
    <col min="13308" max="13308" width="6.85546875" style="5" customWidth="1"/>
    <col min="13309" max="13309" width="2" style="5" customWidth="1"/>
    <col min="13310" max="13312" width="15.140625" style="5"/>
    <col min="13313" max="13313" width="54" style="5" customWidth="1"/>
    <col min="13314" max="13314" width="11.28515625" style="5" customWidth="1"/>
    <col min="13315" max="13315" width="2" style="5" customWidth="1"/>
    <col min="13316" max="13316" width="16.140625" style="5" customWidth="1"/>
    <col min="13317" max="13317" width="1" style="5" customWidth="1"/>
    <col min="13318" max="13318" width="18" style="5" customWidth="1"/>
    <col min="13319" max="13319" width="1" style="5" customWidth="1"/>
    <col min="13320" max="13320" width="16.140625" style="5" customWidth="1"/>
    <col min="13321" max="13321" width="1" style="5" customWidth="1"/>
    <col min="13322" max="13322" width="18" style="5" customWidth="1"/>
    <col min="13323" max="13560" width="12.28515625" style="5" customWidth="1"/>
    <col min="13561" max="13561" width="40.85546875" style="5" customWidth="1"/>
    <col min="13562" max="13562" width="7.28515625" style="5" customWidth="1"/>
    <col min="13563" max="13563" width="50" style="5" customWidth="1"/>
    <col min="13564" max="13564" width="6.85546875" style="5" customWidth="1"/>
    <col min="13565" max="13565" width="2" style="5" customWidth="1"/>
    <col min="13566" max="13568" width="15.140625" style="5"/>
    <col min="13569" max="13569" width="54" style="5" customWidth="1"/>
    <col min="13570" max="13570" width="11.28515625" style="5" customWidth="1"/>
    <col min="13571" max="13571" width="2" style="5" customWidth="1"/>
    <col min="13572" max="13572" width="16.140625" style="5" customWidth="1"/>
    <col min="13573" max="13573" width="1" style="5" customWidth="1"/>
    <col min="13574" max="13574" width="18" style="5" customWidth="1"/>
    <col min="13575" max="13575" width="1" style="5" customWidth="1"/>
    <col min="13576" max="13576" width="16.140625" style="5" customWidth="1"/>
    <col min="13577" max="13577" width="1" style="5" customWidth="1"/>
    <col min="13578" max="13578" width="18" style="5" customWidth="1"/>
    <col min="13579" max="13816" width="12.28515625" style="5" customWidth="1"/>
    <col min="13817" max="13817" width="40.85546875" style="5" customWidth="1"/>
    <col min="13818" max="13818" width="7.28515625" style="5" customWidth="1"/>
    <col min="13819" max="13819" width="50" style="5" customWidth="1"/>
    <col min="13820" max="13820" width="6.85546875" style="5" customWidth="1"/>
    <col min="13821" max="13821" width="2" style="5" customWidth="1"/>
    <col min="13822" max="13824" width="15.140625" style="5"/>
    <col min="13825" max="13825" width="54" style="5" customWidth="1"/>
    <col min="13826" max="13826" width="11.28515625" style="5" customWidth="1"/>
    <col min="13827" max="13827" width="2" style="5" customWidth="1"/>
    <col min="13828" max="13828" width="16.140625" style="5" customWidth="1"/>
    <col min="13829" max="13829" width="1" style="5" customWidth="1"/>
    <col min="13830" max="13830" width="18" style="5" customWidth="1"/>
    <col min="13831" max="13831" width="1" style="5" customWidth="1"/>
    <col min="13832" max="13832" width="16.140625" style="5" customWidth="1"/>
    <col min="13833" max="13833" width="1" style="5" customWidth="1"/>
    <col min="13834" max="13834" width="18" style="5" customWidth="1"/>
    <col min="13835" max="14072" width="12.28515625" style="5" customWidth="1"/>
    <col min="14073" max="14073" width="40.85546875" style="5" customWidth="1"/>
    <col min="14074" max="14074" width="7.28515625" style="5" customWidth="1"/>
    <col min="14075" max="14075" width="50" style="5" customWidth="1"/>
    <col min="14076" max="14076" width="6.85546875" style="5" customWidth="1"/>
    <col min="14077" max="14077" width="2" style="5" customWidth="1"/>
    <col min="14078" max="14080" width="15.140625" style="5"/>
    <col min="14081" max="14081" width="54" style="5" customWidth="1"/>
    <col min="14082" max="14082" width="11.28515625" style="5" customWidth="1"/>
    <col min="14083" max="14083" width="2" style="5" customWidth="1"/>
    <col min="14084" max="14084" width="16.140625" style="5" customWidth="1"/>
    <col min="14085" max="14085" width="1" style="5" customWidth="1"/>
    <col min="14086" max="14086" width="18" style="5" customWidth="1"/>
    <col min="14087" max="14087" width="1" style="5" customWidth="1"/>
    <col min="14088" max="14088" width="16.140625" style="5" customWidth="1"/>
    <col min="14089" max="14089" width="1" style="5" customWidth="1"/>
    <col min="14090" max="14090" width="18" style="5" customWidth="1"/>
    <col min="14091" max="14328" width="12.28515625" style="5" customWidth="1"/>
    <col min="14329" max="14329" width="40.85546875" style="5" customWidth="1"/>
    <col min="14330" max="14330" width="7.28515625" style="5" customWidth="1"/>
    <col min="14331" max="14331" width="50" style="5" customWidth="1"/>
    <col min="14332" max="14332" width="6.85546875" style="5" customWidth="1"/>
    <col min="14333" max="14333" width="2" style="5" customWidth="1"/>
    <col min="14334" max="14336" width="15.140625" style="5"/>
    <col min="14337" max="14337" width="54" style="5" customWidth="1"/>
    <col min="14338" max="14338" width="11.28515625" style="5" customWidth="1"/>
    <col min="14339" max="14339" width="2" style="5" customWidth="1"/>
    <col min="14340" max="14340" width="16.140625" style="5" customWidth="1"/>
    <col min="14341" max="14341" width="1" style="5" customWidth="1"/>
    <col min="14342" max="14342" width="18" style="5" customWidth="1"/>
    <col min="14343" max="14343" width="1" style="5" customWidth="1"/>
    <col min="14344" max="14344" width="16.140625" style="5" customWidth="1"/>
    <col min="14345" max="14345" width="1" style="5" customWidth="1"/>
    <col min="14346" max="14346" width="18" style="5" customWidth="1"/>
    <col min="14347" max="14584" width="12.28515625" style="5" customWidth="1"/>
    <col min="14585" max="14585" width="40.85546875" style="5" customWidth="1"/>
    <col min="14586" max="14586" width="7.28515625" style="5" customWidth="1"/>
    <col min="14587" max="14587" width="50" style="5" customWidth="1"/>
    <col min="14588" max="14588" width="6.85546875" style="5" customWidth="1"/>
    <col min="14589" max="14589" width="2" style="5" customWidth="1"/>
    <col min="14590" max="14592" width="15.140625" style="5"/>
    <col min="14593" max="14593" width="54" style="5" customWidth="1"/>
    <col min="14594" max="14594" width="11.28515625" style="5" customWidth="1"/>
    <col min="14595" max="14595" width="2" style="5" customWidth="1"/>
    <col min="14596" max="14596" width="16.140625" style="5" customWidth="1"/>
    <col min="14597" max="14597" width="1" style="5" customWidth="1"/>
    <col min="14598" max="14598" width="18" style="5" customWidth="1"/>
    <col min="14599" max="14599" width="1" style="5" customWidth="1"/>
    <col min="14600" max="14600" width="16.140625" style="5" customWidth="1"/>
    <col min="14601" max="14601" width="1" style="5" customWidth="1"/>
    <col min="14602" max="14602" width="18" style="5" customWidth="1"/>
    <col min="14603" max="14840" width="12.28515625" style="5" customWidth="1"/>
    <col min="14841" max="14841" width="40.85546875" style="5" customWidth="1"/>
    <col min="14842" max="14842" width="7.28515625" style="5" customWidth="1"/>
    <col min="14843" max="14843" width="50" style="5" customWidth="1"/>
    <col min="14844" max="14844" width="6.85546875" style="5" customWidth="1"/>
    <col min="14845" max="14845" width="2" style="5" customWidth="1"/>
    <col min="14846" max="14848" width="15.140625" style="5"/>
    <col min="14849" max="14849" width="54" style="5" customWidth="1"/>
    <col min="14850" max="14850" width="11.28515625" style="5" customWidth="1"/>
    <col min="14851" max="14851" width="2" style="5" customWidth="1"/>
    <col min="14852" max="14852" width="16.140625" style="5" customWidth="1"/>
    <col min="14853" max="14853" width="1" style="5" customWidth="1"/>
    <col min="14854" max="14854" width="18" style="5" customWidth="1"/>
    <col min="14855" max="14855" width="1" style="5" customWidth="1"/>
    <col min="14856" max="14856" width="16.140625" style="5" customWidth="1"/>
    <col min="14857" max="14857" width="1" style="5" customWidth="1"/>
    <col min="14858" max="14858" width="18" style="5" customWidth="1"/>
    <col min="14859" max="15096" width="12.28515625" style="5" customWidth="1"/>
    <col min="15097" max="15097" width="40.85546875" style="5" customWidth="1"/>
    <col min="15098" max="15098" width="7.28515625" style="5" customWidth="1"/>
    <col min="15099" max="15099" width="50" style="5" customWidth="1"/>
    <col min="15100" max="15100" width="6.85546875" style="5" customWidth="1"/>
    <col min="15101" max="15101" width="2" style="5" customWidth="1"/>
    <col min="15102" max="15104" width="15.140625" style="5"/>
    <col min="15105" max="15105" width="54" style="5" customWidth="1"/>
    <col min="15106" max="15106" width="11.28515625" style="5" customWidth="1"/>
    <col min="15107" max="15107" width="2" style="5" customWidth="1"/>
    <col min="15108" max="15108" width="16.140625" style="5" customWidth="1"/>
    <col min="15109" max="15109" width="1" style="5" customWidth="1"/>
    <col min="15110" max="15110" width="18" style="5" customWidth="1"/>
    <col min="15111" max="15111" width="1" style="5" customWidth="1"/>
    <col min="15112" max="15112" width="16.140625" style="5" customWidth="1"/>
    <col min="15113" max="15113" width="1" style="5" customWidth="1"/>
    <col min="15114" max="15114" width="18" style="5" customWidth="1"/>
    <col min="15115" max="15352" width="12.28515625" style="5" customWidth="1"/>
    <col min="15353" max="15353" width="40.85546875" style="5" customWidth="1"/>
    <col min="15354" max="15354" width="7.28515625" style="5" customWidth="1"/>
    <col min="15355" max="15355" width="50" style="5" customWidth="1"/>
    <col min="15356" max="15356" width="6.85546875" style="5" customWidth="1"/>
    <col min="15357" max="15357" width="2" style="5" customWidth="1"/>
    <col min="15358" max="15360" width="15.140625" style="5"/>
    <col min="15361" max="15361" width="54" style="5" customWidth="1"/>
    <col min="15362" max="15362" width="11.28515625" style="5" customWidth="1"/>
    <col min="15363" max="15363" width="2" style="5" customWidth="1"/>
    <col min="15364" max="15364" width="16.140625" style="5" customWidth="1"/>
    <col min="15365" max="15365" width="1" style="5" customWidth="1"/>
    <col min="15366" max="15366" width="18" style="5" customWidth="1"/>
    <col min="15367" max="15367" width="1" style="5" customWidth="1"/>
    <col min="15368" max="15368" width="16.140625" style="5" customWidth="1"/>
    <col min="15369" max="15369" width="1" style="5" customWidth="1"/>
    <col min="15370" max="15370" width="18" style="5" customWidth="1"/>
    <col min="15371" max="15608" width="12.28515625" style="5" customWidth="1"/>
    <col min="15609" max="15609" width="40.85546875" style="5" customWidth="1"/>
    <col min="15610" max="15610" width="7.28515625" style="5" customWidth="1"/>
    <col min="15611" max="15611" width="50" style="5" customWidth="1"/>
    <col min="15612" max="15612" width="6.85546875" style="5" customWidth="1"/>
    <col min="15613" max="15613" width="2" style="5" customWidth="1"/>
    <col min="15614" max="15616" width="15.140625" style="5"/>
    <col min="15617" max="15617" width="54" style="5" customWidth="1"/>
    <col min="15618" max="15618" width="11.28515625" style="5" customWidth="1"/>
    <col min="15619" max="15619" width="2" style="5" customWidth="1"/>
    <col min="15620" max="15620" width="16.140625" style="5" customWidth="1"/>
    <col min="15621" max="15621" width="1" style="5" customWidth="1"/>
    <col min="15622" max="15622" width="18" style="5" customWidth="1"/>
    <col min="15623" max="15623" width="1" style="5" customWidth="1"/>
    <col min="15624" max="15624" width="16.140625" style="5" customWidth="1"/>
    <col min="15625" max="15625" width="1" style="5" customWidth="1"/>
    <col min="15626" max="15626" width="18" style="5" customWidth="1"/>
    <col min="15627" max="15864" width="12.28515625" style="5" customWidth="1"/>
    <col min="15865" max="15865" width="40.85546875" style="5" customWidth="1"/>
    <col min="15866" max="15866" width="7.28515625" style="5" customWidth="1"/>
    <col min="15867" max="15867" width="50" style="5" customWidth="1"/>
    <col min="15868" max="15868" width="6.85546875" style="5" customWidth="1"/>
    <col min="15869" max="15869" width="2" style="5" customWidth="1"/>
    <col min="15870" max="15872" width="15.140625" style="5"/>
    <col min="15873" max="15873" width="54" style="5" customWidth="1"/>
    <col min="15874" max="15874" width="11.28515625" style="5" customWidth="1"/>
    <col min="15875" max="15875" width="2" style="5" customWidth="1"/>
    <col min="15876" max="15876" width="16.140625" style="5" customWidth="1"/>
    <col min="15877" max="15877" width="1" style="5" customWidth="1"/>
    <col min="15878" max="15878" width="18" style="5" customWidth="1"/>
    <col min="15879" max="15879" width="1" style="5" customWidth="1"/>
    <col min="15880" max="15880" width="16.140625" style="5" customWidth="1"/>
    <col min="15881" max="15881" width="1" style="5" customWidth="1"/>
    <col min="15882" max="15882" width="18" style="5" customWidth="1"/>
    <col min="15883" max="16120" width="12.28515625" style="5" customWidth="1"/>
    <col min="16121" max="16121" width="40.85546875" style="5" customWidth="1"/>
    <col min="16122" max="16122" width="7.28515625" style="5" customWidth="1"/>
    <col min="16123" max="16123" width="50" style="5" customWidth="1"/>
    <col min="16124" max="16124" width="6.85546875" style="5" customWidth="1"/>
    <col min="16125" max="16125" width="2" style="5" customWidth="1"/>
    <col min="16126" max="16128" width="15.140625" style="5"/>
    <col min="16129" max="16129" width="54" style="5" customWidth="1"/>
    <col min="16130" max="16130" width="11.28515625" style="5" customWidth="1"/>
    <col min="16131" max="16131" width="2" style="5" customWidth="1"/>
    <col min="16132" max="16132" width="16.140625" style="5" customWidth="1"/>
    <col min="16133" max="16133" width="1" style="5" customWidth="1"/>
    <col min="16134" max="16134" width="18" style="5" customWidth="1"/>
    <col min="16135" max="16135" width="1" style="5" customWidth="1"/>
    <col min="16136" max="16136" width="16.140625" style="5" customWidth="1"/>
    <col min="16137" max="16137" width="1" style="5" customWidth="1"/>
    <col min="16138" max="16138" width="18" style="5" customWidth="1"/>
    <col min="16139" max="16376" width="12.28515625" style="5" customWidth="1"/>
    <col min="16377" max="16377" width="40.85546875" style="5" customWidth="1"/>
    <col min="16378" max="16378" width="7.28515625" style="5" customWidth="1"/>
    <col min="16379" max="16379" width="50" style="5" customWidth="1"/>
    <col min="16380" max="16380" width="6.85546875" style="5" customWidth="1"/>
    <col min="16381" max="16381" width="2" style="5" customWidth="1"/>
    <col min="16382" max="16384" width="15.140625" style="5"/>
  </cols>
  <sheetData>
    <row r="1" spans="1:256" ht="25.5" customHeight="1">
      <c r="A1" s="174" t="s">
        <v>0</v>
      </c>
      <c r="B1" s="174"/>
      <c r="C1" s="174"/>
      <c r="D1" s="174"/>
      <c r="E1" s="174"/>
      <c r="F1" s="174"/>
      <c r="G1" s="174"/>
      <c r="H1" s="174"/>
      <c r="I1" s="174"/>
      <c r="J1" s="174"/>
    </row>
    <row r="2" spans="1:256" ht="25.5" customHeight="1">
      <c r="A2" s="175" t="s">
        <v>43</v>
      </c>
      <c r="B2" s="175"/>
      <c r="C2" s="175"/>
      <c r="D2" s="175"/>
      <c r="E2" s="175"/>
      <c r="F2" s="175"/>
      <c r="G2" s="175"/>
      <c r="H2" s="175"/>
      <c r="I2" s="175"/>
      <c r="J2" s="175"/>
    </row>
    <row r="3" spans="1:256" ht="25.5" customHeight="1">
      <c r="A3" s="175" t="s">
        <v>82</v>
      </c>
      <c r="B3" s="175"/>
      <c r="C3" s="175"/>
      <c r="D3" s="175"/>
      <c r="E3" s="175"/>
      <c r="F3" s="175"/>
      <c r="G3" s="175"/>
      <c r="H3" s="175"/>
      <c r="I3" s="175"/>
      <c r="J3" s="175"/>
    </row>
    <row r="4" spans="1:256" ht="25.5" customHeight="1">
      <c r="A4" s="7"/>
      <c r="B4" s="8"/>
      <c r="C4" s="9"/>
      <c r="D4" s="9"/>
      <c r="E4" s="9"/>
      <c r="F4" s="9"/>
      <c r="G4" s="9"/>
      <c r="H4" s="9"/>
      <c r="I4" s="9"/>
      <c r="J4" s="10" t="s">
        <v>224</v>
      </c>
    </row>
    <row r="5" spans="1:256" ht="25.5" customHeight="1">
      <c r="A5" s="11"/>
      <c r="B5" s="12"/>
      <c r="C5" s="13"/>
      <c r="D5" s="176" t="s">
        <v>31</v>
      </c>
      <c r="E5" s="176"/>
      <c r="F5" s="176"/>
      <c r="G5" s="13"/>
      <c r="H5" s="176" t="s">
        <v>90</v>
      </c>
      <c r="I5" s="176"/>
      <c r="J5" s="176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</row>
    <row r="6" spans="1:256" ht="25.5" customHeight="1">
      <c r="A6" s="7"/>
      <c r="B6" s="15" t="s">
        <v>1</v>
      </c>
      <c r="C6" s="16"/>
      <c r="D6" s="15" t="s">
        <v>85</v>
      </c>
      <c r="E6" s="16"/>
      <c r="F6" s="15" t="s">
        <v>86</v>
      </c>
      <c r="G6" s="16"/>
      <c r="H6" s="15" t="s">
        <v>85</v>
      </c>
      <c r="I6" s="16"/>
      <c r="J6" s="15" t="s">
        <v>86</v>
      </c>
    </row>
    <row r="7" spans="1:256" ht="25.5" customHeight="1">
      <c r="A7" s="7"/>
      <c r="B7" s="17"/>
      <c r="C7" s="9"/>
      <c r="D7" s="18" t="s">
        <v>52</v>
      </c>
      <c r="E7" s="9"/>
      <c r="F7" s="18" t="s">
        <v>65</v>
      </c>
      <c r="G7" s="9"/>
      <c r="H7" s="18" t="s">
        <v>52</v>
      </c>
      <c r="I7" s="9"/>
      <c r="J7" s="18" t="s">
        <v>65</v>
      </c>
    </row>
    <row r="8" spans="1:256" ht="25.5" customHeight="1">
      <c r="A8" s="7"/>
      <c r="B8" s="17"/>
      <c r="C8" s="9"/>
      <c r="D8" s="18" t="s">
        <v>53</v>
      </c>
      <c r="E8" s="9"/>
      <c r="F8" s="18"/>
      <c r="G8" s="9"/>
      <c r="H8" s="18" t="s">
        <v>53</v>
      </c>
      <c r="I8" s="9"/>
      <c r="J8" s="18"/>
    </row>
    <row r="9" spans="1:256" ht="25.5" customHeight="1">
      <c r="A9" s="19" t="s">
        <v>2</v>
      </c>
      <c r="B9" s="20" t="s">
        <v>3</v>
      </c>
      <c r="C9" s="20"/>
      <c r="D9" s="9"/>
      <c r="E9" s="9"/>
      <c r="F9" s="9"/>
      <c r="G9" s="9"/>
      <c r="H9" s="9"/>
      <c r="I9" s="9"/>
      <c r="J9" s="9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  <c r="GQ9" s="21"/>
      <c r="GR9" s="21"/>
      <c r="GS9" s="21"/>
      <c r="GT9" s="21"/>
      <c r="GU9" s="21"/>
      <c r="GV9" s="21"/>
      <c r="GW9" s="21"/>
      <c r="GX9" s="21"/>
      <c r="GY9" s="21"/>
      <c r="GZ9" s="21"/>
      <c r="HA9" s="21"/>
      <c r="HB9" s="21"/>
      <c r="HC9" s="21"/>
      <c r="HD9" s="21"/>
      <c r="HE9" s="21"/>
      <c r="HF9" s="21"/>
      <c r="HG9" s="21"/>
      <c r="HH9" s="21"/>
      <c r="HI9" s="21"/>
      <c r="HJ9" s="21"/>
      <c r="HK9" s="21"/>
      <c r="HL9" s="21"/>
      <c r="HM9" s="21"/>
      <c r="HN9" s="21"/>
      <c r="HO9" s="21"/>
      <c r="HP9" s="21"/>
      <c r="HQ9" s="21"/>
      <c r="HR9" s="21"/>
      <c r="HS9" s="21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</row>
    <row r="10" spans="1:256" ht="25.5" customHeight="1">
      <c r="A10" s="19" t="s">
        <v>4</v>
      </c>
      <c r="B10" s="20"/>
      <c r="C10" s="20"/>
      <c r="D10" s="9"/>
      <c r="E10" s="9"/>
      <c r="F10" s="9"/>
      <c r="G10" s="9"/>
      <c r="H10" s="9"/>
      <c r="I10" s="9"/>
      <c r="J10" s="9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1"/>
      <c r="FT10" s="21"/>
      <c r="FU10" s="21"/>
      <c r="FV10" s="21"/>
      <c r="FW10" s="21"/>
      <c r="FX10" s="21"/>
      <c r="FY10" s="21"/>
      <c r="FZ10" s="21"/>
      <c r="GA10" s="21"/>
      <c r="GB10" s="21"/>
      <c r="GC10" s="21"/>
      <c r="GD10" s="21"/>
      <c r="GE10" s="21"/>
      <c r="GF10" s="21"/>
      <c r="GG10" s="21"/>
      <c r="GH10" s="21"/>
      <c r="GI10" s="21"/>
      <c r="GJ10" s="21"/>
      <c r="GK10" s="21"/>
      <c r="GL10" s="21"/>
      <c r="GM10" s="21"/>
      <c r="GN10" s="21"/>
      <c r="GO10" s="21"/>
      <c r="GP10" s="21"/>
      <c r="GQ10" s="21"/>
      <c r="GR10" s="21"/>
      <c r="GS10" s="21"/>
      <c r="GT10" s="21"/>
      <c r="GU10" s="21"/>
      <c r="GV10" s="21"/>
      <c r="GW10" s="21"/>
      <c r="GX10" s="21"/>
      <c r="GY10" s="21"/>
      <c r="GZ10" s="21"/>
      <c r="HA10" s="21"/>
      <c r="HB10" s="21"/>
      <c r="HC10" s="21"/>
      <c r="HD10" s="21"/>
      <c r="HE10" s="21"/>
      <c r="HF10" s="21"/>
      <c r="HG10" s="21"/>
      <c r="HH10" s="21"/>
      <c r="HI10" s="21"/>
      <c r="HJ10" s="21"/>
      <c r="HK10" s="21"/>
      <c r="HL10" s="21"/>
      <c r="HM10" s="21"/>
      <c r="HN10" s="21"/>
      <c r="HO10" s="21"/>
      <c r="HP10" s="21"/>
      <c r="HQ10" s="21"/>
      <c r="HR10" s="21"/>
      <c r="HS10" s="21"/>
      <c r="HT10" s="21"/>
      <c r="HU10" s="21"/>
      <c r="HV10" s="21"/>
      <c r="HW10" s="21"/>
      <c r="HX10" s="21"/>
      <c r="HY10" s="21"/>
      <c r="HZ10" s="21"/>
      <c r="IA10" s="21"/>
      <c r="IB10" s="21"/>
      <c r="IC10" s="21"/>
      <c r="ID10" s="21"/>
      <c r="IE10" s="21"/>
      <c r="IF10" s="21"/>
      <c r="IG10" s="21"/>
      <c r="IH10" s="21"/>
      <c r="II10" s="21"/>
      <c r="IJ10" s="21"/>
      <c r="IK10" s="21"/>
      <c r="IL10" s="21"/>
      <c r="IM10" s="21"/>
      <c r="IN10" s="21"/>
      <c r="IO10" s="21"/>
      <c r="IP10" s="21"/>
      <c r="IQ10" s="21"/>
      <c r="IR10" s="21"/>
      <c r="IS10" s="21"/>
      <c r="IT10" s="21"/>
      <c r="IU10" s="21"/>
      <c r="IV10" s="21"/>
    </row>
    <row r="11" spans="1:256" s="1" customFormat="1" ht="25.5" customHeight="1">
      <c r="A11" s="22" t="s">
        <v>5</v>
      </c>
      <c r="B11" s="23">
        <v>8</v>
      </c>
      <c r="C11" s="20"/>
      <c r="D11" s="24">
        <v>6382004769</v>
      </c>
      <c r="E11" s="24"/>
      <c r="F11" s="107">
        <v>5828085548</v>
      </c>
      <c r="G11" s="24"/>
      <c r="H11" s="24">
        <v>5707795187</v>
      </c>
      <c r="I11" s="24"/>
      <c r="J11" s="107">
        <v>5450228488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/>
      <c r="GC11" s="21"/>
      <c r="GD11" s="21"/>
      <c r="GE11" s="21"/>
      <c r="GF11" s="21"/>
      <c r="GG11" s="21"/>
      <c r="GH11" s="21"/>
      <c r="GI11" s="21"/>
      <c r="GJ11" s="21"/>
      <c r="GK11" s="21"/>
      <c r="GL11" s="21"/>
      <c r="GM11" s="21"/>
      <c r="GN11" s="21"/>
      <c r="GO11" s="21"/>
      <c r="GP11" s="21"/>
      <c r="GQ11" s="21"/>
      <c r="GR11" s="21"/>
      <c r="GS11" s="21"/>
      <c r="GT11" s="21"/>
      <c r="GU11" s="21"/>
      <c r="GV11" s="21"/>
      <c r="GW11" s="21"/>
      <c r="GX11" s="21"/>
      <c r="GY11" s="21"/>
      <c r="GZ11" s="21"/>
      <c r="HA11" s="21"/>
      <c r="HB11" s="21"/>
      <c r="HC11" s="21"/>
      <c r="HD11" s="21"/>
      <c r="HE11" s="21"/>
      <c r="HF11" s="21"/>
      <c r="HG11" s="21"/>
      <c r="HH11" s="21"/>
      <c r="HI11" s="21"/>
      <c r="HJ11" s="21"/>
      <c r="HK11" s="21"/>
      <c r="HL11" s="21"/>
      <c r="HM11" s="21"/>
      <c r="HN11" s="21"/>
      <c r="HO11" s="21"/>
      <c r="HP11" s="21"/>
      <c r="HQ11" s="21"/>
      <c r="HR11" s="21"/>
      <c r="HS11" s="21"/>
      <c r="HT11" s="21"/>
      <c r="HU11" s="21"/>
      <c r="HV11" s="21"/>
      <c r="HW11" s="21"/>
      <c r="HX11" s="21"/>
      <c r="HY11" s="21"/>
      <c r="HZ11" s="21"/>
      <c r="IA11" s="21"/>
      <c r="IB11" s="21"/>
      <c r="IC11" s="21"/>
      <c r="ID11" s="21"/>
      <c r="IE11" s="21"/>
      <c r="IF11" s="21"/>
      <c r="IG11" s="21"/>
      <c r="IH11" s="21"/>
      <c r="II11" s="21"/>
      <c r="IJ11" s="21"/>
      <c r="IK11" s="21"/>
      <c r="IL11" s="21"/>
      <c r="IM11" s="21"/>
      <c r="IN11" s="21"/>
      <c r="IO11" s="21"/>
      <c r="IP11" s="21"/>
      <c r="IQ11" s="21"/>
      <c r="IR11" s="21"/>
      <c r="IS11" s="21"/>
      <c r="IT11" s="21"/>
      <c r="IU11" s="21"/>
      <c r="IV11" s="21"/>
    </row>
    <row r="12" spans="1:256" s="1" customFormat="1" ht="25.5" customHeight="1">
      <c r="A12" s="22" t="s">
        <v>6</v>
      </c>
      <c r="B12" s="23" t="s">
        <v>91</v>
      </c>
      <c r="C12" s="20"/>
      <c r="D12" s="108">
        <v>0</v>
      </c>
      <c r="E12" s="24"/>
      <c r="F12" s="107">
        <v>37729476268</v>
      </c>
      <c r="G12" s="24"/>
      <c r="H12" s="108">
        <v>0</v>
      </c>
      <c r="I12" s="24"/>
      <c r="J12" s="107">
        <v>37709268423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H12" s="21"/>
      <c r="GI12" s="21"/>
      <c r="GJ12" s="21"/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21"/>
      <c r="GV12" s="21"/>
      <c r="GW12" s="21"/>
      <c r="GX12" s="21"/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I12" s="21"/>
      <c r="HJ12" s="21"/>
      <c r="HK12" s="21"/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21"/>
      <c r="HW12" s="21"/>
      <c r="HX12" s="21"/>
      <c r="HY12" s="21"/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J12" s="21"/>
      <c r="IK12" s="21"/>
      <c r="IL12" s="21"/>
      <c r="IM12" s="21"/>
      <c r="IN12" s="21"/>
      <c r="IO12" s="21"/>
      <c r="IP12" s="21"/>
      <c r="IQ12" s="21"/>
      <c r="IR12" s="21"/>
      <c r="IS12" s="21"/>
      <c r="IT12" s="21"/>
      <c r="IU12" s="21"/>
      <c r="IV12" s="21"/>
    </row>
    <row r="13" spans="1:256" s="3" customFormat="1" ht="25.5" customHeight="1">
      <c r="A13" s="22" t="s">
        <v>45</v>
      </c>
      <c r="B13" s="23">
        <v>9</v>
      </c>
      <c r="C13" s="20"/>
      <c r="D13" s="24">
        <v>3896753760</v>
      </c>
      <c r="E13" s="24"/>
      <c r="F13" s="107">
        <v>3225187099</v>
      </c>
      <c r="G13" s="24"/>
      <c r="H13" s="24">
        <v>3786927969</v>
      </c>
      <c r="I13" s="24"/>
      <c r="J13" s="107">
        <v>3137194467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  <c r="FL13" s="21"/>
      <c r="FM13" s="21"/>
      <c r="FN13" s="21"/>
      <c r="FO13" s="21"/>
      <c r="FP13" s="21"/>
      <c r="FQ13" s="21"/>
      <c r="FR13" s="21"/>
      <c r="FS13" s="21"/>
      <c r="FT13" s="21"/>
      <c r="FU13" s="21"/>
      <c r="FV13" s="21"/>
      <c r="FW13" s="21"/>
      <c r="FX13" s="21"/>
      <c r="FY13" s="21"/>
      <c r="FZ13" s="21"/>
      <c r="GA13" s="21"/>
      <c r="GB13" s="21"/>
      <c r="GC13" s="21"/>
      <c r="GD13" s="21"/>
      <c r="GE13" s="21"/>
      <c r="GF13" s="21"/>
      <c r="GG13" s="21"/>
      <c r="GH13" s="21"/>
      <c r="GI13" s="21"/>
      <c r="GJ13" s="21"/>
      <c r="GK13" s="21"/>
      <c r="GL13" s="21"/>
      <c r="GM13" s="21"/>
      <c r="GN13" s="21"/>
      <c r="GO13" s="21"/>
      <c r="GP13" s="21"/>
      <c r="GQ13" s="21"/>
      <c r="GR13" s="21"/>
      <c r="GS13" s="21"/>
      <c r="GT13" s="21"/>
      <c r="GU13" s="21"/>
      <c r="GV13" s="21"/>
      <c r="GW13" s="21"/>
      <c r="GX13" s="21"/>
      <c r="GY13" s="21"/>
      <c r="GZ13" s="21"/>
      <c r="HA13" s="21"/>
      <c r="HB13" s="21"/>
      <c r="HC13" s="21"/>
      <c r="HD13" s="21"/>
      <c r="HE13" s="21"/>
      <c r="HF13" s="21"/>
      <c r="HG13" s="21"/>
      <c r="HH13" s="21"/>
      <c r="HI13" s="21"/>
      <c r="HJ13" s="21"/>
      <c r="HK13" s="21"/>
      <c r="HL13" s="21"/>
      <c r="HM13" s="21"/>
      <c r="HN13" s="21"/>
      <c r="HO13" s="21"/>
      <c r="HP13" s="21"/>
      <c r="HQ13" s="21"/>
      <c r="HR13" s="21"/>
      <c r="HS13" s="21"/>
      <c r="HT13" s="21"/>
      <c r="HU13" s="21"/>
      <c r="HV13" s="21"/>
      <c r="HW13" s="21"/>
      <c r="HX13" s="21"/>
      <c r="HY13" s="21"/>
      <c r="HZ13" s="21"/>
      <c r="IA13" s="21"/>
      <c r="IB13" s="21"/>
      <c r="IC13" s="21"/>
      <c r="ID13" s="21"/>
      <c r="IE13" s="21"/>
      <c r="IF13" s="21"/>
      <c r="IG13" s="21"/>
      <c r="IH13" s="21"/>
      <c r="II13" s="21"/>
      <c r="IJ13" s="21"/>
      <c r="IK13" s="21"/>
      <c r="IL13" s="21"/>
      <c r="IM13" s="21"/>
      <c r="IN13" s="21"/>
      <c r="IO13" s="21"/>
      <c r="IP13" s="21"/>
      <c r="IQ13" s="21"/>
      <c r="IR13" s="21"/>
      <c r="IS13" s="21"/>
      <c r="IT13" s="21"/>
      <c r="IU13" s="21"/>
      <c r="IV13" s="21"/>
    </row>
    <row r="14" spans="1:256" s="3" customFormat="1" ht="25.5" customHeight="1">
      <c r="A14" s="22" t="s">
        <v>76</v>
      </c>
      <c r="B14" s="23">
        <v>10</v>
      </c>
      <c r="C14" s="20"/>
      <c r="D14" s="24">
        <v>2141257296</v>
      </c>
      <c r="E14" s="24"/>
      <c r="F14" s="107">
        <v>2789129846</v>
      </c>
      <c r="G14" s="24"/>
      <c r="H14" s="24">
        <v>2141958127</v>
      </c>
      <c r="I14" s="24"/>
      <c r="J14" s="107">
        <v>2804049593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  <c r="FT14" s="21"/>
      <c r="FU14" s="21"/>
      <c r="FV14" s="21"/>
      <c r="FW14" s="21"/>
      <c r="FX14" s="21"/>
      <c r="FY14" s="21"/>
      <c r="FZ14" s="21"/>
      <c r="GA14" s="21"/>
      <c r="GB14" s="21"/>
      <c r="GC14" s="21"/>
      <c r="GD14" s="21"/>
      <c r="GE14" s="21"/>
      <c r="GF14" s="21"/>
      <c r="GG14" s="21"/>
      <c r="GH14" s="21"/>
      <c r="GI14" s="21"/>
      <c r="GJ14" s="21"/>
      <c r="GK14" s="21"/>
      <c r="GL14" s="21"/>
      <c r="GM14" s="21"/>
      <c r="GN14" s="21"/>
      <c r="GO14" s="21"/>
      <c r="GP14" s="21"/>
      <c r="GQ14" s="21"/>
      <c r="GR14" s="21"/>
      <c r="GS14" s="21"/>
      <c r="GT14" s="21"/>
      <c r="GU14" s="21"/>
      <c r="GV14" s="21"/>
      <c r="GW14" s="21"/>
      <c r="GX14" s="21"/>
      <c r="GY14" s="21"/>
      <c r="GZ14" s="21"/>
      <c r="HA14" s="21"/>
      <c r="HB14" s="21"/>
      <c r="HC14" s="21"/>
      <c r="HD14" s="21"/>
      <c r="HE14" s="21"/>
      <c r="HF14" s="21"/>
      <c r="HG14" s="21"/>
      <c r="HH14" s="21"/>
      <c r="HI14" s="21"/>
      <c r="HJ14" s="21"/>
      <c r="HK14" s="21"/>
      <c r="HL14" s="21"/>
      <c r="HM14" s="21"/>
      <c r="HN14" s="21"/>
      <c r="HO14" s="21"/>
      <c r="HP14" s="21"/>
      <c r="HQ14" s="21"/>
      <c r="HR14" s="21"/>
      <c r="HS14" s="21"/>
      <c r="HT14" s="21"/>
      <c r="HU14" s="21"/>
      <c r="HV14" s="21"/>
      <c r="HW14" s="21"/>
      <c r="HX14" s="21"/>
      <c r="HY14" s="21"/>
      <c r="HZ14" s="21"/>
      <c r="IA14" s="21"/>
      <c r="IB14" s="21"/>
      <c r="IC14" s="21"/>
      <c r="ID14" s="21"/>
      <c r="IE14" s="21"/>
      <c r="IF14" s="21"/>
      <c r="IG14" s="21"/>
      <c r="IH14" s="21"/>
      <c r="II14" s="21"/>
      <c r="IJ14" s="21"/>
      <c r="IK14" s="21"/>
      <c r="IL14" s="21"/>
      <c r="IM14" s="21"/>
      <c r="IN14" s="21"/>
      <c r="IO14" s="21"/>
      <c r="IP14" s="21"/>
      <c r="IQ14" s="21"/>
      <c r="IR14" s="21"/>
      <c r="IS14" s="21"/>
      <c r="IT14" s="21"/>
      <c r="IU14" s="21"/>
      <c r="IV14" s="21"/>
    </row>
    <row r="15" spans="1:256" s="3" customFormat="1" ht="25.5" customHeight="1">
      <c r="A15" s="22" t="s">
        <v>46</v>
      </c>
      <c r="B15" s="23"/>
      <c r="C15" s="20"/>
      <c r="D15" s="24">
        <v>363734297</v>
      </c>
      <c r="E15" s="24"/>
      <c r="F15" s="107">
        <v>340225460</v>
      </c>
      <c r="G15" s="24"/>
      <c r="H15" s="24">
        <v>351060848</v>
      </c>
      <c r="I15" s="24"/>
      <c r="J15" s="107">
        <v>326509952</v>
      </c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/>
      <c r="HM15" s="21"/>
      <c r="HN15" s="21"/>
      <c r="HO15" s="21"/>
      <c r="HP15" s="21"/>
      <c r="HQ15" s="21"/>
      <c r="HR15" s="21"/>
      <c r="HS15" s="21"/>
      <c r="HT15" s="21"/>
      <c r="HU15" s="21"/>
      <c r="HV15" s="21"/>
      <c r="HW15" s="21"/>
      <c r="HX15" s="21"/>
      <c r="HY15" s="21"/>
      <c r="HZ15" s="21"/>
      <c r="IA15" s="21"/>
      <c r="IB15" s="21"/>
      <c r="IC15" s="21"/>
      <c r="ID15" s="21"/>
      <c r="IE15" s="21"/>
      <c r="IF15" s="21"/>
      <c r="IG15" s="21"/>
      <c r="IH15" s="21"/>
      <c r="II15" s="21"/>
      <c r="IJ15" s="21"/>
      <c r="IK15" s="21"/>
      <c r="IL15" s="21"/>
      <c r="IM15" s="21"/>
      <c r="IN15" s="21"/>
      <c r="IO15" s="21"/>
      <c r="IP15" s="21"/>
      <c r="IQ15" s="21"/>
      <c r="IR15" s="21"/>
      <c r="IS15" s="21"/>
      <c r="IT15" s="21"/>
      <c r="IU15" s="21"/>
      <c r="IV15" s="21"/>
    </row>
    <row r="16" spans="1:256" s="3" customFormat="1" ht="25.5" customHeight="1">
      <c r="A16" s="22" t="s">
        <v>88</v>
      </c>
      <c r="B16" s="23" t="s">
        <v>91</v>
      </c>
      <c r="C16" s="20"/>
      <c r="D16" s="24">
        <v>27034476268</v>
      </c>
      <c r="E16" s="24"/>
      <c r="F16" s="108">
        <v>0</v>
      </c>
      <c r="G16" s="24"/>
      <c r="H16" s="24">
        <v>26954268422</v>
      </c>
      <c r="I16" s="24"/>
      <c r="J16" s="108">
        <v>0</v>
      </c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  <c r="GB16" s="21"/>
      <c r="GC16" s="21"/>
      <c r="GD16" s="21"/>
      <c r="GE16" s="21"/>
      <c r="GF16" s="21"/>
      <c r="GG16" s="21"/>
      <c r="GH16" s="21"/>
      <c r="GI16" s="21"/>
      <c r="GJ16" s="21"/>
      <c r="GK16" s="21"/>
      <c r="GL16" s="21"/>
      <c r="GM16" s="21"/>
      <c r="GN16" s="21"/>
      <c r="GO16" s="21"/>
      <c r="GP16" s="21"/>
      <c r="GQ16" s="21"/>
      <c r="GR16" s="21"/>
      <c r="GS16" s="21"/>
      <c r="GT16" s="21"/>
      <c r="GU16" s="21"/>
      <c r="GV16" s="21"/>
      <c r="GW16" s="21"/>
      <c r="GX16" s="21"/>
      <c r="GY16" s="21"/>
      <c r="GZ16" s="21"/>
      <c r="HA16" s="21"/>
      <c r="HB16" s="21"/>
      <c r="HC16" s="21"/>
      <c r="HD16" s="21"/>
      <c r="HE16" s="21"/>
      <c r="HF16" s="21"/>
      <c r="HG16" s="21"/>
      <c r="HH16" s="21"/>
      <c r="HI16" s="21"/>
      <c r="HJ16" s="21"/>
      <c r="HK16" s="21"/>
      <c r="HL16" s="21"/>
      <c r="HM16" s="21"/>
      <c r="HN16" s="21"/>
      <c r="HO16" s="21"/>
      <c r="HP16" s="21"/>
      <c r="HQ16" s="21"/>
      <c r="HR16" s="21"/>
      <c r="HS16" s="21"/>
      <c r="HT16" s="21"/>
      <c r="HU16" s="21"/>
      <c r="HV16" s="21"/>
      <c r="HW16" s="21"/>
      <c r="HX16" s="21"/>
      <c r="HY16" s="21"/>
      <c r="HZ16" s="21"/>
      <c r="IA16" s="21"/>
      <c r="IB16" s="21"/>
      <c r="IC16" s="21"/>
      <c r="ID16" s="21"/>
      <c r="IE16" s="21"/>
      <c r="IF16" s="21"/>
      <c r="IG16" s="21"/>
      <c r="IH16" s="21"/>
      <c r="II16" s="21"/>
      <c r="IJ16" s="21"/>
      <c r="IK16" s="21"/>
      <c r="IL16" s="21"/>
      <c r="IM16" s="21"/>
      <c r="IN16" s="21"/>
      <c r="IO16" s="21"/>
      <c r="IP16" s="21"/>
      <c r="IQ16" s="21"/>
      <c r="IR16" s="21"/>
      <c r="IS16" s="21"/>
      <c r="IT16" s="21"/>
      <c r="IU16" s="21"/>
      <c r="IV16" s="21"/>
    </row>
    <row r="17" spans="1:256" s="3" customFormat="1" ht="25.5" customHeight="1">
      <c r="A17" s="22" t="s">
        <v>77</v>
      </c>
      <c r="B17" s="23"/>
      <c r="C17" s="20"/>
      <c r="D17" s="25">
        <v>338211434</v>
      </c>
      <c r="E17" s="26"/>
      <c r="F17" s="109">
        <v>579334696</v>
      </c>
      <c r="G17" s="26"/>
      <c r="H17" s="25">
        <v>298484961</v>
      </c>
      <c r="I17" s="26"/>
      <c r="J17" s="109">
        <v>623716582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1"/>
      <c r="GI17" s="21"/>
      <c r="GJ17" s="21"/>
      <c r="GK17" s="21"/>
      <c r="GL17" s="21"/>
      <c r="GM17" s="21"/>
      <c r="GN17" s="21"/>
      <c r="GO17" s="21"/>
      <c r="GP17" s="21"/>
      <c r="GQ17" s="21"/>
      <c r="GR17" s="21"/>
      <c r="GS17" s="21"/>
      <c r="GT17" s="21"/>
      <c r="GU17" s="21"/>
      <c r="GV17" s="21"/>
      <c r="GW17" s="21"/>
      <c r="GX17" s="21"/>
      <c r="GY17" s="21"/>
      <c r="GZ17" s="21"/>
      <c r="HA17" s="21"/>
      <c r="HB17" s="21"/>
      <c r="HC17" s="21"/>
      <c r="HD17" s="21"/>
      <c r="HE17" s="21"/>
      <c r="HF17" s="21"/>
      <c r="HG17" s="21"/>
      <c r="HH17" s="21"/>
      <c r="HI17" s="21"/>
      <c r="HJ17" s="21"/>
      <c r="HK17" s="21"/>
      <c r="HL17" s="21"/>
      <c r="HM17" s="21"/>
      <c r="HN17" s="21"/>
      <c r="HO17" s="21"/>
      <c r="HP17" s="21"/>
      <c r="HQ17" s="21"/>
      <c r="HR17" s="21"/>
      <c r="HS17" s="21"/>
      <c r="HT17" s="21"/>
      <c r="HU17" s="21"/>
      <c r="HV17" s="21"/>
      <c r="HW17" s="21"/>
      <c r="HX17" s="21"/>
      <c r="HY17" s="21"/>
      <c r="HZ17" s="21"/>
      <c r="IA17" s="21"/>
      <c r="IB17" s="21"/>
      <c r="IC17" s="21"/>
      <c r="ID17" s="21"/>
      <c r="IE17" s="21"/>
      <c r="IF17" s="21"/>
      <c r="IG17" s="21"/>
      <c r="IH17" s="21"/>
      <c r="II17" s="21"/>
      <c r="IJ17" s="21"/>
      <c r="IK17" s="21"/>
      <c r="IL17" s="21"/>
      <c r="IM17" s="21"/>
      <c r="IN17" s="21"/>
      <c r="IO17" s="21"/>
      <c r="IP17" s="21"/>
      <c r="IQ17" s="21"/>
      <c r="IR17" s="21"/>
      <c r="IS17" s="21"/>
      <c r="IT17" s="21"/>
      <c r="IU17" s="21"/>
      <c r="IV17" s="21"/>
    </row>
    <row r="18" spans="1:256" s="3" customFormat="1" ht="25.5" customHeight="1">
      <c r="A18" s="19" t="s">
        <v>7</v>
      </c>
      <c r="B18" s="23"/>
      <c r="C18" s="20"/>
      <c r="D18" s="27">
        <f>SUM(D11:D17)</f>
        <v>40156437824</v>
      </c>
      <c r="E18" s="26"/>
      <c r="F18" s="27">
        <f>SUM(F11:F17)</f>
        <v>50491438917</v>
      </c>
      <c r="G18" s="26"/>
      <c r="H18" s="27">
        <f>SUM(H11:H17)</f>
        <v>39240495514</v>
      </c>
      <c r="I18" s="26"/>
      <c r="J18" s="27">
        <f>SUM(J11:J17)</f>
        <v>50050967505</v>
      </c>
      <c r="K18" s="21"/>
      <c r="L18" s="21"/>
      <c r="M18" s="92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/>
      <c r="FL18" s="21"/>
      <c r="FM18" s="21"/>
      <c r="FN18" s="21"/>
      <c r="FO18" s="21"/>
      <c r="FP18" s="21"/>
      <c r="FQ18" s="21"/>
      <c r="FR18" s="21"/>
      <c r="FS18" s="21"/>
      <c r="FT18" s="21"/>
      <c r="FU18" s="21"/>
      <c r="FV18" s="21"/>
      <c r="FW18" s="21"/>
      <c r="FX18" s="21"/>
      <c r="FY18" s="21"/>
      <c r="FZ18" s="21"/>
      <c r="GA18" s="21"/>
      <c r="GB18" s="21"/>
      <c r="GC18" s="21"/>
      <c r="GD18" s="21"/>
      <c r="GE18" s="21"/>
      <c r="GF18" s="21"/>
      <c r="GG18" s="21"/>
      <c r="GH18" s="21"/>
      <c r="GI18" s="21"/>
      <c r="GJ18" s="21"/>
      <c r="GK18" s="21"/>
      <c r="GL18" s="21"/>
      <c r="GM18" s="21"/>
      <c r="GN18" s="21"/>
      <c r="GO18" s="21"/>
      <c r="GP18" s="21"/>
      <c r="GQ18" s="21"/>
      <c r="GR18" s="21"/>
      <c r="GS18" s="21"/>
      <c r="GT18" s="21"/>
      <c r="GU18" s="21"/>
      <c r="GV18" s="21"/>
      <c r="GW18" s="21"/>
      <c r="GX18" s="21"/>
      <c r="GY18" s="21"/>
      <c r="GZ18" s="21"/>
      <c r="HA18" s="21"/>
      <c r="HB18" s="21"/>
      <c r="HC18" s="21"/>
      <c r="HD18" s="21"/>
      <c r="HE18" s="21"/>
      <c r="HF18" s="21"/>
      <c r="HG18" s="21"/>
      <c r="HH18" s="21"/>
      <c r="HI18" s="21"/>
      <c r="HJ18" s="21"/>
      <c r="HK18" s="21"/>
      <c r="HL18" s="21"/>
      <c r="HM18" s="21"/>
      <c r="HN18" s="21"/>
      <c r="HO18" s="21"/>
      <c r="HP18" s="21"/>
      <c r="HQ18" s="21"/>
      <c r="HR18" s="21"/>
      <c r="HS18" s="21"/>
      <c r="HT18" s="21"/>
      <c r="HU18" s="21"/>
      <c r="HV18" s="21"/>
      <c r="HW18" s="21"/>
      <c r="HX18" s="21"/>
      <c r="HY18" s="21"/>
      <c r="HZ18" s="21"/>
      <c r="IA18" s="21"/>
      <c r="IB18" s="21"/>
      <c r="IC18" s="21"/>
      <c r="ID18" s="21"/>
      <c r="IE18" s="21"/>
      <c r="IF18" s="21"/>
      <c r="IG18" s="21"/>
      <c r="IH18" s="21"/>
      <c r="II18" s="21"/>
      <c r="IJ18" s="21"/>
      <c r="IK18" s="21"/>
      <c r="IL18" s="21"/>
      <c r="IM18" s="21"/>
      <c r="IN18" s="21"/>
      <c r="IO18" s="21"/>
      <c r="IP18" s="21"/>
      <c r="IQ18" s="5"/>
      <c r="IR18" s="5"/>
      <c r="IS18" s="5"/>
      <c r="IT18" s="5"/>
      <c r="IU18" s="5"/>
      <c r="IV18" s="5"/>
    </row>
    <row r="19" spans="1:256" s="3" customFormat="1" ht="25.5" customHeight="1">
      <c r="A19" s="19" t="s">
        <v>8</v>
      </c>
      <c r="B19" s="23"/>
      <c r="C19" s="20"/>
      <c r="D19" s="26"/>
      <c r="E19" s="26"/>
      <c r="F19" s="26"/>
      <c r="G19" s="26"/>
      <c r="H19" s="26"/>
      <c r="I19" s="26"/>
      <c r="J19" s="26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  <c r="FH19" s="21"/>
      <c r="FI19" s="21"/>
      <c r="FJ19" s="21"/>
      <c r="FK19" s="21"/>
      <c r="FL19" s="21"/>
      <c r="FM19" s="21"/>
      <c r="FN19" s="21"/>
      <c r="FO19" s="21"/>
      <c r="FP19" s="21"/>
      <c r="FQ19" s="21"/>
      <c r="FR19" s="21"/>
      <c r="FS19" s="21"/>
      <c r="FT19" s="21"/>
      <c r="FU19" s="21"/>
      <c r="FV19" s="21"/>
      <c r="FW19" s="21"/>
      <c r="FX19" s="21"/>
      <c r="FY19" s="21"/>
      <c r="FZ19" s="21"/>
      <c r="GA19" s="21"/>
      <c r="GB19" s="21"/>
      <c r="GC19" s="21"/>
      <c r="GD19" s="21"/>
      <c r="GE19" s="21"/>
      <c r="GF19" s="21"/>
      <c r="GG19" s="21"/>
      <c r="GH19" s="21"/>
      <c r="GI19" s="21"/>
      <c r="GJ19" s="21"/>
      <c r="GK19" s="21"/>
      <c r="GL19" s="21"/>
      <c r="GM19" s="21"/>
      <c r="GN19" s="21"/>
      <c r="GO19" s="21"/>
      <c r="GP19" s="21"/>
      <c r="GQ19" s="21"/>
      <c r="GR19" s="21"/>
      <c r="GS19" s="21"/>
      <c r="GT19" s="21"/>
      <c r="GU19" s="21"/>
      <c r="GV19" s="21"/>
      <c r="GW19" s="21"/>
      <c r="GX19" s="21"/>
      <c r="GY19" s="21"/>
      <c r="GZ19" s="21"/>
      <c r="HA19" s="21"/>
      <c r="HB19" s="21"/>
      <c r="HC19" s="21"/>
      <c r="HD19" s="21"/>
      <c r="HE19" s="21"/>
      <c r="HF19" s="21"/>
      <c r="HG19" s="21"/>
      <c r="HH19" s="21"/>
      <c r="HI19" s="21"/>
      <c r="HJ19" s="21"/>
      <c r="HK19" s="21"/>
      <c r="HL19" s="21"/>
      <c r="HM19" s="21"/>
      <c r="HN19" s="21"/>
      <c r="HO19" s="21"/>
      <c r="HP19" s="21"/>
      <c r="HQ19" s="21"/>
      <c r="HR19" s="21"/>
      <c r="HS19" s="21"/>
      <c r="HT19" s="21"/>
      <c r="HU19" s="21"/>
      <c r="HV19" s="21"/>
      <c r="HW19" s="21"/>
      <c r="HX19" s="21"/>
      <c r="HY19" s="21"/>
      <c r="HZ19" s="21"/>
      <c r="IA19" s="21"/>
      <c r="IB19" s="21"/>
      <c r="IC19" s="21"/>
      <c r="ID19" s="21"/>
      <c r="IE19" s="21"/>
      <c r="IF19" s="21"/>
      <c r="IG19" s="21"/>
      <c r="IH19" s="21"/>
      <c r="II19" s="21"/>
      <c r="IJ19" s="21"/>
      <c r="IK19" s="21"/>
      <c r="IL19" s="21"/>
      <c r="IM19" s="21"/>
      <c r="IN19" s="21"/>
      <c r="IO19" s="21"/>
      <c r="IP19" s="21"/>
      <c r="IQ19" s="14"/>
      <c r="IR19" s="14"/>
      <c r="IS19" s="14"/>
      <c r="IT19" s="14"/>
      <c r="IU19" s="14"/>
      <c r="IV19" s="14"/>
    </row>
    <row r="20" spans="1:256" ht="25.5" customHeight="1">
      <c r="A20" s="22" t="s">
        <v>89</v>
      </c>
      <c r="B20" s="23" t="s">
        <v>92</v>
      </c>
      <c r="C20" s="20"/>
      <c r="D20" s="28">
        <v>1029487361</v>
      </c>
      <c r="E20" s="26"/>
      <c r="F20" s="110">
        <v>0</v>
      </c>
      <c r="G20" s="26"/>
      <c r="H20" s="28">
        <v>1029487361</v>
      </c>
      <c r="I20" s="26"/>
      <c r="J20" s="110">
        <v>0</v>
      </c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  <c r="FH20" s="21"/>
      <c r="FI20" s="21"/>
      <c r="FJ20" s="21"/>
      <c r="FK20" s="21"/>
      <c r="FL20" s="21"/>
      <c r="FM20" s="21"/>
      <c r="FN20" s="21"/>
      <c r="FO20" s="21"/>
      <c r="FP20" s="21"/>
      <c r="FQ20" s="21"/>
      <c r="FR20" s="21"/>
      <c r="FS20" s="21"/>
      <c r="FT20" s="21"/>
      <c r="FU20" s="21"/>
      <c r="FV20" s="21"/>
      <c r="FW20" s="21"/>
      <c r="FX20" s="21"/>
      <c r="FY20" s="21"/>
      <c r="FZ20" s="21"/>
      <c r="GA20" s="21"/>
      <c r="GB20" s="21"/>
      <c r="GC20" s="21"/>
      <c r="GD20" s="21"/>
      <c r="GE20" s="21"/>
      <c r="GF20" s="21"/>
      <c r="GG20" s="21"/>
      <c r="GH20" s="21"/>
      <c r="GI20" s="21"/>
      <c r="GJ20" s="21"/>
      <c r="GK20" s="21"/>
      <c r="GL20" s="21"/>
      <c r="GM20" s="21"/>
      <c r="GN20" s="21"/>
      <c r="GO20" s="21"/>
      <c r="GP20" s="21"/>
      <c r="GQ20" s="21"/>
      <c r="GR20" s="21"/>
      <c r="GS20" s="21"/>
      <c r="GT20" s="21"/>
      <c r="GU20" s="21"/>
      <c r="GV20" s="21"/>
      <c r="GW20" s="21"/>
      <c r="GX20" s="21"/>
      <c r="GY20" s="21"/>
      <c r="GZ20" s="21"/>
      <c r="HA20" s="21"/>
      <c r="HB20" s="21"/>
      <c r="HC20" s="21"/>
      <c r="HD20" s="21"/>
      <c r="HE20" s="21"/>
      <c r="HF20" s="21"/>
      <c r="HG20" s="21"/>
      <c r="HH20" s="21"/>
      <c r="HI20" s="21"/>
      <c r="HJ20" s="21"/>
      <c r="HK20" s="21"/>
      <c r="HL20" s="21"/>
      <c r="HM20" s="21"/>
      <c r="HN20" s="21"/>
      <c r="HO20" s="21"/>
      <c r="HP20" s="21"/>
      <c r="HQ20" s="21"/>
      <c r="HR20" s="21"/>
      <c r="HS20" s="21"/>
      <c r="HT20" s="21"/>
      <c r="HU20" s="21"/>
      <c r="HV20" s="21"/>
      <c r="HW20" s="21"/>
      <c r="HX20" s="21"/>
      <c r="HY20" s="21"/>
      <c r="HZ20" s="21"/>
      <c r="IA20" s="21"/>
      <c r="IB20" s="21"/>
      <c r="IC20" s="21"/>
      <c r="ID20" s="21"/>
      <c r="IE20" s="21"/>
      <c r="IF20" s="21"/>
      <c r="IG20" s="21"/>
      <c r="IH20" s="21"/>
      <c r="II20" s="21"/>
      <c r="IJ20" s="21"/>
      <c r="IK20" s="21"/>
      <c r="IL20" s="21"/>
      <c r="IM20" s="21"/>
      <c r="IN20" s="21"/>
      <c r="IO20" s="21"/>
      <c r="IP20" s="21"/>
    </row>
    <row r="21" spans="1:256" s="2" customFormat="1" ht="25.5" customHeight="1">
      <c r="A21" s="22" t="s">
        <v>41</v>
      </c>
      <c r="B21" s="23" t="s">
        <v>92</v>
      </c>
      <c r="C21" s="20"/>
      <c r="D21" s="28">
        <v>0</v>
      </c>
      <c r="E21" s="26"/>
      <c r="F21" s="109">
        <v>646670062</v>
      </c>
      <c r="G21" s="26"/>
      <c r="H21" s="28">
        <v>0</v>
      </c>
      <c r="I21" s="26"/>
      <c r="J21" s="109">
        <v>646670062</v>
      </c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  <c r="FH21" s="21"/>
      <c r="FI21" s="21"/>
      <c r="FJ21" s="21"/>
      <c r="FK21" s="21"/>
      <c r="FL21" s="21"/>
      <c r="FM21" s="21"/>
      <c r="FN21" s="21"/>
      <c r="FO21" s="21"/>
      <c r="FP21" s="21"/>
      <c r="FQ21" s="21"/>
      <c r="FR21" s="21"/>
      <c r="FS21" s="21"/>
      <c r="FT21" s="21"/>
      <c r="FU21" s="21"/>
      <c r="FV21" s="21"/>
      <c r="FW21" s="21"/>
      <c r="FX21" s="21"/>
      <c r="FY21" s="21"/>
      <c r="FZ21" s="21"/>
      <c r="GA21" s="21"/>
      <c r="GB21" s="21"/>
      <c r="GC21" s="21"/>
      <c r="GD21" s="21"/>
      <c r="GE21" s="21"/>
      <c r="GF21" s="21"/>
      <c r="GG21" s="21"/>
      <c r="GH21" s="21"/>
      <c r="GI21" s="21"/>
      <c r="GJ21" s="21"/>
      <c r="GK21" s="21"/>
      <c r="GL21" s="21"/>
      <c r="GM21" s="21"/>
      <c r="GN21" s="21"/>
      <c r="GO21" s="21"/>
      <c r="GP21" s="21"/>
      <c r="GQ21" s="21"/>
      <c r="GR21" s="21"/>
      <c r="GS21" s="21"/>
      <c r="GT21" s="21"/>
      <c r="GU21" s="21"/>
      <c r="GV21" s="21"/>
      <c r="GW21" s="21"/>
      <c r="GX21" s="21"/>
      <c r="GY21" s="21"/>
      <c r="GZ21" s="21"/>
      <c r="HA21" s="21"/>
      <c r="HB21" s="21"/>
      <c r="HC21" s="21"/>
      <c r="HD21" s="21"/>
      <c r="HE21" s="21"/>
      <c r="HF21" s="21"/>
      <c r="HG21" s="21"/>
      <c r="HH21" s="21"/>
      <c r="HI21" s="21"/>
      <c r="HJ21" s="21"/>
      <c r="HK21" s="21"/>
      <c r="HL21" s="21"/>
      <c r="HM21" s="21"/>
      <c r="HN21" s="21"/>
      <c r="HO21" s="21"/>
      <c r="HP21" s="21"/>
      <c r="HQ21" s="21"/>
      <c r="HR21" s="21"/>
      <c r="HS21" s="21"/>
      <c r="HT21" s="21"/>
      <c r="HU21" s="21"/>
      <c r="HV21" s="21"/>
      <c r="HW21" s="21"/>
      <c r="HX21" s="21"/>
      <c r="HY21" s="21"/>
      <c r="HZ21" s="21"/>
      <c r="IA21" s="21"/>
      <c r="IB21" s="21"/>
      <c r="IC21" s="21"/>
      <c r="ID21" s="21"/>
      <c r="IE21" s="21"/>
      <c r="IF21" s="21"/>
      <c r="IG21" s="21"/>
      <c r="IH21" s="21"/>
      <c r="II21" s="21"/>
      <c r="IJ21" s="21"/>
      <c r="IK21" s="21"/>
      <c r="IL21" s="21"/>
      <c r="IM21" s="21"/>
      <c r="IN21" s="21"/>
      <c r="IO21" s="21"/>
      <c r="IP21" s="21"/>
      <c r="IQ21" s="21"/>
      <c r="IR21" s="21"/>
      <c r="IS21" s="21"/>
      <c r="IT21" s="21"/>
      <c r="IU21" s="21"/>
      <c r="IV21" s="21"/>
    </row>
    <row r="22" spans="1:256" s="1" customFormat="1" ht="25.5" customHeight="1">
      <c r="A22" s="22" t="s">
        <v>51</v>
      </c>
      <c r="B22" s="29">
        <v>12.1</v>
      </c>
      <c r="C22" s="20"/>
      <c r="D22" s="95">
        <v>0</v>
      </c>
      <c r="E22" s="26"/>
      <c r="F22" s="110">
        <v>0</v>
      </c>
      <c r="G22" s="26"/>
      <c r="H22" s="95">
        <v>1214838000</v>
      </c>
      <c r="I22" s="26"/>
      <c r="J22" s="109">
        <v>978168000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1"/>
      <c r="FF22" s="21"/>
      <c r="FG22" s="21"/>
      <c r="FH22" s="21"/>
      <c r="FI22" s="21"/>
      <c r="FJ22" s="21"/>
      <c r="FK22" s="21"/>
      <c r="FL22" s="21"/>
      <c r="FM22" s="21"/>
      <c r="FN22" s="21"/>
      <c r="FO22" s="21"/>
      <c r="FP22" s="21"/>
      <c r="FQ22" s="21"/>
      <c r="FR22" s="21"/>
      <c r="FS22" s="21"/>
      <c r="FT22" s="21"/>
      <c r="FU22" s="21"/>
      <c r="FV22" s="21"/>
      <c r="FW22" s="21"/>
      <c r="FX22" s="21"/>
      <c r="FY22" s="21"/>
      <c r="FZ22" s="21"/>
      <c r="GA22" s="21"/>
      <c r="GB22" s="21"/>
      <c r="GC22" s="21"/>
      <c r="GD22" s="21"/>
      <c r="GE22" s="21"/>
      <c r="GF22" s="21"/>
      <c r="GG22" s="21"/>
      <c r="GH22" s="21"/>
      <c r="GI22" s="21"/>
      <c r="GJ22" s="21"/>
      <c r="GK22" s="21"/>
      <c r="GL22" s="21"/>
      <c r="GM22" s="21"/>
      <c r="GN22" s="21"/>
      <c r="GO22" s="21"/>
      <c r="GP22" s="21"/>
      <c r="GQ22" s="21"/>
      <c r="GR22" s="21"/>
      <c r="GS22" s="21"/>
      <c r="GT22" s="21"/>
      <c r="GU22" s="21"/>
      <c r="GV22" s="21"/>
      <c r="GW22" s="21"/>
      <c r="GX22" s="21"/>
      <c r="GY22" s="21"/>
      <c r="GZ22" s="21"/>
      <c r="HA22" s="21"/>
      <c r="HB22" s="21"/>
      <c r="HC22" s="21"/>
      <c r="HD22" s="21"/>
      <c r="HE22" s="21"/>
      <c r="HF22" s="21"/>
      <c r="HG22" s="21"/>
      <c r="HH22" s="21"/>
      <c r="HI22" s="21"/>
      <c r="HJ22" s="21"/>
      <c r="HK22" s="21"/>
      <c r="HL22" s="21"/>
      <c r="HM22" s="21"/>
      <c r="HN22" s="21"/>
      <c r="HO22" s="21"/>
      <c r="HP22" s="21"/>
      <c r="HQ22" s="21"/>
      <c r="HR22" s="21"/>
      <c r="HS22" s="21"/>
      <c r="HT22" s="21"/>
      <c r="HU22" s="21"/>
      <c r="HV22" s="21"/>
      <c r="HW22" s="21"/>
      <c r="HX22" s="21"/>
      <c r="HY22" s="21"/>
      <c r="HZ22" s="21"/>
      <c r="IA22" s="21"/>
      <c r="IB22" s="21"/>
      <c r="IC22" s="21"/>
      <c r="ID22" s="21"/>
      <c r="IE22" s="21"/>
      <c r="IF22" s="21"/>
      <c r="IG22" s="21"/>
      <c r="IH22" s="21"/>
      <c r="II22" s="21"/>
      <c r="IJ22" s="21"/>
      <c r="IK22" s="21"/>
      <c r="IL22" s="21"/>
      <c r="IM22" s="21"/>
      <c r="IN22" s="21"/>
      <c r="IO22" s="21"/>
      <c r="IP22" s="21"/>
      <c r="IQ22" s="21"/>
      <c r="IR22" s="21"/>
      <c r="IS22" s="21"/>
      <c r="IT22" s="21"/>
      <c r="IU22" s="21"/>
      <c r="IV22" s="21"/>
    </row>
    <row r="23" spans="1:256" s="1" customFormat="1" ht="25.5" customHeight="1">
      <c r="A23" s="22" t="s">
        <v>33</v>
      </c>
      <c r="B23" s="29">
        <v>12.2</v>
      </c>
      <c r="C23" s="20"/>
      <c r="D23" s="95">
        <v>995780</v>
      </c>
      <c r="E23" s="26"/>
      <c r="F23" s="109">
        <v>997015</v>
      </c>
      <c r="G23" s="26"/>
      <c r="H23" s="95">
        <v>1000000</v>
      </c>
      <c r="I23" s="26"/>
      <c r="J23" s="109">
        <v>1000000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21"/>
      <c r="DZ23" s="21"/>
      <c r="EA23" s="21"/>
      <c r="EB23" s="21"/>
      <c r="EC23" s="21"/>
      <c r="ED23" s="21"/>
      <c r="EE23" s="21"/>
      <c r="EF23" s="21"/>
      <c r="EG23" s="21"/>
      <c r="EH23" s="21"/>
      <c r="EI23" s="21"/>
      <c r="EJ23" s="21"/>
      <c r="EK23" s="21"/>
      <c r="EL23" s="21"/>
      <c r="EM23" s="21"/>
      <c r="EN23" s="21"/>
      <c r="EO23" s="21"/>
      <c r="EP23" s="21"/>
      <c r="EQ23" s="21"/>
      <c r="ER23" s="21"/>
      <c r="ES23" s="21"/>
      <c r="ET23" s="21"/>
      <c r="EU23" s="21"/>
      <c r="EV23" s="21"/>
      <c r="EW23" s="21"/>
      <c r="EX23" s="21"/>
      <c r="EY23" s="21"/>
      <c r="EZ23" s="21"/>
      <c r="FA23" s="21"/>
      <c r="FB23" s="21"/>
      <c r="FC23" s="21"/>
      <c r="FD23" s="21"/>
      <c r="FE23" s="21"/>
      <c r="FF23" s="21"/>
      <c r="FG23" s="21"/>
      <c r="FH23" s="21"/>
      <c r="FI23" s="21"/>
      <c r="FJ23" s="21"/>
      <c r="FK23" s="21"/>
      <c r="FL23" s="21"/>
      <c r="FM23" s="21"/>
      <c r="FN23" s="21"/>
      <c r="FO23" s="21"/>
      <c r="FP23" s="21"/>
      <c r="FQ23" s="21"/>
      <c r="FR23" s="21"/>
      <c r="FS23" s="21"/>
      <c r="FT23" s="21"/>
      <c r="FU23" s="21"/>
      <c r="FV23" s="21"/>
      <c r="FW23" s="21"/>
      <c r="FX23" s="21"/>
      <c r="FY23" s="21"/>
      <c r="FZ23" s="21"/>
      <c r="GA23" s="21"/>
      <c r="GB23" s="21"/>
      <c r="GC23" s="21"/>
      <c r="GD23" s="21"/>
      <c r="GE23" s="21"/>
      <c r="GF23" s="21"/>
      <c r="GG23" s="21"/>
      <c r="GH23" s="21"/>
      <c r="GI23" s="21"/>
      <c r="GJ23" s="21"/>
      <c r="GK23" s="21"/>
      <c r="GL23" s="21"/>
      <c r="GM23" s="21"/>
      <c r="GN23" s="21"/>
      <c r="GO23" s="21"/>
      <c r="GP23" s="21"/>
      <c r="GQ23" s="21"/>
      <c r="GR23" s="21"/>
      <c r="GS23" s="21"/>
      <c r="GT23" s="21"/>
      <c r="GU23" s="21"/>
      <c r="GV23" s="21"/>
      <c r="GW23" s="21"/>
      <c r="GX23" s="21"/>
      <c r="GY23" s="21"/>
      <c r="GZ23" s="21"/>
      <c r="HA23" s="21"/>
      <c r="HB23" s="21"/>
      <c r="HC23" s="21"/>
      <c r="HD23" s="21"/>
      <c r="HE23" s="21"/>
      <c r="HF23" s="21"/>
      <c r="HG23" s="21"/>
      <c r="HH23" s="21"/>
      <c r="HI23" s="21"/>
      <c r="HJ23" s="21"/>
      <c r="HK23" s="21"/>
      <c r="HL23" s="21"/>
      <c r="HM23" s="21"/>
      <c r="HN23" s="21"/>
      <c r="HO23" s="21"/>
      <c r="HP23" s="21"/>
      <c r="HQ23" s="21"/>
      <c r="HR23" s="21"/>
      <c r="HS23" s="21"/>
      <c r="HT23" s="21"/>
      <c r="HU23" s="21"/>
      <c r="HV23" s="21"/>
      <c r="HW23" s="21"/>
      <c r="HX23" s="21"/>
      <c r="HY23" s="21"/>
      <c r="HZ23" s="21"/>
      <c r="IA23" s="21"/>
      <c r="IB23" s="21"/>
      <c r="IC23" s="21"/>
      <c r="ID23" s="21"/>
      <c r="IE23" s="21"/>
      <c r="IF23" s="21"/>
      <c r="IG23" s="21"/>
      <c r="IH23" s="21"/>
      <c r="II23" s="21"/>
      <c r="IJ23" s="21"/>
      <c r="IK23" s="21"/>
      <c r="IL23" s="21"/>
      <c r="IM23" s="21"/>
      <c r="IN23" s="21"/>
      <c r="IO23" s="21"/>
      <c r="IP23" s="21"/>
      <c r="IQ23" s="21"/>
      <c r="IR23" s="21"/>
      <c r="IS23" s="21"/>
      <c r="IT23" s="21"/>
      <c r="IU23" s="21"/>
      <c r="IV23" s="21"/>
    </row>
    <row r="24" spans="1:256" s="3" customFormat="1" ht="25.5" customHeight="1">
      <c r="A24" s="22" t="s">
        <v>55</v>
      </c>
      <c r="B24" s="23" t="s">
        <v>92</v>
      </c>
      <c r="C24" s="30"/>
      <c r="D24" s="28">
        <v>0</v>
      </c>
      <c r="E24" s="26"/>
      <c r="F24" s="109">
        <v>74550000</v>
      </c>
      <c r="G24" s="26"/>
      <c r="H24" s="28">
        <v>0</v>
      </c>
      <c r="I24" s="26"/>
      <c r="J24" s="109">
        <v>74550000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  <c r="EZ24" s="21"/>
      <c r="FA24" s="21"/>
      <c r="FB24" s="21"/>
      <c r="FC24" s="21"/>
      <c r="FD24" s="21"/>
      <c r="FE24" s="21"/>
      <c r="FF24" s="21"/>
      <c r="FG24" s="21"/>
      <c r="FH24" s="21"/>
      <c r="FI24" s="21"/>
      <c r="FJ24" s="21"/>
      <c r="FK24" s="21"/>
      <c r="FL24" s="21"/>
      <c r="FM24" s="21"/>
      <c r="FN24" s="21"/>
      <c r="FO24" s="21"/>
      <c r="FP24" s="21"/>
      <c r="FQ24" s="21"/>
      <c r="FR24" s="21"/>
      <c r="FS24" s="21"/>
      <c r="FT24" s="21"/>
      <c r="FU24" s="21"/>
      <c r="FV24" s="21"/>
      <c r="FW24" s="21"/>
      <c r="FX24" s="21"/>
      <c r="FY24" s="21"/>
      <c r="FZ24" s="21"/>
      <c r="GA24" s="21"/>
      <c r="GB24" s="21"/>
      <c r="GC24" s="21"/>
      <c r="GD24" s="21"/>
      <c r="GE24" s="21"/>
      <c r="GF24" s="21"/>
      <c r="GG24" s="21"/>
      <c r="GH24" s="21"/>
      <c r="GI24" s="21"/>
      <c r="GJ24" s="21"/>
      <c r="GK24" s="21"/>
      <c r="GL24" s="21"/>
      <c r="GM24" s="21"/>
      <c r="GN24" s="21"/>
      <c r="GO24" s="21"/>
      <c r="GP24" s="21"/>
      <c r="GQ24" s="21"/>
      <c r="GR24" s="21"/>
      <c r="GS24" s="21"/>
      <c r="GT24" s="21"/>
      <c r="GU24" s="21"/>
      <c r="GV24" s="21"/>
      <c r="GW24" s="21"/>
      <c r="GX24" s="21"/>
      <c r="GY24" s="21"/>
      <c r="GZ24" s="21"/>
      <c r="HA24" s="21"/>
      <c r="HB24" s="21"/>
      <c r="HC24" s="21"/>
      <c r="HD24" s="21"/>
      <c r="HE24" s="21"/>
      <c r="HF24" s="21"/>
      <c r="HG24" s="21"/>
      <c r="HH24" s="21"/>
      <c r="HI24" s="21"/>
      <c r="HJ24" s="21"/>
      <c r="HK24" s="21"/>
      <c r="HL24" s="21"/>
      <c r="HM24" s="21"/>
      <c r="HN24" s="21"/>
      <c r="HO24" s="21"/>
      <c r="HP24" s="21"/>
      <c r="HQ24" s="21"/>
      <c r="HR24" s="21"/>
      <c r="HS24" s="21"/>
      <c r="HT24" s="21"/>
      <c r="HU24" s="21"/>
      <c r="HV24" s="21"/>
      <c r="HW24" s="21"/>
      <c r="HX24" s="21"/>
      <c r="HY24" s="21"/>
      <c r="HZ24" s="21"/>
      <c r="IA24" s="21"/>
      <c r="IB24" s="21"/>
      <c r="IC24" s="21"/>
      <c r="ID24" s="21"/>
      <c r="IE24" s="21"/>
      <c r="IF24" s="21"/>
      <c r="IG24" s="21"/>
      <c r="IH24" s="21"/>
      <c r="II24" s="21"/>
      <c r="IJ24" s="21"/>
      <c r="IK24" s="21"/>
      <c r="IL24" s="21"/>
      <c r="IM24" s="21"/>
      <c r="IN24" s="21"/>
      <c r="IO24" s="21"/>
      <c r="IP24" s="21"/>
      <c r="IQ24" s="21"/>
      <c r="IR24" s="21"/>
      <c r="IS24" s="21"/>
      <c r="IT24" s="21"/>
      <c r="IU24" s="21"/>
      <c r="IV24" s="21"/>
    </row>
    <row r="25" spans="1:256" s="3" customFormat="1" ht="25.5" customHeight="1">
      <c r="A25" s="22" t="s">
        <v>47</v>
      </c>
      <c r="B25" s="23">
        <v>14</v>
      </c>
      <c r="C25" s="30"/>
      <c r="D25" s="28">
        <v>8430269949</v>
      </c>
      <c r="E25" s="26"/>
      <c r="F25" s="109">
        <v>8478563251</v>
      </c>
      <c r="G25" s="26"/>
      <c r="H25" s="28">
        <v>8430269949</v>
      </c>
      <c r="I25" s="26"/>
      <c r="J25" s="109">
        <v>8478563251</v>
      </c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/>
      <c r="GU25" s="21"/>
      <c r="GV25" s="21"/>
      <c r="GW25" s="21"/>
      <c r="GX25" s="21"/>
      <c r="GY25" s="21"/>
      <c r="GZ25" s="21"/>
      <c r="HA25" s="21"/>
      <c r="HB25" s="21"/>
      <c r="HC25" s="21"/>
      <c r="HD25" s="21"/>
      <c r="HE25" s="21"/>
      <c r="HF25" s="21"/>
      <c r="HG25" s="21"/>
      <c r="HH25" s="21"/>
      <c r="HI25" s="21"/>
      <c r="HJ25" s="21"/>
      <c r="HK25" s="21"/>
      <c r="HL25" s="21"/>
      <c r="HM25" s="21"/>
      <c r="HN25" s="21"/>
      <c r="HO25" s="21"/>
      <c r="HP25" s="21"/>
      <c r="HQ25" s="21"/>
      <c r="HR25" s="21"/>
      <c r="HS25" s="21"/>
      <c r="HT25" s="21"/>
      <c r="HU25" s="21"/>
      <c r="HV25" s="21"/>
      <c r="HW25" s="21"/>
      <c r="HX25" s="21"/>
      <c r="HY25" s="21"/>
      <c r="HZ25" s="21"/>
      <c r="IA25" s="21"/>
      <c r="IB25" s="21"/>
      <c r="IC25" s="21"/>
      <c r="ID25" s="21"/>
      <c r="IE25" s="21"/>
      <c r="IF25" s="21"/>
      <c r="IG25" s="21"/>
      <c r="IH25" s="21"/>
      <c r="II25" s="21"/>
      <c r="IJ25" s="21"/>
      <c r="IK25" s="21"/>
      <c r="IL25" s="21"/>
      <c r="IM25" s="21"/>
      <c r="IN25" s="21"/>
      <c r="IO25" s="21"/>
      <c r="IP25" s="21"/>
      <c r="IQ25" s="21"/>
      <c r="IR25" s="21"/>
      <c r="IS25" s="21"/>
      <c r="IT25" s="21"/>
      <c r="IU25" s="21"/>
      <c r="IV25" s="21"/>
    </row>
    <row r="26" spans="1:256" s="3" customFormat="1" ht="25.5" customHeight="1">
      <c r="A26" s="22" t="s">
        <v>93</v>
      </c>
      <c r="B26" s="23">
        <v>15</v>
      </c>
      <c r="C26" s="30"/>
      <c r="D26" s="28">
        <v>110386865224</v>
      </c>
      <c r="E26" s="26"/>
      <c r="F26" s="109">
        <v>110129810248</v>
      </c>
      <c r="G26" s="26"/>
      <c r="H26" s="28">
        <v>108987664073</v>
      </c>
      <c r="I26" s="26"/>
      <c r="J26" s="109">
        <v>108804959506</v>
      </c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1"/>
      <c r="GI26" s="21"/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1"/>
      <c r="HE26" s="21"/>
      <c r="HF26" s="21"/>
      <c r="HG26" s="21"/>
      <c r="HH26" s="21"/>
      <c r="HI26" s="21"/>
      <c r="HJ26" s="21"/>
      <c r="HK26" s="21"/>
      <c r="HL26" s="21"/>
      <c r="HM26" s="21"/>
      <c r="HN26" s="21"/>
      <c r="HO26" s="21"/>
      <c r="HP26" s="21"/>
      <c r="HQ26" s="21"/>
      <c r="HR26" s="21"/>
      <c r="HS26" s="21"/>
      <c r="HT26" s="21"/>
      <c r="HU26" s="21"/>
      <c r="HV26" s="21"/>
      <c r="HW26" s="21"/>
      <c r="HX26" s="21"/>
      <c r="HY26" s="21"/>
      <c r="HZ26" s="21"/>
      <c r="IA26" s="21"/>
      <c r="IB26" s="21"/>
      <c r="IC26" s="21"/>
      <c r="ID26" s="21"/>
      <c r="IE26" s="21"/>
      <c r="IF26" s="21"/>
      <c r="IG26" s="21"/>
      <c r="IH26" s="21"/>
      <c r="II26" s="21"/>
      <c r="IJ26" s="21"/>
      <c r="IK26" s="21"/>
      <c r="IL26" s="21"/>
      <c r="IM26" s="21"/>
      <c r="IN26" s="21"/>
      <c r="IO26" s="21"/>
      <c r="IP26" s="21"/>
      <c r="IQ26" s="21"/>
      <c r="IR26" s="21"/>
      <c r="IS26" s="21"/>
      <c r="IT26" s="21"/>
      <c r="IU26" s="21"/>
      <c r="IV26" s="21"/>
    </row>
    <row r="27" spans="1:256" s="3" customFormat="1" ht="25.5" customHeight="1">
      <c r="A27" s="22" t="s">
        <v>94</v>
      </c>
      <c r="B27" s="23">
        <v>16</v>
      </c>
      <c r="C27" s="30"/>
      <c r="D27" s="28">
        <v>38505707117</v>
      </c>
      <c r="E27" s="26"/>
      <c r="F27" s="110">
        <v>0</v>
      </c>
      <c r="G27" s="26"/>
      <c r="H27" s="28">
        <v>38413197601</v>
      </c>
      <c r="I27" s="26"/>
      <c r="J27" s="110"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1"/>
      <c r="GI27" s="21"/>
      <c r="GJ27" s="21"/>
      <c r="GK27" s="21"/>
      <c r="GL27" s="21"/>
      <c r="GM27" s="21"/>
      <c r="GN27" s="21"/>
      <c r="GO27" s="21"/>
      <c r="GP27" s="21"/>
      <c r="GQ27" s="21"/>
      <c r="GR27" s="21"/>
      <c r="GS27" s="21"/>
      <c r="GT27" s="21"/>
      <c r="GU27" s="21"/>
      <c r="GV27" s="21"/>
      <c r="GW27" s="21"/>
      <c r="GX27" s="21"/>
      <c r="GY27" s="21"/>
      <c r="GZ27" s="21"/>
      <c r="HA27" s="21"/>
      <c r="HB27" s="21"/>
      <c r="HC27" s="21"/>
      <c r="HD27" s="21"/>
      <c r="HE27" s="21"/>
      <c r="HF27" s="21"/>
      <c r="HG27" s="21"/>
      <c r="HH27" s="21"/>
      <c r="HI27" s="21"/>
      <c r="HJ27" s="21"/>
      <c r="HK27" s="21"/>
      <c r="HL27" s="21"/>
      <c r="HM27" s="21"/>
      <c r="HN27" s="21"/>
      <c r="HO27" s="21"/>
      <c r="HP27" s="21"/>
      <c r="HQ27" s="21"/>
      <c r="HR27" s="21"/>
      <c r="HS27" s="21"/>
      <c r="HT27" s="21"/>
      <c r="HU27" s="21"/>
      <c r="HV27" s="21"/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1"/>
      <c r="IQ27" s="21"/>
      <c r="IR27" s="21"/>
      <c r="IS27" s="21"/>
      <c r="IT27" s="21"/>
      <c r="IU27" s="21"/>
      <c r="IV27" s="21"/>
    </row>
    <row r="28" spans="1:256" s="3" customFormat="1" ht="25.5" customHeight="1">
      <c r="A28" s="22" t="s">
        <v>48</v>
      </c>
      <c r="B28" s="31">
        <v>17</v>
      </c>
      <c r="C28" s="20"/>
      <c r="D28" s="26">
        <v>538156984</v>
      </c>
      <c r="E28" s="26"/>
      <c r="F28" s="109">
        <v>534819782</v>
      </c>
      <c r="G28" s="26"/>
      <c r="H28" s="26">
        <v>533811873</v>
      </c>
      <c r="I28" s="26"/>
      <c r="J28" s="109">
        <v>533012490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  <c r="GB28" s="21"/>
      <c r="GC28" s="21"/>
      <c r="GD28" s="21"/>
      <c r="GE28" s="21"/>
      <c r="GF28" s="21"/>
      <c r="GG28" s="21"/>
      <c r="GH28" s="21"/>
      <c r="GI28" s="21"/>
      <c r="GJ28" s="21"/>
      <c r="GK28" s="21"/>
      <c r="GL28" s="21"/>
      <c r="GM28" s="21"/>
      <c r="GN28" s="21"/>
      <c r="GO28" s="21"/>
      <c r="GP28" s="21"/>
      <c r="GQ28" s="21"/>
      <c r="GR28" s="21"/>
      <c r="GS28" s="21"/>
      <c r="GT28" s="21"/>
      <c r="GU28" s="21"/>
      <c r="GV28" s="21"/>
      <c r="GW28" s="21"/>
      <c r="GX28" s="21"/>
      <c r="GY28" s="21"/>
      <c r="GZ28" s="21"/>
      <c r="HA28" s="21"/>
      <c r="HB28" s="21"/>
      <c r="HC28" s="21"/>
      <c r="HD28" s="21"/>
      <c r="HE28" s="21"/>
      <c r="HF28" s="21"/>
      <c r="HG28" s="21"/>
      <c r="HH28" s="21"/>
      <c r="HI28" s="21"/>
      <c r="HJ28" s="21"/>
      <c r="HK28" s="21"/>
      <c r="HL28" s="21"/>
      <c r="HM28" s="21"/>
      <c r="HN28" s="21"/>
      <c r="HO28" s="21"/>
      <c r="HP28" s="21"/>
      <c r="HQ28" s="21"/>
      <c r="HR28" s="21"/>
      <c r="HS28" s="21"/>
      <c r="HT28" s="21"/>
      <c r="HU28" s="21"/>
      <c r="HV28" s="21"/>
      <c r="HW28" s="21"/>
      <c r="HX28" s="21"/>
      <c r="HY28" s="21"/>
      <c r="HZ28" s="21"/>
      <c r="IA28" s="21"/>
      <c r="IB28" s="21"/>
      <c r="IC28" s="21"/>
      <c r="ID28" s="21"/>
      <c r="IE28" s="21"/>
      <c r="IF28" s="21"/>
      <c r="IG28" s="21"/>
      <c r="IH28" s="21"/>
      <c r="II28" s="21"/>
      <c r="IJ28" s="21"/>
      <c r="IK28" s="21"/>
      <c r="IL28" s="21"/>
      <c r="IM28" s="21"/>
      <c r="IN28" s="21"/>
      <c r="IO28" s="21"/>
      <c r="IP28" s="21"/>
      <c r="IQ28" s="21"/>
      <c r="IR28" s="21"/>
      <c r="IS28" s="21"/>
      <c r="IT28" s="21"/>
      <c r="IU28" s="21"/>
      <c r="IV28" s="21"/>
    </row>
    <row r="29" spans="1:256" s="3" customFormat="1" ht="25.5" customHeight="1">
      <c r="A29" s="22" t="s">
        <v>49</v>
      </c>
      <c r="B29" s="23"/>
      <c r="C29" s="20"/>
      <c r="D29" s="28">
        <v>5207841572</v>
      </c>
      <c r="E29" s="26"/>
      <c r="F29" s="109">
        <v>1584807416</v>
      </c>
      <c r="G29" s="26"/>
      <c r="H29" s="28">
        <v>5186120624</v>
      </c>
      <c r="I29" s="26"/>
      <c r="J29" s="109">
        <v>1574868137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1"/>
      <c r="FT29" s="21"/>
      <c r="FU29" s="21"/>
      <c r="FV29" s="21"/>
      <c r="FW29" s="21"/>
      <c r="FX29" s="21"/>
      <c r="FY29" s="21"/>
      <c r="FZ29" s="21"/>
      <c r="GA29" s="21"/>
      <c r="GB29" s="21"/>
      <c r="GC29" s="21"/>
      <c r="GD29" s="21"/>
      <c r="GE29" s="21"/>
      <c r="GF29" s="21"/>
      <c r="GG29" s="21"/>
      <c r="GH29" s="21"/>
      <c r="GI29" s="21"/>
      <c r="GJ29" s="21"/>
      <c r="GK29" s="21"/>
      <c r="GL29" s="21"/>
      <c r="GM29" s="21"/>
      <c r="GN29" s="21"/>
      <c r="GO29" s="21"/>
      <c r="GP29" s="21"/>
      <c r="GQ29" s="21"/>
      <c r="GR29" s="21"/>
      <c r="GS29" s="21"/>
      <c r="GT29" s="21"/>
      <c r="GU29" s="21"/>
      <c r="GV29" s="21"/>
      <c r="GW29" s="21"/>
      <c r="GX29" s="21"/>
      <c r="GY29" s="21"/>
      <c r="GZ29" s="21"/>
      <c r="HA29" s="21"/>
      <c r="HB29" s="21"/>
      <c r="HC29" s="21"/>
      <c r="HD29" s="21"/>
      <c r="HE29" s="21"/>
      <c r="HF29" s="21"/>
      <c r="HG29" s="21"/>
      <c r="HH29" s="21"/>
      <c r="HI29" s="21"/>
      <c r="HJ29" s="21"/>
      <c r="HK29" s="21"/>
      <c r="HL29" s="21"/>
      <c r="HM29" s="21"/>
      <c r="HN29" s="21"/>
      <c r="HO29" s="21"/>
      <c r="HP29" s="21"/>
      <c r="HQ29" s="21"/>
      <c r="HR29" s="21"/>
      <c r="HS29" s="21"/>
      <c r="HT29" s="21"/>
      <c r="HU29" s="21"/>
      <c r="HV29" s="21"/>
      <c r="HW29" s="21"/>
      <c r="HX29" s="21"/>
      <c r="HY29" s="21"/>
      <c r="HZ29" s="21"/>
      <c r="IA29" s="21"/>
      <c r="IB29" s="21"/>
      <c r="IC29" s="21"/>
      <c r="ID29" s="21"/>
      <c r="IE29" s="21"/>
      <c r="IF29" s="21"/>
      <c r="IG29" s="21"/>
      <c r="IH29" s="21"/>
      <c r="II29" s="21"/>
      <c r="IJ29" s="21"/>
      <c r="IK29" s="21"/>
      <c r="IL29" s="21"/>
      <c r="IM29" s="21"/>
      <c r="IN29" s="21"/>
      <c r="IO29" s="21"/>
      <c r="IP29" s="21"/>
      <c r="IQ29" s="21"/>
      <c r="IR29" s="21"/>
      <c r="IS29" s="21"/>
      <c r="IT29" s="21"/>
      <c r="IU29" s="21"/>
      <c r="IV29" s="21"/>
    </row>
    <row r="30" spans="1:256" s="3" customFormat="1" ht="25.5" customHeight="1">
      <c r="A30" s="22" t="s">
        <v>95</v>
      </c>
      <c r="B30" s="23"/>
      <c r="C30" s="20"/>
      <c r="D30" s="28">
        <v>71235440</v>
      </c>
      <c r="E30" s="26"/>
      <c r="F30" s="110">
        <v>0</v>
      </c>
      <c r="G30" s="26"/>
      <c r="H30" s="28">
        <v>71235440</v>
      </c>
      <c r="I30" s="26"/>
      <c r="J30" s="110">
        <v>0</v>
      </c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/>
      <c r="GC30" s="21"/>
      <c r="GD30" s="21"/>
      <c r="GE30" s="21"/>
      <c r="GF30" s="21"/>
      <c r="GG30" s="21"/>
      <c r="GH30" s="21"/>
      <c r="GI30" s="21"/>
      <c r="GJ30" s="21"/>
      <c r="GK30" s="21"/>
      <c r="GL30" s="21"/>
      <c r="GM30" s="21"/>
      <c r="GN30" s="21"/>
      <c r="GO30" s="21"/>
      <c r="GP30" s="21"/>
      <c r="GQ30" s="21"/>
      <c r="GR30" s="21"/>
      <c r="GS30" s="21"/>
      <c r="GT30" s="21"/>
      <c r="GU30" s="21"/>
      <c r="GV30" s="21"/>
      <c r="GW30" s="21"/>
      <c r="GX30" s="21"/>
      <c r="GY30" s="21"/>
      <c r="GZ30" s="21"/>
      <c r="HA30" s="21"/>
      <c r="HB30" s="21"/>
      <c r="HC30" s="21"/>
      <c r="HD30" s="21"/>
      <c r="HE30" s="21"/>
      <c r="HF30" s="21"/>
      <c r="HG30" s="21"/>
      <c r="HH30" s="21"/>
      <c r="HI30" s="21"/>
      <c r="HJ30" s="21"/>
      <c r="HK30" s="21"/>
      <c r="HL30" s="21"/>
      <c r="HM30" s="21"/>
      <c r="HN30" s="21"/>
      <c r="HO30" s="21"/>
      <c r="HP30" s="21"/>
      <c r="HQ30" s="21"/>
      <c r="HR30" s="21"/>
      <c r="HS30" s="21"/>
      <c r="HT30" s="21"/>
      <c r="HU30" s="21"/>
      <c r="HV30" s="21"/>
      <c r="HW30" s="21"/>
      <c r="HX30" s="21"/>
      <c r="HY30" s="21"/>
      <c r="HZ30" s="21"/>
      <c r="IA30" s="21"/>
      <c r="IB30" s="21"/>
      <c r="IC30" s="21"/>
      <c r="ID30" s="21"/>
      <c r="IE30" s="21"/>
      <c r="IF30" s="21"/>
      <c r="IG30" s="21"/>
      <c r="IH30" s="21"/>
      <c r="II30" s="21"/>
      <c r="IJ30" s="21"/>
      <c r="IK30" s="21"/>
      <c r="IL30" s="21"/>
      <c r="IM30" s="21"/>
      <c r="IN30" s="21"/>
      <c r="IO30" s="21"/>
      <c r="IP30" s="21"/>
      <c r="IQ30" s="21"/>
      <c r="IR30" s="21"/>
      <c r="IS30" s="21"/>
      <c r="IT30" s="21"/>
      <c r="IU30" s="21"/>
      <c r="IV30" s="21"/>
    </row>
    <row r="31" spans="1:256" s="3" customFormat="1" ht="25.5" customHeight="1">
      <c r="A31" s="22" t="s">
        <v>9</v>
      </c>
      <c r="B31" s="32">
        <v>18</v>
      </c>
      <c r="C31" s="20"/>
      <c r="D31" s="33">
        <v>3286195070</v>
      </c>
      <c r="E31" s="26"/>
      <c r="F31" s="111">
        <v>1616914305</v>
      </c>
      <c r="G31" s="26"/>
      <c r="H31" s="33">
        <v>3283805853</v>
      </c>
      <c r="I31" s="26"/>
      <c r="J31" s="111">
        <v>1614182385</v>
      </c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/>
      <c r="GC31" s="21"/>
      <c r="GD31" s="21"/>
      <c r="GE31" s="21"/>
      <c r="GF31" s="21"/>
      <c r="GG31" s="21"/>
      <c r="GH31" s="21"/>
      <c r="GI31" s="21"/>
      <c r="GJ31" s="21"/>
      <c r="GK31" s="21"/>
      <c r="GL31" s="21"/>
      <c r="GM31" s="21"/>
      <c r="GN31" s="21"/>
      <c r="GO31" s="21"/>
      <c r="GP31" s="21"/>
      <c r="GQ31" s="21"/>
      <c r="GR31" s="21"/>
      <c r="GS31" s="21"/>
      <c r="GT31" s="21"/>
      <c r="GU31" s="21"/>
      <c r="GV31" s="21"/>
      <c r="GW31" s="21"/>
      <c r="GX31" s="21"/>
      <c r="GY31" s="21"/>
      <c r="GZ31" s="21"/>
      <c r="HA31" s="21"/>
      <c r="HB31" s="21"/>
      <c r="HC31" s="21"/>
      <c r="HD31" s="21"/>
      <c r="HE31" s="21"/>
      <c r="HF31" s="21"/>
      <c r="HG31" s="21"/>
      <c r="HH31" s="21"/>
      <c r="HI31" s="21"/>
      <c r="HJ31" s="21"/>
      <c r="HK31" s="21"/>
      <c r="HL31" s="21"/>
      <c r="HM31" s="21"/>
      <c r="HN31" s="21"/>
      <c r="HO31" s="21"/>
      <c r="HP31" s="21"/>
      <c r="HQ31" s="21"/>
      <c r="HR31" s="21"/>
      <c r="HS31" s="21"/>
      <c r="HT31" s="21"/>
      <c r="HU31" s="21"/>
      <c r="HV31" s="21"/>
      <c r="HW31" s="21"/>
      <c r="HX31" s="21"/>
      <c r="HY31" s="21"/>
      <c r="HZ31" s="21"/>
      <c r="IA31" s="21"/>
      <c r="IB31" s="21"/>
      <c r="IC31" s="21"/>
      <c r="ID31" s="21"/>
      <c r="IE31" s="21"/>
      <c r="IF31" s="21"/>
      <c r="IG31" s="21"/>
      <c r="IH31" s="21"/>
      <c r="II31" s="21"/>
      <c r="IJ31" s="21"/>
      <c r="IK31" s="21"/>
      <c r="IL31" s="21"/>
      <c r="IM31" s="21"/>
      <c r="IN31" s="21"/>
      <c r="IO31" s="21"/>
      <c r="IP31" s="21"/>
      <c r="IQ31" s="21"/>
      <c r="IR31" s="21"/>
      <c r="IS31" s="21"/>
      <c r="IT31" s="21"/>
      <c r="IU31" s="21"/>
      <c r="IV31" s="21"/>
    </row>
    <row r="32" spans="1:256" s="3" customFormat="1" ht="25.5" customHeight="1">
      <c r="A32" s="19" t="s">
        <v>10</v>
      </c>
      <c r="B32" s="32"/>
      <c r="C32" s="20"/>
      <c r="D32" s="26">
        <f>SUM(D20:D31)</f>
        <v>167456754497</v>
      </c>
      <c r="E32" s="26"/>
      <c r="F32" s="26">
        <f>SUM(F20:F31)</f>
        <v>123067132079</v>
      </c>
      <c r="G32" s="26"/>
      <c r="H32" s="26">
        <f>SUM(H20:H31)</f>
        <v>167151430774</v>
      </c>
      <c r="I32" s="26"/>
      <c r="J32" s="26">
        <f>SUM(J20:J31)</f>
        <v>122705973831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  <c r="FL32" s="21"/>
      <c r="FM32" s="21"/>
      <c r="FN32" s="21"/>
      <c r="FO32" s="21"/>
      <c r="FP32" s="21"/>
      <c r="FQ32" s="21"/>
      <c r="FR32" s="21"/>
      <c r="FS32" s="21"/>
      <c r="FT32" s="21"/>
      <c r="FU32" s="21"/>
      <c r="FV32" s="21"/>
      <c r="FW32" s="21"/>
      <c r="FX32" s="21"/>
      <c r="FY32" s="21"/>
      <c r="FZ32" s="21"/>
      <c r="GA32" s="21"/>
      <c r="GB32" s="21"/>
      <c r="GC32" s="21"/>
      <c r="GD32" s="21"/>
      <c r="GE32" s="21"/>
      <c r="GF32" s="21"/>
      <c r="GG32" s="21"/>
      <c r="GH32" s="21"/>
      <c r="GI32" s="21"/>
      <c r="GJ32" s="21"/>
      <c r="GK32" s="21"/>
      <c r="GL32" s="21"/>
      <c r="GM32" s="21"/>
      <c r="GN32" s="21"/>
      <c r="GO32" s="21"/>
      <c r="GP32" s="21"/>
      <c r="GQ32" s="21"/>
      <c r="GR32" s="21"/>
      <c r="GS32" s="21"/>
      <c r="GT32" s="21"/>
      <c r="GU32" s="21"/>
      <c r="GV32" s="21"/>
      <c r="GW32" s="21"/>
      <c r="GX32" s="21"/>
      <c r="GY32" s="21"/>
      <c r="GZ32" s="21"/>
      <c r="HA32" s="21"/>
      <c r="HB32" s="21"/>
      <c r="HC32" s="21"/>
      <c r="HD32" s="21"/>
      <c r="HE32" s="21"/>
      <c r="HF32" s="21"/>
      <c r="HG32" s="21"/>
      <c r="HH32" s="21"/>
      <c r="HI32" s="21"/>
      <c r="HJ32" s="21"/>
      <c r="HK32" s="21"/>
      <c r="HL32" s="21"/>
      <c r="HM32" s="21"/>
      <c r="HN32" s="21"/>
      <c r="HO32" s="21"/>
      <c r="HP32" s="21"/>
      <c r="HQ32" s="21"/>
      <c r="HR32" s="21"/>
      <c r="HS32" s="21"/>
      <c r="HT32" s="21"/>
      <c r="HU32" s="21"/>
      <c r="HV32" s="21"/>
      <c r="HW32" s="21"/>
      <c r="HX32" s="21"/>
      <c r="HY32" s="21"/>
      <c r="HZ32" s="21"/>
      <c r="IA32" s="21"/>
      <c r="IB32" s="21"/>
      <c r="IC32" s="21"/>
      <c r="ID32" s="21"/>
      <c r="IE32" s="21"/>
      <c r="IF32" s="21"/>
      <c r="IG32" s="21"/>
      <c r="IH32" s="21"/>
      <c r="II32" s="21"/>
      <c r="IJ32" s="21"/>
      <c r="IK32" s="21"/>
      <c r="IL32" s="21"/>
      <c r="IM32" s="21"/>
      <c r="IN32" s="21"/>
      <c r="IO32" s="21"/>
      <c r="IP32" s="21"/>
      <c r="IQ32" s="21"/>
      <c r="IR32" s="21"/>
      <c r="IS32" s="21"/>
      <c r="IT32" s="21"/>
      <c r="IU32" s="21"/>
      <c r="IV32" s="21"/>
    </row>
    <row r="33" spans="1:256" s="3" customFormat="1" ht="25.5" customHeight="1" thickBot="1">
      <c r="A33" s="19" t="s">
        <v>11</v>
      </c>
      <c r="B33" s="32"/>
      <c r="C33" s="20"/>
      <c r="D33" s="34">
        <f>SUM(D18,D32)</f>
        <v>207613192321</v>
      </c>
      <c r="E33" s="26"/>
      <c r="F33" s="34">
        <f>SUM(F18,F32)</f>
        <v>173558570996</v>
      </c>
      <c r="G33" s="26"/>
      <c r="H33" s="34">
        <f>SUM(H18,H32)</f>
        <v>206391926288</v>
      </c>
      <c r="I33" s="26"/>
      <c r="J33" s="34">
        <f>SUM(J18,J32)</f>
        <v>172756941336</v>
      </c>
      <c r="K33" s="21"/>
      <c r="L33" s="21"/>
      <c r="M33" s="92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1"/>
      <c r="FB33" s="21"/>
      <c r="FC33" s="21"/>
      <c r="FD33" s="21"/>
      <c r="FE33" s="21"/>
      <c r="FF33" s="21"/>
      <c r="FG33" s="21"/>
      <c r="FH33" s="21"/>
      <c r="FI33" s="21"/>
      <c r="FJ33" s="21"/>
      <c r="FK33" s="21"/>
      <c r="FL33" s="21"/>
      <c r="FM33" s="21"/>
      <c r="FN33" s="21"/>
      <c r="FO33" s="21"/>
      <c r="FP33" s="21"/>
      <c r="FQ33" s="21"/>
      <c r="FR33" s="21"/>
      <c r="FS33" s="21"/>
      <c r="FT33" s="21"/>
      <c r="FU33" s="21"/>
      <c r="FV33" s="21"/>
      <c r="FW33" s="21"/>
      <c r="FX33" s="21"/>
      <c r="FY33" s="21"/>
      <c r="FZ33" s="21"/>
      <c r="GA33" s="21"/>
      <c r="GB33" s="21"/>
      <c r="GC33" s="21"/>
      <c r="GD33" s="21"/>
      <c r="GE33" s="21"/>
      <c r="GF33" s="21"/>
      <c r="GG33" s="21"/>
      <c r="GH33" s="21"/>
      <c r="GI33" s="21"/>
      <c r="GJ33" s="21"/>
      <c r="GK33" s="21"/>
      <c r="GL33" s="21"/>
      <c r="GM33" s="21"/>
      <c r="GN33" s="21"/>
      <c r="GO33" s="21"/>
      <c r="GP33" s="21"/>
      <c r="GQ33" s="21"/>
      <c r="GR33" s="21"/>
      <c r="GS33" s="21"/>
      <c r="GT33" s="21"/>
      <c r="GU33" s="21"/>
      <c r="GV33" s="21"/>
      <c r="GW33" s="21"/>
      <c r="GX33" s="21"/>
      <c r="GY33" s="21"/>
      <c r="GZ33" s="21"/>
      <c r="HA33" s="21"/>
      <c r="HB33" s="21"/>
      <c r="HC33" s="21"/>
      <c r="HD33" s="21"/>
      <c r="HE33" s="21"/>
      <c r="HF33" s="21"/>
      <c r="HG33" s="21"/>
      <c r="HH33" s="21"/>
      <c r="HI33" s="21"/>
      <c r="HJ33" s="21"/>
      <c r="HK33" s="21"/>
      <c r="HL33" s="21"/>
      <c r="HM33" s="21"/>
      <c r="HN33" s="21"/>
      <c r="HO33" s="21"/>
      <c r="HP33" s="21"/>
      <c r="HQ33" s="21"/>
      <c r="HR33" s="21"/>
      <c r="HS33" s="21"/>
      <c r="HT33" s="21"/>
      <c r="HU33" s="21"/>
      <c r="HV33" s="21"/>
      <c r="HW33" s="21"/>
      <c r="HX33" s="21"/>
      <c r="HY33" s="21"/>
      <c r="HZ33" s="21"/>
      <c r="IA33" s="21"/>
      <c r="IB33" s="21"/>
      <c r="IC33" s="21"/>
      <c r="ID33" s="21"/>
      <c r="IE33" s="21"/>
      <c r="IF33" s="21"/>
      <c r="IG33" s="21"/>
      <c r="IH33" s="21"/>
      <c r="II33" s="21"/>
      <c r="IJ33" s="21"/>
      <c r="IK33" s="21"/>
      <c r="IL33" s="21"/>
      <c r="IM33" s="21"/>
      <c r="IN33" s="21"/>
      <c r="IO33" s="21"/>
      <c r="IP33" s="21"/>
      <c r="IQ33" s="5"/>
      <c r="IR33" s="5"/>
      <c r="IS33" s="5"/>
      <c r="IT33" s="5"/>
      <c r="IU33" s="5"/>
      <c r="IV33" s="5"/>
    </row>
    <row r="34" spans="1:256" s="3" customFormat="1" ht="25.5" customHeight="1" thickTop="1">
      <c r="A34" s="7"/>
      <c r="B34" s="17"/>
      <c r="C34" s="9"/>
      <c r="D34" s="35"/>
      <c r="E34" s="9"/>
      <c r="F34" s="35"/>
      <c r="G34" s="9"/>
      <c r="H34" s="35"/>
      <c r="I34" s="9"/>
      <c r="J34" s="24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</row>
    <row r="35" spans="1:256" ht="25.5" customHeight="1">
      <c r="A35" s="22" t="s">
        <v>96</v>
      </c>
      <c r="B35" s="32"/>
      <c r="C35" s="20"/>
      <c r="D35" s="20"/>
      <c r="E35" s="20"/>
      <c r="F35" s="20"/>
      <c r="G35" s="20"/>
      <c r="H35" s="20"/>
      <c r="I35" s="20"/>
      <c r="J35" s="20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21"/>
      <c r="CP35" s="21"/>
      <c r="CQ35" s="21"/>
      <c r="CR35" s="21"/>
      <c r="CS35" s="21"/>
      <c r="CT35" s="21"/>
      <c r="CU35" s="21"/>
      <c r="CV35" s="21"/>
      <c r="CW35" s="21"/>
      <c r="CX35" s="21"/>
      <c r="CY35" s="21"/>
      <c r="CZ35" s="21"/>
      <c r="DA35" s="21"/>
      <c r="DB35" s="21"/>
      <c r="DC35" s="21"/>
      <c r="DD35" s="21"/>
      <c r="DE35" s="21"/>
      <c r="DF35" s="21"/>
      <c r="DG35" s="21"/>
      <c r="DH35" s="21"/>
      <c r="DI35" s="21"/>
      <c r="DJ35" s="21"/>
      <c r="DK35" s="21"/>
      <c r="DL35" s="21"/>
      <c r="DM35" s="21"/>
      <c r="DN35" s="21"/>
      <c r="DO35" s="21"/>
      <c r="DP35" s="21"/>
      <c r="DQ35" s="21"/>
      <c r="DR35" s="21"/>
      <c r="DS35" s="21"/>
      <c r="DT35" s="21"/>
      <c r="DU35" s="21"/>
      <c r="DV35" s="21"/>
      <c r="DW35" s="21"/>
      <c r="DX35" s="21"/>
      <c r="DY35" s="21"/>
      <c r="DZ35" s="21"/>
      <c r="EA35" s="21"/>
      <c r="EB35" s="21"/>
      <c r="EC35" s="21"/>
      <c r="ED35" s="21"/>
      <c r="EE35" s="21"/>
      <c r="EF35" s="21"/>
      <c r="EG35" s="21"/>
      <c r="EH35" s="21"/>
      <c r="EI35" s="21"/>
      <c r="EJ35" s="21"/>
      <c r="EK35" s="21"/>
      <c r="EL35" s="21"/>
      <c r="EM35" s="21"/>
      <c r="EN35" s="21"/>
      <c r="EO35" s="21"/>
      <c r="EP35" s="21"/>
      <c r="EQ35" s="21"/>
      <c r="ER35" s="21"/>
      <c r="ES35" s="21"/>
      <c r="ET35" s="21"/>
      <c r="EU35" s="21"/>
      <c r="EV35" s="21"/>
      <c r="EW35" s="21"/>
      <c r="EX35" s="21"/>
      <c r="EY35" s="21"/>
      <c r="EZ35" s="21"/>
      <c r="FA35" s="21"/>
      <c r="FB35" s="21"/>
      <c r="FC35" s="21"/>
      <c r="FD35" s="21"/>
      <c r="FE35" s="21"/>
      <c r="FF35" s="21"/>
      <c r="FG35" s="21"/>
      <c r="FH35" s="21"/>
      <c r="FI35" s="21"/>
      <c r="FJ35" s="21"/>
      <c r="FK35" s="21"/>
      <c r="FL35" s="21"/>
      <c r="FM35" s="21"/>
      <c r="FN35" s="21"/>
      <c r="FO35" s="21"/>
      <c r="FP35" s="21"/>
      <c r="FQ35" s="21"/>
      <c r="FR35" s="21"/>
      <c r="FS35" s="21"/>
      <c r="FT35" s="21"/>
      <c r="FU35" s="21"/>
      <c r="FV35" s="21"/>
      <c r="FW35" s="21"/>
      <c r="FX35" s="21"/>
      <c r="FY35" s="21"/>
      <c r="FZ35" s="21"/>
      <c r="GA35" s="21"/>
      <c r="GB35" s="21"/>
      <c r="GC35" s="21"/>
      <c r="GD35" s="21"/>
      <c r="GE35" s="21"/>
      <c r="GF35" s="21"/>
      <c r="GG35" s="21"/>
      <c r="GH35" s="21"/>
      <c r="GI35" s="21"/>
      <c r="GJ35" s="21"/>
      <c r="GK35" s="21"/>
      <c r="GL35" s="21"/>
      <c r="GM35" s="21"/>
      <c r="GN35" s="21"/>
      <c r="GO35" s="21"/>
      <c r="GP35" s="21"/>
      <c r="GQ35" s="21"/>
      <c r="GR35" s="21"/>
      <c r="GS35" s="21"/>
      <c r="GT35" s="21"/>
      <c r="GU35" s="21"/>
      <c r="GV35" s="21"/>
      <c r="GW35" s="21"/>
      <c r="GX35" s="21"/>
      <c r="GY35" s="21"/>
      <c r="GZ35" s="21"/>
      <c r="HA35" s="21"/>
      <c r="HB35" s="21"/>
      <c r="HC35" s="21"/>
      <c r="HD35" s="21"/>
      <c r="HE35" s="21"/>
      <c r="HF35" s="21"/>
      <c r="HG35" s="21"/>
      <c r="HH35" s="21"/>
      <c r="HI35" s="21"/>
      <c r="HJ35" s="21"/>
      <c r="HK35" s="21"/>
      <c r="HL35" s="21"/>
      <c r="HM35" s="21"/>
      <c r="HN35" s="21"/>
      <c r="HO35" s="21"/>
      <c r="HP35" s="21"/>
      <c r="HQ35" s="21"/>
      <c r="HR35" s="21"/>
      <c r="HS35" s="21"/>
      <c r="HT35" s="21"/>
      <c r="HU35" s="21"/>
      <c r="HV35" s="21"/>
      <c r="HW35" s="21"/>
      <c r="HX35" s="21"/>
      <c r="HY35" s="21"/>
      <c r="HZ35" s="21"/>
      <c r="IA35" s="21"/>
      <c r="IB35" s="21"/>
      <c r="IC35" s="21"/>
      <c r="ID35" s="21"/>
      <c r="IE35" s="21"/>
      <c r="IF35" s="21"/>
      <c r="IG35" s="21"/>
      <c r="IH35" s="21"/>
      <c r="II35" s="21"/>
      <c r="IJ35" s="21"/>
      <c r="IK35" s="21"/>
      <c r="IL35" s="21"/>
      <c r="IM35" s="21"/>
      <c r="IN35" s="21"/>
      <c r="IO35" s="21"/>
      <c r="IP35" s="21"/>
    </row>
    <row r="36" spans="1:256" ht="25.5" customHeight="1">
      <c r="A36" s="22"/>
      <c r="B36" s="32"/>
      <c r="C36" s="20"/>
      <c r="D36" s="20"/>
      <c r="E36" s="20"/>
      <c r="F36" s="20"/>
      <c r="G36" s="20"/>
      <c r="H36" s="20"/>
      <c r="I36" s="20"/>
      <c r="J36" s="20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21"/>
      <c r="FI36" s="21"/>
      <c r="FJ36" s="21"/>
      <c r="FK36" s="21"/>
      <c r="FL36" s="21"/>
      <c r="FM36" s="21"/>
      <c r="FN36" s="21"/>
      <c r="FO36" s="21"/>
      <c r="FP36" s="21"/>
      <c r="FQ36" s="21"/>
      <c r="FR36" s="21"/>
      <c r="FS36" s="21"/>
      <c r="FT36" s="21"/>
      <c r="FU36" s="21"/>
      <c r="FV36" s="21"/>
      <c r="FW36" s="21"/>
      <c r="FX36" s="21"/>
      <c r="FY36" s="21"/>
      <c r="FZ36" s="21"/>
      <c r="GA36" s="21"/>
      <c r="GB36" s="21"/>
      <c r="GC36" s="21"/>
      <c r="GD36" s="21"/>
      <c r="GE36" s="21"/>
      <c r="GF36" s="21"/>
      <c r="GG36" s="21"/>
      <c r="GH36" s="21"/>
      <c r="GI36" s="21"/>
      <c r="GJ36" s="21"/>
      <c r="GK36" s="21"/>
      <c r="GL36" s="21"/>
      <c r="GM36" s="21"/>
      <c r="GN36" s="21"/>
      <c r="GO36" s="21"/>
      <c r="GP36" s="21"/>
      <c r="GQ36" s="21"/>
      <c r="GR36" s="21"/>
      <c r="GS36" s="21"/>
      <c r="GT36" s="21"/>
      <c r="GU36" s="21"/>
      <c r="GV36" s="21"/>
      <c r="GW36" s="21"/>
      <c r="GX36" s="21"/>
      <c r="GY36" s="21"/>
      <c r="GZ36" s="21"/>
      <c r="HA36" s="21"/>
      <c r="HB36" s="21"/>
      <c r="HC36" s="21"/>
      <c r="HD36" s="21"/>
      <c r="HE36" s="21"/>
      <c r="HF36" s="21"/>
      <c r="HG36" s="21"/>
      <c r="HH36" s="21"/>
      <c r="HI36" s="21"/>
      <c r="HJ36" s="21"/>
      <c r="HK36" s="21"/>
      <c r="HL36" s="21"/>
      <c r="HM36" s="21"/>
      <c r="HN36" s="21"/>
      <c r="HO36" s="21"/>
      <c r="HP36" s="21"/>
      <c r="HQ36" s="21"/>
      <c r="HR36" s="21"/>
      <c r="HS36" s="21"/>
      <c r="HT36" s="21"/>
      <c r="HU36" s="21"/>
      <c r="HV36" s="21"/>
      <c r="HW36" s="21"/>
      <c r="HX36" s="21"/>
      <c r="HY36" s="21"/>
      <c r="HZ36" s="21"/>
      <c r="IA36" s="21"/>
      <c r="IB36" s="21"/>
      <c r="IC36" s="21"/>
      <c r="ID36" s="21"/>
      <c r="IE36" s="21"/>
      <c r="IF36" s="21"/>
      <c r="IG36" s="21"/>
      <c r="IH36" s="21"/>
      <c r="II36" s="21"/>
      <c r="IJ36" s="21"/>
      <c r="IK36" s="21"/>
      <c r="IL36" s="21"/>
      <c r="IM36" s="21"/>
      <c r="IN36" s="21"/>
      <c r="IO36" s="21"/>
      <c r="IP36" s="21"/>
    </row>
    <row r="37" spans="1:256" ht="25.5" customHeight="1">
      <c r="A37" s="22"/>
      <c r="B37" s="32"/>
      <c r="C37" s="20"/>
      <c r="D37" s="20"/>
      <c r="E37" s="20"/>
      <c r="F37" s="20"/>
      <c r="G37" s="20"/>
      <c r="H37" s="20"/>
      <c r="I37" s="20"/>
      <c r="J37" s="20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21"/>
      <c r="FI37" s="21"/>
      <c r="FJ37" s="21"/>
      <c r="FK37" s="21"/>
      <c r="FL37" s="21"/>
      <c r="FM37" s="21"/>
      <c r="FN37" s="21"/>
      <c r="FO37" s="21"/>
      <c r="FP37" s="21"/>
      <c r="FQ37" s="21"/>
      <c r="FR37" s="21"/>
      <c r="FS37" s="21"/>
      <c r="FT37" s="21"/>
      <c r="FU37" s="21"/>
      <c r="FV37" s="21"/>
      <c r="FW37" s="21"/>
      <c r="FX37" s="21"/>
      <c r="FY37" s="21"/>
      <c r="FZ37" s="21"/>
      <c r="GA37" s="21"/>
      <c r="GB37" s="21"/>
      <c r="GC37" s="21"/>
      <c r="GD37" s="21"/>
      <c r="GE37" s="21"/>
      <c r="GF37" s="21"/>
      <c r="GG37" s="21"/>
      <c r="GH37" s="21"/>
      <c r="GI37" s="21"/>
      <c r="GJ37" s="21"/>
      <c r="GK37" s="21"/>
      <c r="GL37" s="21"/>
      <c r="GM37" s="21"/>
      <c r="GN37" s="21"/>
      <c r="GO37" s="21"/>
      <c r="GP37" s="21"/>
      <c r="GQ37" s="21"/>
      <c r="GR37" s="21"/>
      <c r="GS37" s="21"/>
      <c r="GT37" s="21"/>
      <c r="GU37" s="21"/>
      <c r="GV37" s="21"/>
      <c r="GW37" s="21"/>
      <c r="GX37" s="21"/>
      <c r="GY37" s="21"/>
      <c r="GZ37" s="21"/>
      <c r="HA37" s="21"/>
      <c r="HB37" s="21"/>
      <c r="HC37" s="21"/>
      <c r="HD37" s="21"/>
      <c r="HE37" s="21"/>
      <c r="HF37" s="21"/>
      <c r="HG37" s="21"/>
      <c r="HH37" s="21"/>
      <c r="HI37" s="21"/>
      <c r="HJ37" s="21"/>
      <c r="HK37" s="21"/>
      <c r="HL37" s="21"/>
      <c r="HM37" s="21"/>
      <c r="HN37" s="21"/>
      <c r="HO37" s="21"/>
      <c r="HP37" s="21"/>
      <c r="HQ37" s="21"/>
      <c r="HR37" s="21"/>
      <c r="HS37" s="21"/>
      <c r="HT37" s="21"/>
      <c r="HU37" s="21"/>
      <c r="HV37" s="21"/>
      <c r="HW37" s="21"/>
      <c r="HX37" s="21"/>
      <c r="HY37" s="21"/>
      <c r="HZ37" s="21"/>
      <c r="IA37" s="21"/>
      <c r="IB37" s="21"/>
      <c r="IC37" s="21"/>
      <c r="ID37" s="21"/>
      <c r="IE37" s="21"/>
      <c r="IF37" s="21"/>
      <c r="IG37" s="21"/>
      <c r="IH37" s="21"/>
      <c r="II37" s="21"/>
      <c r="IJ37" s="21"/>
      <c r="IK37" s="21"/>
      <c r="IL37" s="21"/>
      <c r="IM37" s="21"/>
      <c r="IN37" s="21"/>
      <c r="IO37" s="21"/>
      <c r="IP37" s="21"/>
    </row>
    <row r="38" spans="1:256" ht="25.5" customHeight="1">
      <c r="A38" s="22"/>
      <c r="B38" s="32"/>
      <c r="C38" s="20"/>
      <c r="D38" s="20"/>
      <c r="E38" s="20"/>
      <c r="F38" s="20"/>
      <c r="G38" s="20"/>
      <c r="H38" s="20"/>
      <c r="I38" s="20"/>
      <c r="J38" s="20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1"/>
      <c r="CS38" s="21"/>
      <c r="CT38" s="21"/>
      <c r="CU38" s="21"/>
      <c r="CV38" s="21"/>
      <c r="CW38" s="21"/>
      <c r="CX38" s="21"/>
      <c r="CY38" s="21"/>
      <c r="CZ38" s="21"/>
      <c r="DA38" s="21"/>
      <c r="DB38" s="21"/>
      <c r="DC38" s="21"/>
      <c r="DD38" s="21"/>
      <c r="DE38" s="21"/>
      <c r="DF38" s="21"/>
      <c r="DG38" s="21"/>
      <c r="DH38" s="21"/>
      <c r="DI38" s="21"/>
      <c r="DJ38" s="21"/>
      <c r="DK38" s="21"/>
      <c r="DL38" s="21"/>
      <c r="DM38" s="21"/>
      <c r="DN38" s="21"/>
      <c r="DO38" s="21"/>
      <c r="DP38" s="21"/>
      <c r="DQ38" s="21"/>
      <c r="DR38" s="21"/>
      <c r="DS38" s="21"/>
      <c r="DT38" s="21"/>
      <c r="DU38" s="21"/>
      <c r="DV38" s="21"/>
      <c r="DW38" s="21"/>
      <c r="DX38" s="21"/>
      <c r="DY38" s="21"/>
      <c r="DZ38" s="21"/>
      <c r="EA38" s="21"/>
      <c r="EB38" s="21"/>
      <c r="EC38" s="21"/>
      <c r="ED38" s="21"/>
      <c r="EE38" s="21"/>
      <c r="EF38" s="21"/>
      <c r="EG38" s="21"/>
      <c r="EH38" s="21"/>
      <c r="EI38" s="21"/>
      <c r="EJ38" s="21"/>
      <c r="EK38" s="21"/>
      <c r="EL38" s="21"/>
      <c r="EM38" s="21"/>
      <c r="EN38" s="21"/>
      <c r="EO38" s="21"/>
      <c r="EP38" s="21"/>
      <c r="EQ38" s="21"/>
      <c r="ER38" s="21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1"/>
      <c r="FG38" s="21"/>
      <c r="FH38" s="21"/>
      <c r="FI38" s="21"/>
      <c r="FJ38" s="21"/>
      <c r="FK38" s="21"/>
      <c r="FL38" s="21"/>
      <c r="FM38" s="21"/>
      <c r="FN38" s="21"/>
      <c r="FO38" s="21"/>
      <c r="FP38" s="21"/>
      <c r="FQ38" s="21"/>
      <c r="FR38" s="21"/>
      <c r="FS38" s="21"/>
      <c r="FT38" s="21"/>
      <c r="FU38" s="21"/>
      <c r="FV38" s="21"/>
      <c r="FW38" s="21"/>
      <c r="FX38" s="21"/>
      <c r="FY38" s="21"/>
      <c r="FZ38" s="21"/>
      <c r="GA38" s="21"/>
      <c r="GB38" s="21"/>
      <c r="GC38" s="21"/>
      <c r="GD38" s="21"/>
      <c r="GE38" s="21"/>
      <c r="GF38" s="21"/>
      <c r="GG38" s="21"/>
      <c r="GH38" s="21"/>
      <c r="GI38" s="21"/>
      <c r="GJ38" s="21"/>
      <c r="GK38" s="21"/>
      <c r="GL38" s="21"/>
      <c r="GM38" s="21"/>
      <c r="GN38" s="21"/>
      <c r="GO38" s="21"/>
      <c r="GP38" s="21"/>
      <c r="GQ38" s="21"/>
      <c r="GR38" s="21"/>
      <c r="GS38" s="21"/>
      <c r="GT38" s="21"/>
      <c r="GU38" s="21"/>
      <c r="GV38" s="21"/>
      <c r="GW38" s="21"/>
      <c r="GX38" s="21"/>
      <c r="GY38" s="21"/>
      <c r="GZ38" s="21"/>
      <c r="HA38" s="21"/>
      <c r="HB38" s="21"/>
      <c r="HC38" s="21"/>
      <c r="HD38" s="21"/>
      <c r="HE38" s="21"/>
      <c r="HF38" s="21"/>
      <c r="HG38" s="21"/>
      <c r="HH38" s="21"/>
      <c r="HI38" s="21"/>
      <c r="HJ38" s="21"/>
      <c r="HK38" s="21"/>
      <c r="HL38" s="21"/>
      <c r="HM38" s="21"/>
      <c r="HN38" s="21"/>
      <c r="HO38" s="21"/>
      <c r="HP38" s="21"/>
      <c r="HQ38" s="21"/>
      <c r="HR38" s="21"/>
      <c r="HS38" s="21"/>
      <c r="HT38" s="21"/>
      <c r="HU38" s="21"/>
      <c r="HV38" s="21"/>
      <c r="HW38" s="21"/>
      <c r="HX38" s="21"/>
      <c r="HY38" s="21"/>
      <c r="HZ38" s="21"/>
      <c r="IA38" s="21"/>
      <c r="IB38" s="21"/>
      <c r="IC38" s="21"/>
      <c r="ID38" s="21"/>
      <c r="IE38" s="21"/>
      <c r="IF38" s="21"/>
      <c r="IG38" s="21"/>
      <c r="IH38" s="21"/>
      <c r="II38" s="21"/>
      <c r="IJ38" s="21"/>
      <c r="IK38" s="21"/>
      <c r="IL38" s="21"/>
      <c r="IM38" s="21"/>
      <c r="IN38" s="21"/>
      <c r="IO38" s="21"/>
      <c r="IP38" s="21"/>
    </row>
    <row r="39" spans="1:256" ht="25.5" customHeight="1">
      <c r="A39" s="22"/>
      <c r="B39" s="32"/>
      <c r="C39" s="20"/>
      <c r="D39" s="20"/>
      <c r="E39" s="20"/>
      <c r="F39" s="20"/>
      <c r="G39" s="20"/>
      <c r="H39" s="20"/>
      <c r="I39" s="20"/>
      <c r="J39" s="20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1"/>
      <c r="BO39" s="21"/>
      <c r="BP39" s="21"/>
      <c r="BQ39" s="21"/>
      <c r="BR39" s="21"/>
      <c r="BS39" s="21"/>
      <c r="BT39" s="21"/>
      <c r="BU39" s="21"/>
      <c r="BV39" s="21"/>
      <c r="BW39" s="21"/>
      <c r="BX39" s="21"/>
      <c r="BY39" s="21"/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21"/>
      <c r="CP39" s="21"/>
      <c r="CQ39" s="21"/>
      <c r="CR39" s="21"/>
      <c r="CS39" s="21"/>
      <c r="CT39" s="21"/>
      <c r="CU39" s="21"/>
      <c r="CV39" s="21"/>
      <c r="CW39" s="21"/>
      <c r="CX39" s="21"/>
      <c r="CY39" s="21"/>
      <c r="CZ39" s="21"/>
      <c r="DA39" s="21"/>
      <c r="DB39" s="21"/>
      <c r="DC39" s="21"/>
      <c r="DD39" s="21"/>
      <c r="DE39" s="21"/>
      <c r="DF39" s="21"/>
      <c r="DG39" s="21"/>
      <c r="DH39" s="21"/>
      <c r="DI39" s="21"/>
      <c r="DJ39" s="21"/>
      <c r="DK39" s="21"/>
      <c r="DL39" s="21"/>
      <c r="DM39" s="21"/>
      <c r="DN39" s="21"/>
      <c r="DO39" s="21"/>
      <c r="DP39" s="21"/>
      <c r="DQ39" s="21"/>
      <c r="DR39" s="21"/>
      <c r="DS39" s="21"/>
      <c r="DT39" s="21"/>
      <c r="DU39" s="21"/>
      <c r="DV39" s="21"/>
      <c r="DW39" s="21"/>
      <c r="DX39" s="21"/>
      <c r="DY39" s="21"/>
      <c r="DZ39" s="21"/>
      <c r="EA39" s="21"/>
      <c r="EB39" s="21"/>
      <c r="EC39" s="21"/>
      <c r="ED39" s="21"/>
      <c r="EE39" s="21"/>
      <c r="EF39" s="21"/>
      <c r="EG39" s="21"/>
      <c r="EH39" s="21"/>
      <c r="EI39" s="21"/>
      <c r="EJ39" s="21"/>
      <c r="EK39" s="21"/>
      <c r="EL39" s="21"/>
      <c r="EM39" s="21"/>
      <c r="EN39" s="21"/>
      <c r="EO39" s="21"/>
      <c r="EP39" s="21"/>
      <c r="EQ39" s="21"/>
      <c r="ER39" s="21"/>
      <c r="ES39" s="21"/>
      <c r="ET39" s="21"/>
      <c r="EU39" s="21"/>
      <c r="EV39" s="21"/>
      <c r="EW39" s="21"/>
      <c r="EX39" s="21"/>
      <c r="EY39" s="21"/>
      <c r="EZ39" s="21"/>
      <c r="FA39" s="21"/>
      <c r="FB39" s="21"/>
      <c r="FC39" s="21"/>
      <c r="FD39" s="21"/>
      <c r="FE39" s="21"/>
      <c r="FF39" s="21"/>
      <c r="FG39" s="21"/>
      <c r="FH39" s="21"/>
      <c r="FI39" s="21"/>
      <c r="FJ39" s="21"/>
      <c r="FK39" s="21"/>
      <c r="FL39" s="21"/>
      <c r="FM39" s="21"/>
      <c r="FN39" s="21"/>
      <c r="FO39" s="21"/>
      <c r="FP39" s="21"/>
      <c r="FQ39" s="21"/>
      <c r="FR39" s="21"/>
      <c r="FS39" s="21"/>
      <c r="FT39" s="21"/>
      <c r="FU39" s="21"/>
      <c r="FV39" s="21"/>
      <c r="FW39" s="21"/>
      <c r="FX39" s="21"/>
      <c r="FY39" s="21"/>
      <c r="FZ39" s="21"/>
      <c r="GA39" s="21"/>
      <c r="GB39" s="21"/>
      <c r="GC39" s="21"/>
      <c r="GD39" s="21"/>
      <c r="GE39" s="21"/>
      <c r="GF39" s="21"/>
      <c r="GG39" s="21"/>
      <c r="GH39" s="21"/>
      <c r="GI39" s="21"/>
      <c r="GJ39" s="21"/>
      <c r="GK39" s="21"/>
      <c r="GL39" s="21"/>
      <c r="GM39" s="21"/>
      <c r="GN39" s="21"/>
      <c r="GO39" s="21"/>
      <c r="GP39" s="21"/>
      <c r="GQ39" s="21"/>
      <c r="GR39" s="21"/>
      <c r="GS39" s="21"/>
      <c r="GT39" s="21"/>
      <c r="GU39" s="21"/>
      <c r="GV39" s="21"/>
      <c r="GW39" s="21"/>
      <c r="GX39" s="21"/>
      <c r="GY39" s="21"/>
      <c r="GZ39" s="21"/>
      <c r="HA39" s="21"/>
      <c r="HB39" s="21"/>
      <c r="HC39" s="21"/>
      <c r="HD39" s="21"/>
      <c r="HE39" s="21"/>
      <c r="HF39" s="21"/>
      <c r="HG39" s="21"/>
      <c r="HH39" s="21"/>
      <c r="HI39" s="21"/>
      <c r="HJ39" s="21"/>
      <c r="HK39" s="21"/>
      <c r="HL39" s="21"/>
      <c r="HM39" s="21"/>
      <c r="HN39" s="21"/>
      <c r="HO39" s="21"/>
      <c r="HP39" s="21"/>
      <c r="HQ39" s="21"/>
      <c r="HR39" s="21"/>
      <c r="HS39" s="21"/>
      <c r="HT39" s="21"/>
      <c r="HU39" s="21"/>
      <c r="HV39" s="21"/>
      <c r="HW39" s="21"/>
      <c r="HX39" s="21"/>
      <c r="HY39" s="21"/>
      <c r="HZ39" s="21"/>
      <c r="IA39" s="21"/>
      <c r="IB39" s="21"/>
      <c r="IC39" s="21"/>
      <c r="ID39" s="21"/>
      <c r="IE39" s="21"/>
      <c r="IF39" s="21"/>
      <c r="IG39" s="21"/>
      <c r="IH39" s="21"/>
      <c r="II39" s="21"/>
      <c r="IJ39" s="21"/>
      <c r="IK39" s="21"/>
      <c r="IL39" s="21"/>
      <c r="IM39" s="21"/>
      <c r="IN39" s="21"/>
      <c r="IO39" s="21"/>
      <c r="IP39" s="21"/>
    </row>
    <row r="40" spans="1:256" ht="25.5" customHeight="1">
      <c r="A40" s="22"/>
      <c r="B40" s="32"/>
      <c r="C40" s="20"/>
      <c r="D40" s="20"/>
      <c r="E40" s="20"/>
      <c r="F40" s="20"/>
      <c r="G40" s="20"/>
      <c r="H40" s="20"/>
      <c r="I40" s="20"/>
      <c r="J40" s="20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  <c r="CQ40" s="21"/>
      <c r="CR40" s="21"/>
      <c r="CS40" s="21"/>
      <c r="CT40" s="21"/>
      <c r="CU40" s="21"/>
      <c r="CV40" s="21"/>
      <c r="CW40" s="21"/>
      <c r="CX40" s="21"/>
      <c r="CY40" s="21"/>
      <c r="CZ40" s="21"/>
      <c r="DA40" s="21"/>
      <c r="DB40" s="21"/>
      <c r="DC40" s="21"/>
      <c r="DD40" s="21"/>
      <c r="DE40" s="21"/>
      <c r="DF40" s="21"/>
      <c r="DG40" s="21"/>
      <c r="DH40" s="21"/>
      <c r="DI40" s="21"/>
      <c r="DJ40" s="21"/>
      <c r="DK40" s="21"/>
      <c r="DL40" s="21"/>
      <c r="DM40" s="21"/>
      <c r="DN40" s="21"/>
      <c r="DO40" s="21"/>
      <c r="DP40" s="21"/>
      <c r="DQ40" s="21"/>
      <c r="DR40" s="21"/>
      <c r="DS40" s="21"/>
      <c r="DT40" s="21"/>
      <c r="DU40" s="21"/>
      <c r="DV40" s="21"/>
      <c r="DW40" s="21"/>
      <c r="DX40" s="21"/>
      <c r="DY40" s="21"/>
      <c r="DZ40" s="21"/>
      <c r="EA40" s="21"/>
      <c r="EB40" s="21"/>
      <c r="EC40" s="21"/>
      <c r="ED40" s="21"/>
      <c r="EE40" s="21"/>
      <c r="EF40" s="21"/>
      <c r="EG40" s="21"/>
      <c r="EH40" s="21"/>
      <c r="EI40" s="21"/>
      <c r="EJ40" s="21"/>
      <c r="EK40" s="21"/>
      <c r="EL40" s="21"/>
      <c r="EM40" s="21"/>
      <c r="EN40" s="21"/>
      <c r="EO40" s="21"/>
      <c r="EP40" s="21"/>
      <c r="EQ40" s="21"/>
      <c r="ER40" s="21"/>
      <c r="ES40" s="21"/>
      <c r="ET40" s="21"/>
      <c r="EU40" s="21"/>
      <c r="EV40" s="21"/>
      <c r="EW40" s="21"/>
      <c r="EX40" s="21"/>
      <c r="EY40" s="21"/>
      <c r="EZ40" s="21"/>
      <c r="FA40" s="21"/>
      <c r="FB40" s="21"/>
      <c r="FC40" s="21"/>
      <c r="FD40" s="21"/>
      <c r="FE40" s="21"/>
      <c r="FF40" s="21"/>
      <c r="FG40" s="21"/>
      <c r="FH40" s="21"/>
      <c r="FI40" s="21"/>
      <c r="FJ40" s="21"/>
      <c r="FK40" s="21"/>
      <c r="FL40" s="21"/>
      <c r="FM40" s="21"/>
      <c r="FN40" s="21"/>
      <c r="FO40" s="21"/>
      <c r="FP40" s="21"/>
      <c r="FQ40" s="21"/>
      <c r="FR40" s="21"/>
      <c r="FS40" s="21"/>
      <c r="FT40" s="21"/>
      <c r="FU40" s="21"/>
      <c r="FV40" s="21"/>
      <c r="FW40" s="21"/>
      <c r="FX40" s="21"/>
      <c r="FY40" s="21"/>
      <c r="FZ40" s="21"/>
      <c r="GA40" s="21"/>
      <c r="GB40" s="21"/>
      <c r="GC40" s="21"/>
      <c r="GD40" s="21"/>
      <c r="GE40" s="21"/>
      <c r="GF40" s="21"/>
      <c r="GG40" s="21"/>
      <c r="GH40" s="21"/>
      <c r="GI40" s="21"/>
      <c r="GJ40" s="21"/>
      <c r="GK40" s="21"/>
      <c r="GL40" s="21"/>
      <c r="GM40" s="21"/>
      <c r="GN40" s="21"/>
      <c r="GO40" s="21"/>
      <c r="GP40" s="21"/>
      <c r="GQ40" s="21"/>
      <c r="GR40" s="21"/>
      <c r="GS40" s="21"/>
      <c r="GT40" s="21"/>
      <c r="GU40" s="21"/>
      <c r="GV40" s="21"/>
      <c r="GW40" s="21"/>
      <c r="GX40" s="21"/>
      <c r="GY40" s="21"/>
      <c r="GZ40" s="21"/>
      <c r="HA40" s="21"/>
      <c r="HB40" s="21"/>
      <c r="HC40" s="21"/>
      <c r="HD40" s="21"/>
      <c r="HE40" s="21"/>
      <c r="HF40" s="21"/>
      <c r="HG40" s="21"/>
      <c r="HH40" s="21"/>
      <c r="HI40" s="21"/>
      <c r="HJ40" s="21"/>
      <c r="HK40" s="21"/>
      <c r="HL40" s="21"/>
      <c r="HM40" s="21"/>
      <c r="HN40" s="21"/>
      <c r="HO40" s="21"/>
      <c r="HP40" s="21"/>
      <c r="HQ40" s="21"/>
      <c r="HR40" s="21"/>
      <c r="HS40" s="21"/>
      <c r="HT40" s="21"/>
      <c r="HU40" s="21"/>
      <c r="HV40" s="21"/>
      <c r="HW40" s="21"/>
      <c r="HX40" s="21"/>
      <c r="HY40" s="21"/>
      <c r="HZ40" s="21"/>
      <c r="IA40" s="21"/>
      <c r="IB40" s="21"/>
      <c r="IC40" s="21"/>
      <c r="ID40" s="21"/>
      <c r="IE40" s="21"/>
      <c r="IF40" s="21"/>
      <c r="IG40" s="21"/>
      <c r="IH40" s="21"/>
      <c r="II40" s="21"/>
      <c r="IJ40" s="21"/>
      <c r="IK40" s="21"/>
      <c r="IL40" s="21"/>
      <c r="IM40" s="21"/>
      <c r="IN40" s="21"/>
      <c r="IO40" s="21"/>
      <c r="IP40" s="21"/>
    </row>
    <row r="41" spans="1:256" ht="25.5" customHeight="1">
      <c r="A41" s="22"/>
      <c r="B41" s="32"/>
      <c r="C41" s="20"/>
      <c r="D41" s="20"/>
      <c r="E41" s="20"/>
      <c r="F41" s="20"/>
      <c r="G41" s="20"/>
      <c r="H41" s="20"/>
      <c r="I41" s="20"/>
      <c r="J41" s="20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  <c r="BR41" s="21"/>
      <c r="BS41" s="21"/>
      <c r="BT41" s="21"/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21"/>
      <c r="CP41" s="21"/>
      <c r="CQ41" s="21"/>
      <c r="CR41" s="21"/>
      <c r="CS41" s="21"/>
      <c r="CT41" s="21"/>
      <c r="CU41" s="21"/>
      <c r="CV41" s="21"/>
      <c r="CW41" s="21"/>
      <c r="CX41" s="21"/>
      <c r="CY41" s="21"/>
      <c r="CZ41" s="21"/>
      <c r="DA41" s="21"/>
      <c r="DB41" s="21"/>
      <c r="DC41" s="21"/>
      <c r="DD41" s="21"/>
      <c r="DE41" s="21"/>
      <c r="DF41" s="21"/>
      <c r="DG41" s="21"/>
      <c r="DH41" s="21"/>
      <c r="DI41" s="21"/>
      <c r="DJ41" s="21"/>
      <c r="DK41" s="21"/>
      <c r="DL41" s="21"/>
      <c r="DM41" s="21"/>
      <c r="DN41" s="21"/>
      <c r="DO41" s="21"/>
      <c r="DP41" s="21"/>
      <c r="DQ41" s="21"/>
      <c r="DR41" s="21"/>
      <c r="DS41" s="21"/>
      <c r="DT41" s="21"/>
      <c r="DU41" s="21"/>
      <c r="DV41" s="21"/>
      <c r="DW41" s="21"/>
      <c r="DX41" s="21"/>
      <c r="DY41" s="21"/>
      <c r="DZ41" s="21"/>
      <c r="EA41" s="21"/>
      <c r="EB41" s="21"/>
      <c r="EC41" s="21"/>
      <c r="ED41" s="21"/>
      <c r="EE41" s="21"/>
      <c r="EF41" s="21"/>
      <c r="EG41" s="21"/>
      <c r="EH41" s="21"/>
      <c r="EI41" s="21"/>
      <c r="EJ41" s="21"/>
      <c r="EK41" s="21"/>
      <c r="EL41" s="21"/>
      <c r="EM41" s="21"/>
      <c r="EN41" s="21"/>
      <c r="EO41" s="21"/>
      <c r="EP41" s="21"/>
      <c r="EQ41" s="21"/>
      <c r="ER41" s="21"/>
      <c r="ES41" s="21"/>
      <c r="ET41" s="21"/>
      <c r="EU41" s="21"/>
      <c r="EV41" s="21"/>
      <c r="EW41" s="21"/>
      <c r="EX41" s="21"/>
      <c r="EY41" s="21"/>
      <c r="EZ41" s="21"/>
      <c r="FA41" s="21"/>
      <c r="FB41" s="21"/>
      <c r="FC41" s="21"/>
      <c r="FD41" s="21"/>
      <c r="FE41" s="21"/>
      <c r="FF41" s="21"/>
      <c r="FG41" s="21"/>
      <c r="FH41" s="21"/>
      <c r="FI41" s="21"/>
      <c r="FJ41" s="21"/>
      <c r="FK41" s="21"/>
      <c r="FL41" s="21"/>
      <c r="FM41" s="21"/>
      <c r="FN41" s="21"/>
      <c r="FO41" s="21"/>
      <c r="FP41" s="21"/>
      <c r="FQ41" s="21"/>
      <c r="FR41" s="21"/>
      <c r="FS41" s="21"/>
      <c r="FT41" s="21"/>
      <c r="FU41" s="21"/>
      <c r="FV41" s="21"/>
      <c r="FW41" s="21"/>
      <c r="FX41" s="21"/>
      <c r="FY41" s="21"/>
      <c r="FZ41" s="21"/>
      <c r="GA41" s="21"/>
      <c r="GB41" s="21"/>
      <c r="GC41" s="21"/>
      <c r="GD41" s="21"/>
      <c r="GE41" s="21"/>
      <c r="GF41" s="21"/>
      <c r="GG41" s="21"/>
      <c r="GH41" s="21"/>
      <c r="GI41" s="21"/>
      <c r="GJ41" s="21"/>
      <c r="GK41" s="21"/>
      <c r="GL41" s="21"/>
      <c r="GM41" s="21"/>
      <c r="GN41" s="21"/>
      <c r="GO41" s="21"/>
      <c r="GP41" s="21"/>
      <c r="GQ41" s="21"/>
      <c r="GR41" s="21"/>
      <c r="GS41" s="21"/>
      <c r="GT41" s="21"/>
      <c r="GU41" s="21"/>
      <c r="GV41" s="21"/>
      <c r="GW41" s="21"/>
      <c r="GX41" s="21"/>
      <c r="GY41" s="21"/>
      <c r="GZ41" s="21"/>
      <c r="HA41" s="21"/>
      <c r="HB41" s="21"/>
      <c r="HC41" s="21"/>
      <c r="HD41" s="21"/>
      <c r="HE41" s="21"/>
      <c r="HF41" s="21"/>
      <c r="HG41" s="21"/>
      <c r="HH41" s="21"/>
      <c r="HI41" s="21"/>
      <c r="HJ41" s="21"/>
      <c r="HK41" s="21"/>
      <c r="HL41" s="21"/>
      <c r="HM41" s="21"/>
      <c r="HN41" s="21"/>
      <c r="HO41" s="21"/>
      <c r="HP41" s="21"/>
      <c r="HQ41" s="21"/>
      <c r="HR41" s="21"/>
      <c r="HS41" s="21"/>
      <c r="HT41" s="21"/>
      <c r="HU41" s="21"/>
      <c r="HV41" s="21"/>
      <c r="HW41" s="21"/>
      <c r="HX41" s="21"/>
      <c r="HY41" s="21"/>
      <c r="HZ41" s="21"/>
      <c r="IA41" s="21"/>
      <c r="IB41" s="21"/>
      <c r="IC41" s="21"/>
      <c r="ID41" s="21"/>
      <c r="IE41" s="21"/>
      <c r="IF41" s="21"/>
      <c r="IG41" s="21"/>
      <c r="IH41" s="21"/>
      <c r="II41" s="21"/>
      <c r="IJ41" s="21"/>
      <c r="IK41" s="21"/>
      <c r="IL41" s="21"/>
      <c r="IM41" s="21"/>
      <c r="IN41" s="21"/>
      <c r="IO41" s="21"/>
      <c r="IP41" s="21"/>
    </row>
    <row r="42" spans="1:256" ht="25.5" customHeight="1">
      <c r="A42" s="22"/>
      <c r="B42" s="32"/>
      <c r="C42" s="20"/>
      <c r="D42" s="20"/>
      <c r="E42" s="20"/>
      <c r="F42" s="20"/>
      <c r="G42" s="20"/>
      <c r="H42" s="20"/>
      <c r="I42" s="20"/>
      <c r="J42" s="20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21"/>
      <c r="CP42" s="21"/>
      <c r="CQ42" s="21"/>
      <c r="CR42" s="21"/>
      <c r="CS42" s="21"/>
      <c r="CT42" s="21"/>
      <c r="CU42" s="21"/>
      <c r="CV42" s="21"/>
      <c r="CW42" s="21"/>
      <c r="CX42" s="21"/>
      <c r="CY42" s="21"/>
      <c r="CZ42" s="21"/>
      <c r="DA42" s="21"/>
      <c r="DB42" s="21"/>
      <c r="DC42" s="21"/>
      <c r="DD42" s="21"/>
      <c r="DE42" s="21"/>
      <c r="DF42" s="21"/>
      <c r="DG42" s="21"/>
      <c r="DH42" s="21"/>
      <c r="DI42" s="21"/>
      <c r="DJ42" s="21"/>
      <c r="DK42" s="21"/>
      <c r="DL42" s="21"/>
      <c r="DM42" s="21"/>
      <c r="DN42" s="21"/>
      <c r="DO42" s="21"/>
      <c r="DP42" s="21"/>
      <c r="DQ42" s="21"/>
      <c r="DR42" s="21"/>
      <c r="DS42" s="21"/>
      <c r="DT42" s="21"/>
      <c r="DU42" s="21"/>
      <c r="DV42" s="21"/>
      <c r="DW42" s="21"/>
      <c r="DX42" s="21"/>
      <c r="DY42" s="21"/>
      <c r="DZ42" s="21"/>
      <c r="EA42" s="21"/>
      <c r="EB42" s="21"/>
      <c r="EC42" s="21"/>
      <c r="ED42" s="21"/>
      <c r="EE42" s="21"/>
      <c r="EF42" s="21"/>
      <c r="EG42" s="21"/>
      <c r="EH42" s="21"/>
      <c r="EI42" s="21"/>
      <c r="EJ42" s="21"/>
      <c r="EK42" s="21"/>
      <c r="EL42" s="21"/>
      <c r="EM42" s="21"/>
      <c r="EN42" s="21"/>
      <c r="EO42" s="21"/>
      <c r="EP42" s="21"/>
      <c r="EQ42" s="21"/>
      <c r="ER42" s="21"/>
      <c r="ES42" s="21"/>
      <c r="ET42" s="21"/>
      <c r="EU42" s="21"/>
      <c r="EV42" s="21"/>
      <c r="EW42" s="21"/>
      <c r="EX42" s="21"/>
      <c r="EY42" s="21"/>
      <c r="EZ42" s="21"/>
      <c r="FA42" s="21"/>
      <c r="FB42" s="21"/>
      <c r="FC42" s="21"/>
      <c r="FD42" s="21"/>
      <c r="FE42" s="21"/>
      <c r="FF42" s="21"/>
      <c r="FG42" s="21"/>
      <c r="FH42" s="21"/>
      <c r="FI42" s="21"/>
      <c r="FJ42" s="21"/>
      <c r="FK42" s="21"/>
      <c r="FL42" s="21"/>
      <c r="FM42" s="21"/>
      <c r="FN42" s="21"/>
      <c r="FO42" s="21"/>
      <c r="FP42" s="21"/>
      <c r="FQ42" s="21"/>
      <c r="FR42" s="21"/>
      <c r="FS42" s="21"/>
      <c r="FT42" s="21"/>
      <c r="FU42" s="21"/>
      <c r="FV42" s="21"/>
      <c r="FW42" s="21"/>
      <c r="FX42" s="21"/>
      <c r="FY42" s="21"/>
      <c r="FZ42" s="21"/>
      <c r="GA42" s="21"/>
      <c r="GB42" s="21"/>
      <c r="GC42" s="21"/>
      <c r="GD42" s="21"/>
      <c r="GE42" s="21"/>
      <c r="GF42" s="21"/>
      <c r="GG42" s="21"/>
      <c r="GH42" s="21"/>
      <c r="GI42" s="21"/>
      <c r="GJ42" s="21"/>
      <c r="GK42" s="21"/>
      <c r="GL42" s="21"/>
      <c r="GM42" s="21"/>
      <c r="GN42" s="21"/>
      <c r="GO42" s="21"/>
      <c r="GP42" s="21"/>
      <c r="GQ42" s="21"/>
      <c r="GR42" s="21"/>
      <c r="GS42" s="21"/>
      <c r="GT42" s="21"/>
      <c r="GU42" s="21"/>
      <c r="GV42" s="21"/>
      <c r="GW42" s="21"/>
      <c r="GX42" s="21"/>
      <c r="GY42" s="21"/>
      <c r="GZ42" s="21"/>
      <c r="HA42" s="21"/>
      <c r="HB42" s="21"/>
      <c r="HC42" s="21"/>
      <c r="HD42" s="21"/>
      <c r="HE42" s="21"/>
      <c r="HF42" s="21"/>
      <c r="HG42" s="21"/>
      <c r="HH42" s="21"/>
      <c r="HI42" s="21"/>
      <c r="HJ42" s="21"/>
      <c r="HK42" s="21"/>
      <c r="HL42" s="21"/>
      <c r="HM42" s="21"/>
      <c r="HN42" s="21"/>
      <c r="HO42" s="21"/>
      <c r="HP42" s="21"/>
      <c r="HQ42" s="21"/>
      <c r="HR42" s="21"/>
      <c r="HS42" s="21"/>
      <c r="HT42" s="21"/>
      <c r="HU42" s="21"/>
      <c r="HV42" s="21"/>
      <c r="HW42" s="21"/>
      <c r="HX42" s="21"/>
      <c r="HY42" s="21"/>
      <c r="HZ42" s="21"/>
      <c r="IA42" s="21"/>
      <c r="IB42" s="21"/>
      <c r="IC42" s="21"/>
      <c r="ID42" s="21"/>
      <c r="IE42" s="21"/>
      <c r="IF42" s="21"/>
      <c r="IG42" s="21"/>
      <c r="IH42" s="21"/>
      <c r="II42" s="21"/>
      <c r="IJ42" s="21"/>
      <c r="IK42" s="21"/>
      <c r="IL42" s="21"/>
      <c r="IM42" s="21"/>
      <c r="IN42" s="21"/>
      <c r="IO42" s="21"/>
      <c r="IP42" s="21"/>
    </row>
    <row r="43" spans="1:256" ht="25.5" customHeight="1">
      <c r="A43" s="22"/>
      <c r="B43" s="32"/>
      <c r="C43" s="20"/>
      <c r="D43" s="20"/>
      <c r="E43" s="20"/>
      <c r="F43" s="20"/>
      <c r="G43" s="20"/>
      <c r="H43" s="20"/>
      <c r="I43" s="20"/>
      <c r="J43" s="167" t="s">
        <v>215</v>
      </c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21"/>
      <c r="BQ43" s="21"/>
      <c r="BR43" s="21"/>
      <c r="BS43" s="21"/>
      <c r="BT43" s="21"/>
      <c r="BU43" s="21"/>
      <c r="BV43" s="21"/>
      <c r="BW43" s="21"/>
      <c r="BX43" s="21"/>
      <c r="BY43" s="21"/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21"/>
      <c r="CP43" s="21"/>
      <c r="CQ43" s="21"/>
      <c r="CR43" s="21"/>
      <c r="CS43" s="21"/>
      <c r="CT43" s="21"/>
      <c r="CU43" s="21"/>
      <c r="CV43" s="21"/>
      <c r="CW43" s="21"/>
      <c r="CX43" s="21"/>
      <c r="CY43" s="21"/>
      <c r="CZ43" s="21"/>
      <c r="DA43" s="21"/>
      <c r="DB43" s="21"/>
      <c r="DC43" s="21"/>
      <c r="DD43" s="21"/>
      <c r="DE43" s="21"/>
      <c r="DF43" s="21"/>
      <c r="DG43" s="21"/>
      <c r="DH43" s="21"/>
      <c r="DI43" s="21"/>
      <c r="DJ43" s="21"/>
      <c r="DK43" s="21"/>
      <c r="DL43" s="21"/>
      <c r="DM43" s="21"/>
      <c r="DN43" s="21"/>
      <c r="DO43" s="21"/>
      <c r="DP43" s="21"/>
      <c r="DQ43" s="21"/>
      <c r="DR43" s="21"/>
      <c r="DS43" s="21"/>
      <c r="DT43" s="21"/>
      <c r="DU43" s="21"/>
      <c r="DV43" s="21"/>
      <c r="DW43" s="21"/>
      <c r="DX43" s="21"/>
      <c r="DY43" s="21"/>
      <c r="DZ43" s="21"/>
      <c r="EA43" s="21"/>
      <c r="EB43" s="21"/>
      <c r="EC43" s="21"/>
      <c r="ED43" s="21"/>
      <c r="EE43" s="21"/>
      <c r="EF43" s="21"/>
      <c r="EG43" s="21"/>
      <c r="EH43" s="21"/>
      <c r="EI43" s="21"/>
      <c r="EJ43" s="21"/>
      <c r="EK43" s="21"/>
      <c r="EL43" s="21"/>
      <c r="EM43" s="21"/>
      <c r="EN43" s="21"/>
      <c r="EO43" s="21"/>
      <c r="EP43" s="21"/>
      <c r="EQ43" s="21"/>
      <c r="ER43" s="21"/>
      <c r="ES43" s="21"/>
      <c r="ET43" s="21"/>
      <c r="EU43" s="21"/>
      <c r="EV43" s="21"/>
      <c r="EW43" s="21"/>
      <c r="EX43" s="21"/>
      <c r="EY43" s="21"/>
      <c r="EZ43" s="21"/>
      <c r="FA43" s="21"/>
      <c r="FB43" s="21"/>
      <c r="FC43" s="21"/>
      <c r="FD43" s="21"/>
      <c r="FE43" s="21"/>
      <c r="FF43" s="21"/>
      <c r="FG43" s="21"/>
      <c r="FH43" s="21"/>
      <c r="FI43" s="21"/>
      <c r="FJ43" s="21"/>
      <c r="FK43" s="21"/>
      <c r="FL43" s="21"/>
      <c r="FM43" s="21"/>
      <c r="FN43" s="21"/>
      <c r="FO43" s="21"/>
      <c r="FP43" s="21"/>
      <c r="FQ43" s="21"/>
      <c r="FR43" s="21"/>
      <c r="FS43" s="21"/>
      <c r="FT43" s="21"/>
      <c r="FU43" s="21"/>
      <c r="FV43" s="21"/>
      <c r="FW43" s="21"/>
      <c r="FX43" s="21"/>
      <c r="FY43" s="21"/>
      <c r="FZ43" s="21"/>
      <c r="GA43" s="21"/>
      <c r="GB43" s="21"/>
      <c r="GC43" s="21"/>
      <c r="GD43" s="21"/>
      <c r="GE43" s="21"/>
      <c r="GF43" s="21"/>
      <c r="GG43" s="21"/>
      <c r="GH43" s="21"/>
      <c r="GI43" s="21"/>
      <c r="GJ43" s="21"/>
      <c r="GK43" s="21"/>
      <c r="GL43" s="21"/>
      <c r="GM43" s="21"/>
      <c r="GN43" s="21"/>
      <c r="GO43" s="21"/>
      <c r="GP43" s="21"/>
      <c r="GQ43" s="21"/>
      <c r="GR43" s="21"/>
      <c r="GS43" s="21"/>
      <c r="GT43" s="21"/>
      <c r="GU43" s="21"/>
      <c r="GV43" s="21"/>
      <c r="GW43" s="21"/>
      <c r="GX43" s="21"/>
      <c r="GY43" s="21"/>
      <c r="GZ43" s="21"/>
      <c r="HA43" s="21"/>
      <c r="HB43" s="21"/>
      <c r="HC43" s="21"/>
      <c r="HD43" s="21"/>
      <c r="HE43" s="21"/>
      <c r="HF43" s="21"/>
      <c r="HG43" s="21"/>
      <c r="HH43" s="21"/>
      <c r="HI43" s="21"/>
      <c r="HJ43" s="21"/>
      <c r="HK43" s="21"/>
      <c r="HL43" s="21"/>
      <c r="HM43" s="21"/>
      <c r="HN43" s="21"/>
      <c r="HO43" s="21"/>
      <c r="HP43" s="21"/>
      <c r="HQ43" s="21"/>
      <c r="HR43" s="21"/>
      <c r="HS43" s="21"/>
      <c r="HT43" s="21"/>
      <c r="HU43" s="21"/>
      <c r="HV43" s="21"/>
      <c r="HW43" s="21"/>
      <c r="HX43" s="21"/>
      <c r="HY43" s="21"/>
      <c r="HZ43" s="21"/>
      <c r="IA43" s="21"/>
      <c r="IB43" s="21"/>
      <c r="IC43" s="21"/>
      <c r="ID43" s="21"/>
      <c r="IE43" s="21"/>
      <c r="IF43" s="21"/>
      <c r="IG43" s="21"/>
      <c r="IH43" s="21"/>
      <c r="II43" s="21"/>
      <c r="IJ43" s="21"/>
      <c r="IK43" s="21"/>
      <c r="IL43" s="21"/>
      <c r="IM43" s="21"/>
      <c r="IN43" s="21"/>
      <c r="IO43" s="21"/>
      <c r="IP43" s="21"/>
    </row>
    <row r="44" spans="1:256" ht="25.5" customHeight="1">
      <c r="A44" s="174" t="s">
        <v>0</v>
      </c>
      <c r="B44" s="174"/>
      <c r="C44" s="174"/>
      <c r="D44" s="174"/>
      <c r="E44" s="174"/>
      <c r="F44" s="174"/>
      <c r="G44" s="174"/>
      <c r="H44" s="174"/>
      <c r="I44" s="174"/>
      <c r="J44" s="174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1"/>
      <c r="BP44" s="21"/>
      <c r="BQ44" s="21"/>
      <c r="BR44" s="21"/>
      <c r="BS44" s="21"/>
      <c r="BT44" s="21"/>
      <c r="BU44" s="21"/>
      <c r="BV44" s="21"/>
      <c r="BW44" s="21"/>
      <c r="BX44" s="21"/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21"/>
      <c r="CP44" s="21"/>
      <c r="CQ44" s="21"/>
      <c r="CR44" s="21"/>
      <c r="CS44" s="21"/>
      <c r="CT44" s="21"/>
      <c r="CU44" s="21"/>
      <c r="CV44" s="21"/>
      <c r="CW44" s="21"/>
      <c r="CX44" s="21"/>
      <c r="CY44" s="21"/>
      <c r="CZ44" s="21"/>
      <c r="DA44" s="21"/>
      <c r="DB44" s="21"/>
      <c r="DC44" s="21"/>
      <c r="DD44" s="21"/>
      <c r="DE44" s="21"/>
      <c r="DF44" s="21"/>
      <c r="DG44" s="21"/>
      <c r="DH44" s="21"/>
      <c r="DI44" s="21"/>
      <c r="DJ44" s="21"/>
      <c r="DK44" s="21"/>
      <c r="DL44" s="21"/>
      <c r="DM44" s="21"/>
      <c r="DN44" s="21"/>
      <c r="DO44" s="21"/>
      <c r="DP44" s="21"/>
      <c r="DQ44" s="21"/>
      <c r="DR44" s="21"/>
      <c r="DS44" s="21"/>
      <c r="DT44" s="21"/>
      <c r="DU44" s="21"/>
      <c r="DV44" s="21"/>
      <c r="DW44" s="21"/>
      <c r="DX44" s="21"/>
      <c r="DY44" s="21"/>
      <c r="DZ44" s="21"/>
      <c r="EA44" s="21"/>
      <c r="EB44" s="21"/>
      <c r="EC44" s="21"/>
      <c r="ED44" s="21"/>
      <c r="EE44" s="21"/>
      <c r="EF44" s="21"/>
      <c r="EG44" s="21"/>
      <c r="EH44" s="21"/>
      <c r="EI44" s="21"/>
      <c r="EJ44" s="21"/>
      <c r="EK44" s="21"/>
      <c r="EL44" s="21"/>
      <c r="EM44" s="21"/>
      <c r="EN44" s="21"/>
      <c r="EO44" s="21"/>
      <c r="EP44" s="21"/>
      <c r="EQ44" s="21"/>
      <c r="ER44" s="21"/>
      <c r="ES44" s="21"/>
      <c r="ET44" s="21"/>
      <c r="EU44" s="21"/>
      <c r="EV44" s="21"/>
      <c r="EW44" s="21"/>
      <c r="EX44" s="21"/>
      <c r="EY44" s="21"/>
      <c r="EZ44" s="21"/>
      <c r="FA44" s="21"/>
      <c r="FB44" s="21"/>
      <c r="FC44" s="21"/>
      <c r="FD44" s="21"/>
      <c r="FE44" s="21"/>
      <c r="FF44" s="21"/>
      <c r="FG44" s="21"/>
      <c r="FH44" s="21"/>
      <c r="FI44" s="21"/>
      <c r="FJ44" s="21"/>
      <c r="FK44" s="21"/>
      <c r="FL44" s="21"/>
      <c r="FM44" s="21"/>
      <c r="FN44" s="21"/>
      <c r="FO44" s="21"/>
      <c r="FP44" s="21"/>
      <c r="FQ44" s="21"/>
      <c r="FR44" s="21"/>
      <c r="FS44" s="21"/>
      <c r="FT44" s="21"/>
      <c r="FU44" s="21"/>
      <c r="FV44" s="21"/>
      <c r="FW44" s="21"/>
      <c r="FX44" s="21"/>
      <c r="FY44" s="21"/>
      <c r="FZ44" s="21"/>
      <c r="GA44" s="21"/>
      <c r="GB44" s="21"/>
      <c r="GC44" s="21"/>
      <c r="GD44" s="21"/>
      <c r="GE44" s="21"/>
      <c r="GF44" s="21"/>
      <c r="GG44" s="21"/>
      <c r="GH44" s="21"/>
      <c r="GI44" s="21"/>
      <c r="GJ44" s="21"/>
      <c r="GK44" s="21"/>
      <c r="GL44" s="21"/>
      <c r="GM44" s="21"/>
      <c r="GN44" s="21"/>
      <c r="GO44" s="21"/>
      <c r="GP44" s="21"/>
      <c r="GQ44" s="21"/>
      <c r="GR44" s="21"/>
      <c r="GS44" s="21"/>
      <c r="GT44" s="21"/>
      <c r="GU44" s="21"/>
      <c r="GV44" s="21"/>
      <c r="GW44" s="21"/>
      <c r="GX44" s="21"/>
      <c r="GY44" s="21"/>
      <c r="GZ44" s="21"/>
      <c r="HA44" s="21"/>
      <c r="HB44" s="21"/>
      <c r="HC44" s="21"/>
      <c r="HD44" s="21"/>
      <c r="HE44" s="21"/>
      <c r="HF44" s="21"/>
      <c r="HG44" s="21"/>
      <c r="HH44" s="21"/>
      <c r="HI44" s="21"/>
      <c r="HJ44" s="21"/>
      <c r="HK44" s="21"/>
      <c r="HL44" s="21"/>
      <c r="HM44" s="21"/>
      <c r="HN44" s="21"/>
      <c r="HO44" s="21"/>
      <c r="HP44" s="21"/>
      <c r="HQ44" s="21"/>
      <c r="HR44" s="21"/>
      <c r="HS44" s="21"/>
      <c r="HT44" s="21"/>
      <c r="HU44" s="21"/>
      <c r="HV44" s="21"/>
      <c r="HW44" s="21"/>
      <c r="HX44" s="21"/>
      <c r="HY44" s="21"/>
      <c r="HZ44" s="21"/>
      <c r="IA44" s="21"/>
      <c r="IB44" s="21"/>
      <c r="IC44" s="21"/>
      <c r="ID44" s="21"/>
      <c r="IE44" s="21"/>
      <c r="IF44" s="21"/>
      <c r="IG44" s="21"/>
      <c r="IH44" s="21"/>
      <c r="II44" s="21"/>
      <c r="IJ44" s="21"/>
      <c r="IK44" s="21"/>
      <c r="IL44" s="21"/>
      <c r="IM44" s="21"/>
      <c r="IN44" s="21"/>
      <c r="IO44" s="21"/>
      <c r="IP44" s="21"/>
    </row>
    <row r="45" spans="1:256" ht="25.5" customHeight="1">
      <c r="A45" s="175" t="s">
        <v>43</v>
      </c>
      <c r="B45" s="175"/>
      <c r="C45" s="175"/>
      <c r="D45" s="175"/>
      <c r="E45" s="175"/>
      <c r="F45" s="175"/>
      <c r="G45" s="175"/>
      <c r="H45" s="175"/>
      <c r="I45" s="175"/>
      <c r="J45" s="175"/>
    </row>
    <row r="46" spans="1:256" ht="25.5" customHeight="1">
      <c r="A46" s="175" t="s">
        <v>82</v>
      </c>
      <c r="B46" s="175"/>
      <c r="C46" s="175"/>
      <c r="D46" s="175"/>
      <c r="E46" s="175"/>
      <c r="F46" s="175"/>
      <c r="G46" s="175"/>
      <c r="H46" s="175"/>
      <c r="I46" s="175"/>
      <c r="J46" s="175"/>
    </row>
    <row r="47" spans="1:256" ht="25.5" customHeight="1">
      <c r="A47" s="7"/>
      <c r="B47" s="8"/>
      <c r="C47" s="9"/>
      <c r="D47" s="9"/>
      <c r="E47" s="9"/>
      <c r="F47" s="9"/>
      <c r="G47" s="9"/>
      <c r="H47" s="9"/>
      <c r="I47" s="9"/>
      <c r="J47" s="10" t="s">
        <v>224</v>
      </c>
    </row>
    <row r="48" spans="1:256" ht="25.5" customHeight="1">
      <c r="A48" s="11"/>
      <c r="B48" s="36"/>
      <c r="C48" s="37"/>
      <c r="D48" s="177" t="s">
        <v>31</v>
      </c>
      <c r="E48" s="177"/>
      <c r="F48" s="177"/>
      <c r="G48" s="37"/>
      <c r="H48" s="177" t="s">
        <v>90</v>
      </c>
      <c r="I48" s="177"/>
      <c r="J48" s="177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  <c r="DY48" s="14"/>
      <c r="DZ48" s="14"/>
      <c r="EA48" s="14"/>
      <c r="EB48" s="14"/>
      <c r="EC48" s="14"/>
      <c r="ED48" s="14"/>
      <c r="EE48" s="14"/>
      <c r="EF48" s="14"/>
      <c r="EG48" s="14"/>
      <c r="EH48" s="14"/>
      <c r="EI48" s="14"/>
      <c r="EJ48" s="14"/>
      <c r="EK48" s="14"/>
      <c r="EL48" s="14"/>
      <c r="EM48" s="14"/>
      <c r="EN48" s="14"/>
      <c r="EO48" s="14"/>
      <c r="EP48" s="14"/>
      <c r="EQ48" s="14"/>
      <c r="ER48" s="14"/>
      <c r="ES48" s="14"/>
      <c r="ET48" s="14"/>
      <c r="EU48" s="14"/>
      <c r="EV48" s="14"/>
      <c r="EW48" s="14"/>
      <c r="EX48" s="14"/>
      <c r="EY48" s="14"/>
      <c r="EZ48" s="14"/>
      <c r="FA48" s="14"/>
      <c r="FB48" s="14"/>
      <c r="FC48" s="14"/>
      <c r="FD48" s="14"/>
      <c r="FE48" s="14"/>
      <c r="FF48" s="14"/>
      <c r="FG48" s="14"/>
      <c r="FH48" s="14"/>
      <c r="FI48" s="14"/>
      <c r="FJ48" s="14"/>
      <c r="FK48" s="14"/>
      <c r="FL48" s="14"/>
      <c r="FM48" s="14"/>
      <c r="FN48" s="14"/>
      <c r="FO48" s="14"/>
      <c r="FP48" s="14"/>
      <c r="FQ48" s="14"/>
      <c r="FR48" s="14"/>
      <c r="FS48" s="14"/>
      <c r="FT48" s="14"/>
      <c r="FU48" s="14"/>
      <c r="FV48" s="14"/>
      <c r="FW48" s="14"/>
      <c r="FX48" s="14"/>
      <c r="FY48" s="14"/>
      <c r="FZ48" s="14"/>
      <c r="GA48" s="14"/>
      <c r="GB48" s="14"/>
      <c r="GC48" s="14"/>
      <c r="GD48" s="14"/>
      <c r="GE48" s="14"/>
      <c r="GF48" s="14"/>
      <c r="GG48" s="14"/>
      <c r="GH48" s="14"/>
      <c r="GI48" s="14"/>
      <c r="GJ48" s="14"/>
      <c r="GK48" s="14"/>
      <c r="GL48" s="14"/>
      <c r="GM48" s="14"/>
      <c r="GN48" s="14"/>
      <c r="GO48" s="14"/>
      <c r="GP48" s="14"/>
      <c r="GQ48" s="14"/>
      <c r="GR48" s="14"/>
      <c r="GS48" s="14"/>
      <c r="GT48" s="14"/>
      <c r="GU48" s="14"/>
      <c r="GV48" s="14"/>
      <c r="GW48" s="14"/>
      <c r="GX48" s="14"/>
      <c r="GY48" s="14"/>
      <c r="GZ48" s="14"/>
      <c r="HA48" s="14"/>
      <c r="HB48" s="14"/>
      <c r="HC48" s="14"/>
      <c r="HD48" s="14"/>
      <c r="HE48" s="14"/>
      <c r="HF48" s="14"/>
      <c r="HG48" s="14"/>
      <c r="HH48" s="14"/>
      <c r="HI48" s="14"/>
      <c r="HJ48" s="14"/>
      <c r="HK48" s="14"/>
      <c r="HL48" s="14"/>
      <c r="HM48" s="14"/>
      <c r="HN48" s="14"/>
      <c r="HO48" s="14"/>
      <c r="HP48" s="14"/>
      <c r="HQ48" s="14"/>
      <c r="HR48" s="14"/>
      <c r="HS48" s="14"/>
      <c r="HT48" s="14"/>
      <c r="HU48" s="14"/>
      <c r="HV48" s="14"/>
      <c r="HW48" s="14"/>
      <c r="HX48" s="14"/>
      <c r="HY48" s="14"/>
      <c r="HZ48" s="14"/>
      <c r="IA48" s="14"/>
      <c r="IB48" s="14"/>
      <c r="IC48" s="14"/>
      <c r="ID48" s="14"/>
      <c r="IE48" s="14"/>
      <c r="IF48" s="14"/>
      <c r="IG48" s="14"/>
      <c r="IH48" s="14"/>
      <c r="II48" s="14"/>
      <c r="IJ48" s="14"/>
      <c r="IK48" s="14"/>
      <c r="IL48" s="14"/>
      <c r="IM48" s="14"/>
      <c r="IN48" s="14"/>
      <c r="IO48" s="14"/>
      <c r="IP48" s="14"/>
    </row>
    <row r="49" spans="1:250" ht="25.5" customHeight="1">
      <c r="A49" s="7"/>
      <c r="B49" s="38" t="s">
        <v>1</v>
      </c>
      <c r="D49" s="39" t="s">
        <v>85</v>
      </c>
      <c r="F49" s="39" t="s">
        <v>86</v>
      </c>
      <c r="H49" s="39" t="s">
        <v>85</v>
      </c>
      <c r="J49" s="39" t="s">
        <v>86</v>
      </c>
    </row>
    <row r="50" spans="1:250" ht="25.5" customHeight="1">
      <c r="A50" s="7"/>
      <c r="B50" s="17"/>
      <c r="C50" s="9"/>
      <c r="D50" s="18" t="s">
        <v>52</v>
      </c>
      <c r="E50" s="9"/>
      <c r="F50" s="18" t="s">
        <v>65</v>
      </c>
      <c r="G50" s="9"/>
      <c r="H50" s="18" t="s">
        <v>52</v>
      </c>
      <c r="I50" s="9"/>
      <c r="J50" s="18" t="s">
        <v>65</v>
      </c>
    </row>
    <row r="51" spans="1:250" ht="25.5" customHeight="1">
      <c r="A51" s="7"/>
      <c r="B51" s="17"/>
      <c r="C51" s="9"/>
      <c r="D51" s="18" t="s">
        <v>53</v>
      </c>
      <c r="E51" s="9"/>
      <c r="F51" s="18"/>
      <c r="G51" s="9"/>
      <c r="H51" s="18" t="s">
        <v>53</v>
      </c>
      <c r="I51" s="9"/>
      <c r="J51" s="18"/>
    </row>
    <row r="52" spans="1:250" ht="25.5" customHeight="1">
      <c r="A52" s="19" t="s">
        <v>97</v>
      </c>
      <c r="B52" s="40"/>
      <c r="C52" s="20"/>
      <c r="D52" s="20"/>
      <c r="E52" s="20"/>
      <c r="F52" s="20"/>
      <c r="G52" s="20"/>
      <c r="H52" s="41"/>
      <c r="I52" s="20"/>
      <c r="J52" s="18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21"/>
      <c r="BM52" s="21"/>
      <c r="BN52" s="21"/>
      <c r="BO52" s="21"/>
      <c r="BP52" s="21"/>
      <c r="BQ52" s="21"/>
      <c r="BR52" s="21"/>
      <c r="BS52" s="21"/>
      <c r="BT52" s="21"/>
      <c r="BU52" s="21"/>
      <c r="BV52" s="21"/>
      <c r="BW52" s="21"/>
      <c r="BX52" s="21"/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21"/>
      <c r="CP52" s="21"/>
      <c r="CQ52" s="21"/>
      <c r="CR52" s="21"/>
      <c r="CS52" s="21"/>
      <c r="CT52" s="21"/>
      <c r="CU52" s="21"/>
      <c r="CV52" s="21"/>
      <c r="CW52" s="21"/>
      <c r="CX52" s="21"/>
      <c r="CY52" s="21"/>
      <c r="CZ52" s="21"/>
      <c r="DA52" s="21"/>
      <c r="DB52" s="21"/>
      <c r="DC52" s="21"/>
      <c r="DD52" s="21"/>
      <c r="DE52" s="21"/>
      <c r="DF52" s="21"/>
      <c r="DG52" s="21"/>
      <c r="DH52" s="21"/>
      <c r="DI52" s="21"/>
      <c r="DJ52" s="21"/>
      <c r="DK52" s="21"/>
      <c r="DL52" s="21"/>
      <c r="DM52" s="21"/>
      <c r="DN52" s="21"/>
      <c r="DO52" s="21"/>
      <c r="DP52" s="21"/>
      <c r="DQ52" s="21"/>
      <c r="DR52" s="21"/>
      <c r="DS52" s="21"/>
      <c r="DT52" s="21"/>
      <c r="DU52" s="21"/>
      <c r="DV52" s="21"/>
      <c r="DW52" s="21"/>
      <c r="DX52" s="21"/>
      <c r="DY52" s="21"/>
      <c r="DZ52" s="21"/>
      <c r="EA52" s="21"/>
      <c r="EB52" s="21"/>
      <c r="EC52" s="21"/>
      <c r="ED52" s="21"/>
      <c r="EE52" s="21"/>
      <c r="EF52" s="21"/>
      <c r="EG52" s="21"/>
      <c r="EH52" s="21"/>
      <c r="EI52" s="21"/>
      <c r="EJ52" s="21"/>
      <c r="EK52" s="21"/>
      <c r="EL52" s="21"/>
      <c r="EM52" s="21"/>
      <c r="EN52" s="21"/>
      <c r="EO52" s="21"/>
      <c r="EP52" s="21"/>
      <c r="EQ52" s="21"/>
      <c r="ER52" s="21"/>
      <c r="ES52" s="21"/>
      <c r="ET52" s="21"/>
      <c r="EU52" s="21"/>
      <c r="EV52" s="21"/>
      <c r="EW52" s="21"/>
      <c r="EX52" s="21"/>
      <c r="EY52" s="21"/>
      <c r="EZ52" s="21"/>
      <c r="FA52" s="21"/>
      <c r="FB52" s="21"/>
      <c r="FC52" s="21"/>
      <c r="FD52" s="21"/>
      <c r="FE52" s="21"/>
      <c r="FF52" s="21"/>
      <c r="FG52" s="21"/>
      <c r="FH52" s="21"/>
      <c r="FI52" s="21"/>
      <c r="FJ52" s="21"/>
      <c r="FK52" s="21"/>
      <c r="FL52" s="21"/>
      <c r="FM52" s="21"/>
      <c r="FN52" s="21"/>
      <c r="FO52" s="21"/>
      <c r="FP52" s="21"/>
      <c r="FQ52" s="21"/>
      <c r="FR52" s="21"/>
      <c r="FS52" s="21"/>
      <c r="FT52" s="21"/>
      <c r="FU52" s="21"/>
      <c r="FV52" s="21"/>
      <c r="FW52" s="21"/>
      <c r="FX52" s="21"/>
      <c r="FY52" s="21"/>
      <c r="FZ52" s="21"/>
      <c r="GA52" s="21"/>
      <c r="GB52" s="21"/>
      <c r="GC52" s="21"/>
      <c r="GD52" s="21"/>
      <c r="GE52" s="21"/>
      <c r="GF52" s="21"/>
      <c r="GG52" s="21"/>
      <c r="GH52" s="21"/>
      <c r="GI52" s="21"/>
      <c r="GJ52" s="21"/>
      <c r="GK52" s="21"/>
      <c r="GL52" s="21"/>
      <c r="GM52" s="21"/>
      <c r="GN52" s="21"/>
      <c r="GO52" s="21"/>
      <c r="GP52" s="21"/>
      <c r="GQ52" s="21"/>
      <c r="GR52" s="21"/>
      <c r="GS52" s="21"/>
      <c r="GT52" s="21"/>
      <c r="GU52" s="21"/>
      <c r="GV52" s="21"/>
      <c r="GW52" s="21"/>
      <c r="GX52" s="21"/>
      <c r="GY52" s="21"/>
      <c r="GZ52" s="21"/>
      <c r="HA52" s="21"/>
      <c r="HB52" s="21"/>
      <c r="HC52" s="21"/>
      <c r="HD52" s="21"/>
      <c r="HE52" s="21"/>
      <c r="HF52" s="21"/>
      <c r="HG52" s="21"/>
      <c r="HH52" s="21"/>
      <c r="HI52" s="21"/>
      <c r="HJ52" s="21"/>
      <c r="HK52" s="21"/>
      <c r="HL52" s="21"/>
      <c r="HM52" s="21"/>
      <c r="HN52" s="21"/>
      <c r="HO52" s="21"/>
      <c r="HP52" s="21"/>
      <c r="HQ52" s="21"/>
      <c r="HR52" s="21"/>
      <c r="HS52" s="21"/>
      <c r="HT52" s="21"/>
      <c r="HU52" s="21"/>
      <c r="HV52" s="21"/>
      <c r="HW52" s="21"/>
      <c r="HX52" s="21"/>
      <c r="HY52" s="21"/>
      <c r="HZ52" s="21"/>
      <c r="IA52" s="21"/>
      <c r="IB52" s="21"/>
      <c r="IC52" s="21"/>
      <c r="ID52" s="21"/>
      <c r="IE52" s="21"/>
      <c r="IF52" s="21"/>
      <c r="IG52" s="21"/>
      <c r="IH52" s="21"/>
      <c r="II52" s="21"/>
      <c r="IJ52" s="21"/>
      <c r="IK52" s="21"/>
      <c r="IL52" s="21"/>
      <c r="IM52" s="21"/>
      <c r="IN52" s="21"/>
      <c r="IO52" s="21"/>
      <c r="IP52" s="21"/>
    </row>
    <row r="53" spans="1:250" ht="25.5" customHeight="1">
      <c r="A53" s="19" t="s">
        <v>12</v>
      </c>
      <c r="B53" s="32"/>
      <c r="C53" s="20"/>
      <c r="D53" s="20"/>
      <c r="E53" s="20"/>
      <c r="F53" s="20"/>
      <c r="G53" s="20"/>
      <c r="H53" s="20"/>
      <c r="I53" s="20"/>
      <c r="J53" s="20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21"/>
      <c r="BK53" s="21"/>
      <c r="BL53" s="21"/>
      <c r="BM53" s="21"/>
      <c r="BN53" s="21"/>
      <c r="BO53" s="21"/>
      <c r="BP53" s="21"/>
      <c r="BQ53" s="21"/>
      <c r="BR53" s="21"/>
      <c r="BS53" s="21"/>
      <c r="BT53" s="21"/>
      <c r="BU53" s="21"/>
      <c r="BV53" s="21"/>
      <c r="BW53" s="21"/>
      <c r="BX53" s="21"/>
      <c r="BY53" s="21"/>
      <c r="BZ53" s="21"/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21"/>
      <c r="CP53" s="21"/>
      <c r="CQ53" s="21"/>
      <c r="CR53" s="21"/>
      <c r="CS53" s="21"/>
      <c r="CT53" s="21"/>
      <c r="CU53" s="21"/>
      <c r="CV53" s="21"/>
      <c r="CW53" s="21"/>
      <c r="CX53" s="21"/>
      <c r="CY53" s="21"/>
      <c r="CZ53" s="21"/>
      <c r="DA53" s="21"/>
      <c r="DB53" s="21"/>
      <c r="DC53" s="21"/>
      <c r="DD53" s="21"/>
      <c r="DE53" s="21"/>
      <c r="DF53" s="21"/>
      <c r="DG53" s="21"/>
      <c r="DH53" s="21"/>
      <c r="DI53" s="21"/>
      <c r="DJ53" s="21"/>
      <c r="DK53" s="21"/>
      <c r="DL53" s="21"/>
      <c r="DM53" s="21"/>
      <c r="DN53" s="21"/>
      <c r="DO53" s="21"/>
      <c r="DP53" s="21"/>
      <c r="DQ53" s="21"/>
      <c r="DR53" s="21"/>
      <c r="DS53" s="21"/>
      <c r="DT53" s="21"/>
      <c r="DU53" s="21"/>
      <c r="DV53" s="21"/>
      <c r="DW53" s="21"/>
      <c r="DX53" s="21"/>
      <c r="DY53" s="21"/>
      <c r="DZ53" s="21"/>
      <c r="EA53" s="21"/>
      <c r="EB53" s="21"/>
      <c r="EC53" s="21"/>
      <c r="ED53" s="21"/>
      <c r="EE53" s="21"/>
      <c r="EF53" s="21"/>
      <c r="EG53" s="21"/>
      <c r="EH53" s="21"/>
      <c r="EI53" s="21"/>
      <c r="EJ53" s="21"/>
      <c r="EK53" s="21"/>
      <c r="EL53" s="21"/>
      <c r="EM53" s="21"/>
      <c r="EN53" s="21"/>
      <c r="EO53" s="21"/>
      <c r="EP53" s="21"/>
      <c r="EQ53" s="21"/>
      <c r="ER53" s="21"/>
      <c r="ES53" s="21"/>
      <c r="ET53" s="21"/>
      <c r="EU53" s="21"/>
      <c r="EV53" s="21"/>
      <c r="EW53" s="21"/>
      <c r="EX53" s="21"/>
      <c r="EY53" s="21"/>
      <c r="EZ53" s="21"/>
      <c r="FA53" s="21"/>
      <c r="FB53" s="21"/>
      <c r="FC53" s="21"/>
      <c r="FD53" s="21"/>
      <c r="FE53" s="21"/>
      <c r="FF53" s="21"/>
      <c r="FG53" s="21"/>
      <c r="FH53" s="21"/>
      <c r="FI53" s="21"/>
      <c r="FJ53" s="21"/>
      <c r="FK53" s="21"/>
      <c r="FL53" s="21"/>
      <c r="FM53" s="21"/>
      <c r="FN53" s="21"/>
      <c r="FO53" s="21"/>
      <c r="FP53" s="21"/>
      <c r="FQ53" s="21"/>
      <c r="FR53" s="21"/>
      <c r="FS53" s="21"/>
      <c r="FT53" s="21"/>
      <c r="FU53" s="21"/>
      <c r="FV53" s="21"/>
      <c r="FW53" s="21"/>
      <c r="FX53" s="21"/>
      <c r="FY53" s="21"/>
      <c r="FZ53" s="21"/>
      <c r="GA53" s="21"/>
      <c r="GB53" s="21"/>
      <c r="GC53" s="21"/>
      <c r="GD53" s="21"/>
      <c r="GE53" s="21"/>
      <c r="GF53" s="21"/>
      <c r="GG53" s="21"/>
      <c r="GH53" s="21"/>
      <c r="GI53" s="21"/>
      <c r="GJ53" s="21"/>
      <c r="GK53" s="21"/>
      <c r="GL53" s="21"/>
      <c r="GM53" s="21"/>
      <c r="GN53" s="21"/>
      <c r="GO53" s="21"/>
      <c r="GP53" s="21"/>
      <c r="GQ53" s="21"/>
      <c r="GR53" s="21"/>
      <c r="GS53" s="21"/>
      <c r="GT53" s="21"/>
      <c r="GU53" s="21"/>
      <c r="GV53" s="21"/>
      <c r="GW53" s="21"/>
      <c r="GX53" s="21"/>
      <c r="GY53" s="21"/>
      <c r="GZ53" s="21"/>
      <c r="HA53" s="21"/>
      <c r="HB53" s="21"/>
      <c r="HC53" s="21"/>
      <c r="HD53" s="21"/>
      <c r="HE53" s="21"/>
      <c r="HF53" s="21"/>
      <c r="HG53" s="21"/>
      <c r="HH53" s="21"/>
      <c r="HI53" s="21"/>
      <c r="HJ53" s="21"/>
      <c r="HK53" s="21"/>
      <c r="HL53" s="21"/>
      <c r="HM53" s="21"/>
      <c r="HN53" s="21"/>
      <c r="HO53" s="21"/>
      <c r="HP53" s="21"/>
      <c r="HQ53" s="21"/>
      <c r="HR53" s="21"/>
      <c r="HS53" s="21"/>
      <c r="HT53" s="21"/>
      <c r="HU53" s="21"/>
      <c r="HV53" s="21"/>
      <c r="HW53" s="21"/>
      <c r="HX53" s="21"/>
      <c r="HY53" s="21"/>
      <c r="HZ53" s="21"/>
      <c r="IA53" s="21"/>
      <c r="IB53" s="21"/>
      <c r="IC53" s="21"/>
      <c r="ID53" s="21"/>
      <c r="IE53" s="21"/>
      <c r="IF53" s="21"/>
      <c r="IG53" s="21"/>
      <c r="IH53" s="21"/>
      <c r="II53" s="21"/>
      <c r="IJ53" s="21"/>
      <c r="IK53" s="21"/>
      <c r="IL53" s="21"/>
      <c r="IM53" s="21"/>
      <c r="IN53" s="21"/>
      <c r="IO53" s="21"/>
      <c r="IP53" s="21"/>
    </row>
    <row r="54" spans="1:250" ht="25.5" customHeight="1">
      <c r="A54" s="22" t="s">
        <v>13</v>
      </c>
      <c r="B54" s="23"/>
      <c r="C54" s="20"/>
      <c r="D54" s="103">
        <v>733188713</v>
      </c>
      <c r="E54" s="103"/>
      <c r="F54" s="103">
        <v>1808528257</v>
      </c>
      <c r="G54" s="103"/>
      <c r="H54" s="103">
        <v>696258477</v>
      </c>
      <c r="I54" s="103"/>
      <c r="J54" s="103">
        <v>1780606632</v>
      </c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21"/>
      <c r="BM54" s="21"/>
      <c r="BN54" s="21"/>
      <c r="BO54" s="21"/>
      <c r="BP54" s="21"/>
      <c r="BQ54" s="21"/>
      <c r="BR54" s="21"/>
      <c r="BS54" s="21"/>
      <c r="BT54" s="21"/>
      <c r="BU54" s="21"/>
      <c r="BV54" s="21"/>
      <c r="BW54" s="21"/>
      <c r="BX54" s="21"/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21"/>
      <c r="CP54" s="21"/>
      <c r="CQ54" s="21"/>
      <c r="CR54" s="21"/>
      <c r="CS54" s="21"/>
      <c r="CT54" s="21"/>
      <c r="CU54" s="21"/>
      <c r="CV54" s="21"/>
      <c r="CW54" s="21"/>
      <c r="CX54" s="21"/>
      <c r="CY54" s="21"/>
      <c r="CZ54" s="21"/>
      <c r="DA54" s="21"/>
      <c r="DB54" s="21"/>
      <c r="DC54" s="21"/>
      <c r="DD54" s="21"/>
      <c r="DE54" s="21"/>
      <c r="DF54" s="21"/>
      <c r="DG54" s="21"/>
      <c r="DH54" s="21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1"/>
      <c r="EA54" s="21"/>
      <c r="EB54" s="21"/>
      <c r="EC54" s="21"/>
      <c r="ED54" s="21"/>
      <c r="EE54" s="21"/>
      <c r="EF54" s="21"/>
      <c r="EG54" s="21"/>
      <c r="EH54" s="21"/>
      <c r="EI54" s="21"/>
      <c r="EJ54" s="21"/>
      <c r="EK54" s="21"/>
      <c r="EL54" s="21"/>
      <c r="EM54" s="21"/>
      <c r="EN54" s="21"/>
      <c r="EO54" s="21"/>
      <c r="EP54" s="21"/>
      <c r="EQ54" s="21"/>
      <c r="ER54" s="21"/>
      <c r="ES54" s="21"/>
      <c r="ET54" s="21"/>
      <c r="EU54" s="21"/>
      <c r="EV54" s="21"/>
      <c r="EW54" s="21"/>
      <c r="EX54" s="21"/>
      <c r="EY54" s="21"/>
      <c r="EZ54" s="21"/>
      <c r="FA54" s="21"/>
      <c r="FB54" s="21"/>
      <c r="FC54" s="21"/>
      <c r="FD54" s="21"/>
      <c r="FE54" s="21"/>
      <c r="FF54" s="21"/>
      <c r="FG54" s="21"/>
      <c r="FH54" s="21"/>
      <c r="FI54" s="21"/>
      <c r="FJ54" s="21"/>
      <c r="FK54" s="21"/>
      <c r="FL54" s="21"/>
      <c r="FM54" s="21"/>
      <c r="FN54" s="21"/>
      <c r="FO54" s="21"/>
      <c r="FP54" s="21"/>
      <c r="FQ54" s="21"/>
      <c r="FR54" s="21"/>
      <c r="FS54" s="21"/>
      <c r="FT54" s="21"/>
      <c r="FU54" s="21"/>
      <c r="FV54" s="21"/>
      <c r="FW54" s="21"/>
      <c r="FX54" s="21"/>
      <c r="FY54" s="21"/>
      <c r="FZ54" s="21"/>
      <c r="GA54" s="21"/>
      <c r="GB54" s="21"/>
      <c r="GC54" s="21"/>
      <c r="GD54" s="21"/>
      <c r="GE54" s="21"/>
      <c r="GF54" s="21"/>
      <c r="GG54" s="21"/>
      <c r="GH54" s="21"/>
      <c r="GI54" s="21"/>
      <c r="GJ54" s="21"/>
      <c r="GK54" s="21"/>
      <c r="GL54" s="21"/>
      <c r="GM54" s="21"/>
      <c r="GN54" s="21"/>
      <c r="GO54" s="21"/>
      <c r="GP54" s="21"/>
      <c r="GQ54" s="21"/>
      <c r="GR54" s="21"/>
      <c r="GS54" s="21"/>
      <c r="GT54" s="21"/>
      <c r="GU54" s="21"/>
      <c r="GV54" s="21"/>
      <c r="GW54" s="21"/>
      <c r="GX54" s="21"/>
      <c r="GY54" s="21"/>
      <c r="GZ54" s="21"/>
      <c r="HA54" s="21"/>
      <c r="HB54" s="21"/>
      <c r="HC54" s="21"/>
      <c r="HD54" s="21"/>
      <c r="HE54" s="21"/>
      <c r="HF54" s="21"/>
      <c r="HG54" s="21"/>
      <c r="HH54" s="21"/>
      <c r="HI54" s="21"/>
      <c r="HJ54" s="21"/>
      <c r="HK54" s="21"/>
      <c r="HL54" s="21"/>
      <c r="HM54" s="21"/>
      <c r="HN54" s="21"/>
      <c r="HO54" s="21"/>
      <c r="HP54" s="21"/>
      <c r="HQ54" s="21"/>
      <c r="HR54" s="21"/>
      <c r="HS54" s="21"/>
      <c r="HT54" s="21"/>
      <c r="HU54" s="21"/>
      <c r="HV54" s="21"/>
      <c r="HW54" s="21"/>
      <c r="HX54" s="21"/>
      <c r="HY54" s="21"/>
      <c r="HZ54" s="21"/>
      <c r="IA54" s="21"/>
      <c r="IB54" s="21"/>
      <c r="IC54" s="21"/>
      <c r="ID54" s="21"/>
      <c r="IE54" s="21"/>
      <c r="IF54" s="21"/>
      <c r="IG54" s="21"/>
      <c r="IH54" s="21"/>
      <c r="II54" s="21"/>
      <c r="IJ54" s="21"/>
      <c r="IK54" s="21"/>
      <c r="IL54" s="21"/>
      <c r="IM54" s="21"/>
      <c r="IN54" s="21"/>
      <c r="IO54" s="21"/>
      <c r="IP54" s="21"/>
    </row>
    <row r="55" spans="1:250" ht="25.5" customHeight="1">
      <c r="A55" s="22" t="s">
        <v>32</v>
      </c>
      <c r="B55" s="23"/>
      <c r="C55" s="20"/>
      <c r="D55" s="103">
        <v>1091063045</v>
      </c>
      <c r="E55" s="103"/>
      <c r="F55" s="104">
        <v>2363762473</v>
      </c>
      <c r="G55" s="103"/>
      <c r="H55" s="103">
        <v>1091063045</v>
      </c>
      <c r="I55" s="103"/>
      <c r="J55" s="104">
        <v>2363762473</v>
      </c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21"/>
      <c r="BO55" s="21"/>
      <c r="BP55" s="21"/>
      <c r="BQ55" s="21"/>
      <c r="BR55" s="21"/>
      <c r="BS55" s="21"/>
      <c r="BT55" s="21"/>
      <c r="BU55" s="21"/>
      <c r="BV55" s="21"/>
      <c r="BW55" s="21"/>
      <c r="BX55" s="21"/>
      <c r="BY55" s="21"/>
      <c r="BZ55" s="21"/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21"/>
      <c r="CP55" s="21"/>
      <c r="CQ55" s="21"/>
      <c r="CR55" s="21"/>
      <c r="CS55" s="21"/>
      <c r="CT55" s="21"/>
      <c r="CU55" s="21"/>
      <c r="CV55" s="21"/>
      <c r="CW55" s="21"/>
      <c r="CX55" s="21"/>
      <c r="CY55" s="21"/>
      <c r="CZ55" s="21"/>
      <c r="DA55" s="21"/>
      <c r="DB55" s="21"/>
      <c r="DC55" s="21"/>
      <c r="DD55" s="21"/>
      <c r="DE55" s="21"/>
      <c r="DF55" s="21"/>
      <c r="DG55" s="21"/>
      <c r="DH55" s="21"/>
      <c r="DI55" s="21"/>
      <c r="DJ55" s="21"/>
      <c r="DK55" s="21"/>
      <c r="DL55" s="21"/>
      <c r="DM55" s="21"/>
      <c r="DN55" s="21"/>
      <c r="DO55" s="21"/>
      <c r="DP55" s="21"/>
      <c r="DQ55" s="21"/>
      <c r="DR55" s="21"/>
      <c r="DS55" s="21"/>
      <c r="DT55" s="21"/>
      <c r="DU55" s="21"/>
      <c r="DV55" s="21"/>
      <c r="DW55" s="21"/>
      <c r="DX55" s="21"/>
      <c r="DY55" s="21"/>
      <c r="DZ55" s="21"/>
      <c r="EA55" s="21"/>
      <c r="EB55" s="21"/>
      <c r="EC55" s="21"/>
      <c r="ED55" s="21"/>
      <c r="EE55" s="21"/>
      <c r="EF55" s="21"/>
      <c r="EG55" s="21"/>
      <c r="EH55" s="21"/>
      <c r="EI55" s="21"/>
      <c r="EJ55" s="21"/>
      <c r="EK55" s="21"/>
      <c r="EL55" s="21"/>
      <c r="EM55" s="21"/>
      <c r="EN55" s="21"/>
      <c r="EO55" s="21"/>
      <c r="EP55" s="21"/>
      <c r="EQ55" s="21"/>
      <c r="ER55" s="21"/>
      <c r="ES55" s="21"/>
      <c r="ET55" s="21"/>
      <c r="EU55" s="21"/>
      <c r="EV55" s="21"/>
      <c r="EW55" s="21"/>
      <c r="EX55" s="21"/>
      <c r="EY55" s="21"/>
      <c r="EZ55" s="21"/>
      <c r="FA55" s="21"/>
      <c r="FB55" s="21"/>
      <c r="FC55" s="21"/>
      <c r="FD55" s="21"/>
      <c r="FE55" s="21"/>
      <c r="FF55" s="21"/>
      <c r="FG55" s="21"/>
      <c r="FH55" s="21"/>
      <c r="FI55" s="21"/>
      <c r="FJ55" s="21"/>
      <c r="FK55" s="21"/>
      <c r="FL55" s="21"/>
      <c r="FM55" s="21"/>
      <c r="FN55" s="21"/>
      <c r="FO55" s="21"/>
      <c r="FP55" s="21"/>
      <c r="FQ55" s="21"/>
      <c r="FR55" s="21"/>
      <c r="FS55" s="21"/>
      <c r="FT55" s="21"/>
      <c r="FU55" s="21"/>
      <c r="FV55" s="21"/>
      <c r="FW55" s="21"/>
      <c r="FX55" s="21"/>
      <c r="FY55" s="21"/>
      <c r="FZ55" s="21"/>
      <c r="GA55" s="21"/>
      <c r="GB55" s="21"/>
      <c r="GC55" s="21"/>
      <c r="GD55" s="21"/>
      <c r="GE55" s="21"/>
      <c r="GF55" s="21"/>
      <c r="GG55" s="21"/>
      <c r="GH55" s="21"/>
      <c r="GI55" s="21"/>
      <c r="GJ55" s="21"/>
      <c r="GK55" s="21"/>
      <c r="GL55" s="21"/>
      <c r="GM55" s="21"/>
      <c r="GN55" s="21"/>
      <c r="GO55" s="21"/>
      <c r="GP55" s="21"/>
      <c r="GQ55" s="21"/>
      <c r="GR55" s="21"/>
      <c r="GS55" s="21"/>
      <c r="GT55" s="21"/>
      <c r="GU55" s="21"/>
      <c r="GV55" s="21"/>
      <c r="GW55" s="21"/>
      <c r="GX55" s="21"/>
      <c r="GY55" s="21"/>
      <c r="GZ55" s="21"/>
      <c r="HA55" s="21"/>
      <c r="HB55" s="21"/>
      <c r="HC55" s="21"/>
      <c r="HD55" s="21"/>
      <c r="HE55" s="21"/>
      <c r="HF55" s="21"/>
      <c r="HG55" s="21"/>
      <c r="HH55" s="21"/>
      <c r="HI55" s="21"/>
      <c r="HJ55" s="21"/>
      <c r="HK55" s="21"/>
      <c r="HL55" s="21"/>
      <c r="HM55" s="21"/>
      <c r="HN55" s="21"/>
      <c r="HO55" s="21"/>
      <c r="HP55" s="21"/>
      <c r="HQ55" s="21"/>
      <c r="HR55" s="21"/>
      <c r="HS55" s="21"/>
      <c r="HT55" s="21"/>
      <c r="HU55" s="21"/>
      <c r="HV55" s="21"/>
      <c r="HW55" s="21"/>
      <c r="HX55" s="21"/>
      <c r="HY55" s="21"/>
      <c r="HZ55" s="21"/>
      <c r="IA55" s="21"/>
      <c r="IB55" s="21"/>
      <c r="IC55" s="21"/>
      <c r="ID55" s="21"/>
      <c r="IE55" s="21"/>
      <c r="IF55" s="21"/>
      <c r="IG55" s="21"/>
      <c r="IH55" s="21"/>
      <c r="II55" s="21"/>
      <c r="IJ55" s="21"/>
      <c r="IK55" s="21"/>
      <c r="IL55" s="21"/>
      <c r="IM55" s="21"/>
      <c r="IN55" s="21"/>
      <c r="IO55" s="21"/>
      <c r="IP55" s="21"/>
    </row>
    <row r="56" spans="1:250" ht="25.5" customHeight="1">
      <c r="A56" s="22" t="s">
        <v>59</v>
      </c>
      <c r="B56" s="23"/>
      <c r="C56" s="20"/>
      <c r="D56" s="103">
        <v>4805208518</v>
      </c>
      <c r="E56" s="103"/>
      <c r="F56" s="104">
        <v>6565258074</v>
      </c>
      <c r="G56" s="103"/>
      <c r="H56" s="103">
        <v>4935488162</v>
      </c>
      <c r="I56" s="103"/>
      <c r="J56" s="104">
        <v>6693982536</v>
      </c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  <c r="BM56" s="21"/>
      <c r="BN56" s="21"/>
      <c r="BO56" s="21"/>
      <c r="BP56" s="21"/>
      <c r="BQ56" s="21"/>
      <c r="BR56" s="21"/>
      <c r="BS56" s="21"/>
      <c r="BT56" s="21"/>
      <c r="BU56" s="21"/>
      <c r="BV56" s="21"/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21"/>
      <c r="CP56" s="21"/>
      <c r="CQ56" s="21"/>
      <c r="CR56" s="21"/>
      <c r="CS56" s="21"/>
      <c r="CT56" s="21"/>
      <c r="CU56" s="21"/>
      <c r="CV56" s="21"/>
      <c r="CW56" s="21"/>
      <c r="CX56" s="21"/>
      <c r="CY56" s="21"/>
      <c r="CZ56" s="21"/>
      <c r="DA56" s="21"/>
      <c r="DB56" s="21"/>
      <c r="DC56" s="21"/>
      <c r="DD56" s="21"/>
      <c r="DE56" s="21"/>
      <c r="DF56" s="21"/>
      <c r="DG56" s="21"/>
      <c r="DH56" s="21"/>
      <c r="DI56" s="21"/>
      <c r="DJ56" s="21"/>
      <c r="DK56" s="21"/>
      <c r="DL56" s="21"/>
      <c r="DM56" s="21"/>
      <c r="DN56" s="21"/>
      <c r="DO56" s="21"/>
      <c r="DP56" s="21"/>
      <c r="DQ56" s="21"/>
      <c r="DR56" s="21"/>
      <c r="DS56" s="21"/>
      <c r="DT56" s="21"/>
      <c r="DU56" s="21"/>
      <c r="DV56" s="21"/>
      <c r="DW56" s="21"/>
      <c r="DX56" s="21"/>
      <c r="DY56" s="21"/>
      <c r="DZ56" s="21"/>
      <c r="EA56" s="21"/>
      <c r="EB56" s="21"/>
      <c r="EC56" s="21"/>
      <c r="ED56" s="21"/>
      <c r="EE56" s="21"/>
      <c r="EF56" s="21"/>
      <c r="EG56" s="21"/>
      <c r="EH56" s="21"/>
      <c r="EI56" s="21"/>
      <c r="EJ56" s="21"/>
      <c r="EK56" s="21"/>
      <c r="EL56" s="21"/>
      <c r="EM56" s="21"/>
      <c r="EN56" s="21"/>
      <c r="EO56" s="21"/>
      <c r="EP56" s="21"/>
      <c r="EQ56" s="21"/>
      <c r="ER56" s="21"/>
      <c r="ES56" s="21"/>
      <c r="ET56" s="21"/>
      <c r="EU56" s="21"/>
      <c r="EV56" s="21"/>
      <c r="EW56" s="21"/>
      <c r="EX56" s="21"/>
      <c r="EY56" s="21"/>
      <c r="EZ56" s="21"/>
      <c r="FA56" s="21"/>
      <c r="FB56" s="21"/>
      <c r="FC56" s="21"/>
      <c r="FD56" s="21"/>
      <c r="FE56" s="21"/>
      <c r="FF56" s="21"/>
      <c r="FG56" s="21"/>
      <c r="FH56" s="21"/>
      <c r="FI56" s="21"/>
      <c r="FJ56" s="21"/>
      <c r="FK56" s="21"/>
      <c r="FL56" s="21"/>
      <c r="FM56" s="21"/>
      <c r="FN56" s="21"/>
      <c r="FO56" s="21"/>
      <c r="FP56" s="21"/>
      <c r="FQ56" s="21"/>
      <c r="FR56" s="21"/>
      <c r="FS56" s="21"/>
      <c r="FT56" s="21"/>
      <c r="FU56" s="21"/>
      <c r="FV56" s="21"/>
      <c r="FW56" s="21"/>
      <c r="FX56" s="21"/>
      <c r="FY56" s="21"/>
      <c r="FZ56" s="21"/>
      <c r="GA56" s="21"/>
      <c r="GB56" s="21"/>
      <c r="GC56" s="21"/>
      <c r="GD56" s="21"/>
      <c r="GE56" s="21"/>
      <c r="GF56" s="21"/>
      <c r="GG56" s="21"/>
      <c r="GH56" s="21"/>
      <c r="GI56" s="21"/>
      <c r="GJ56" s="21"/>
      <c r="GK56" s="21"/>
      <c r="GL56" s="21"/>
      <c r="GM56" s="21"/>
      <c r="GN56" s="21"/>
      <c r="GO56" s="21"/>
      <c r="GP56" s="21"/>
      <c r="GQ56" s="21"/>
      <c r="GR56" s="21"/>
      <c r="GS56" s="21"/>
      <c r="GT56" s="21"/>
      <c r="GU56" s="21"/>
      <c r="GV56" s="21"/>
      <c r="GW56" s="21"/>
      <c r="GX56" s="21"/>
      <c r="GY56" s="21"/>
      <c r="GZ56" s="21"/>
      <c r="HA56" s="21"/>
      <c r="HB56" s="21"/>
      <c r="HC56" s="21"/>
      <c r="HD56" s="21"/>
      <c r="HE56" s="21"/>
      <c r="HF56" s="21"/>
      <c r="HG56" s="21"/>
      <c r="HH56" s="21"/>
      <c r="HI56" s="21"/>
      <c r="HJ56" s="21"/>
      <c r="HK56" s="21"/>
      <c r="HL56" s="21"/>
      <c r="HM56" s="21"/>
      <c r="HN56" s="21"/>
      <c r="HO56" s="21"/>
      <c r="HP56" s="21"/>
      <c r="HQ56" s="21"/>
      <c r="HR56" s="21"/>
      <c r="HS56" s="21"/>
      <c r="HT56" s="21"/>
      <c r="HU56" s="21"/>
      <c r="HV56" s="21"/>
      <c r="HW56" s="21"/>
      <c r="HX56" s="21"/>
      <c r="HY56" s="21"/>
      <c r="HZ56" s="21"/>
      <c r="IA56" s="21"/>
      <c r="IB56" s="21"/>
      <c r="IC56" s="21"/>
      <c r="ID56" s="21"/>
      <c r="IE56" s="21"/>
      <c r="IF56" s="21"/>
      <c r="IG56" s="21"/>
      <c r="IH56" s="21"/>
      <c r="II56" s="21"/>
      <c r="IJ56" s="21"/>
      <c r="IK56" s="21"/>
      <c r="IL56" s="21"/>
      <c r="IM56" s="21"/>
      <c r="IN56" s="21"/>
      <c r="IO56" s="21"/>
      <c r="IP56" s="21"/>
    </row>
    <row r="57" spans="1:250" ht="25.5" customHeight="1">
      <c r="A57" s="22" t="s">
        <v>98</v>
      </c>
      <c r="B57" s="23" t="s">
        <v>99</v>
      </c>
      <c r="C57" s="20"/>
      <c r="D57" s="103">
        <v>3539657703</v>
      </c>
      <c r="E57" s="103"/>
      <c r="F57" s="104">
        <v>2847969357</v>
      </c>
      <c r="G57" s="103"/>
      <c r="H57" s="103">
        <v>3499080587</v>
      </c>
      <c r="I57" s="103"/>
      <c r="J57" s="104">
        <v>2807066471</v>
      </c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/>
      <c r="CX57" s="21"/>
      <c r="CY57" s="21"/>
      <c r="CZ57" s="21"/>
      <c r="DA57" s="21"/>
      <c r="DB57" s="21"/>
      <c r="DC57" s="21"/>
      <c r="DD57" s="21"/>
      <c r="DE57" s="21"/>
      <c r="DF57" s="21"/>
      <c r="DG57" s="21"/>
      <c r="DH57" s="21"/>
      <c r="DI57" s="21"/>
      <c r="DJ57" s="21"/>
      <c r="DK57" s="21"/>
      <c r="DL57" s="21"/>
      <c r="DM57" s="21"/>
      <c r="DN57" s="21"/>
      <c r="DO57" s="21"/>
      <c r="DP57" s="21"/>
      <c r="DQ57" s="21"/>
      <c r="DR57" s="21"/>
      <c r="DS57" s="21"/>
      <c r="DT57" s="21"/>
      <c r="DU57" s="21"/>
      <c r="DV57" s="21"/>
      <c r="DW57" s="21"/>
      <c r="DX57" s="21"/>
      <c r="DY57" s="21"/>
      <c r="DZ57" s="21"/>
      <c r="EA57" s="21"/>
      <c r="EB57" s="21"/>
      <c r="EC57" s="21"/>
      <c r="ED57" s="21"/>
      <c r="EE57" s="21"/>
      <c r="EF57" s="21"/>
      <c r="EG57" s="21"/>
      <c r="EH57" s="21"/>
      <c r="EI57" s="21"/>
      <c r="EJ57" s="21"/>
      <c r="EK57" s="21"/>
      <c r="EL57" s="21"/>
      <c r="EM57" s="21"/>
      <c r="EN57" s="21"/>
      <c r="EO57" s="21"/>
      <c r="EP57" s="21"/>
      <c r="EQ57" s="21"/>
      <c r="ER57" s="21"/>
      <c r="ES57" s="21"/>
      <c r="ET57" s="21"/>
      <c r="EU57" s="21"/>
      <c r="EV57" s="21"/>
      <c r="EW57" s="21"/>
      <c r="EX57" s="21"/>
      <c r="EY57" s="21"/>
      <c r="EZ57" s="21"/>
      <c r="FA57" s="21"/>
      <c r="FB57" s="21"/>
      <c r="FC57" s="21"/>
      <c r="FD57" s="21"/>
      <c r="FE57" s="21"/>
      <c r="FF57" s="21"/>
      <c r="FG57" s="21"/>
      <c r="FH57" s="21"/>
      <c r="FI57" s="21"/>
      <c r="FJ57" s="21"/>
      <c r="FK57" s="21"/>
      <c r="FL57" s="21"/>
      <c r="FM57" s="21"/>
      <c r="FN57" s="21"/>
      <c r="FO57" s="21"/>
      <c r="FP57" s="21"/>
      <c r="FQ57" s="21"/>
      <c r="FR57" s="21"/>
      <c r="FS57" s="21"/>
      <c r="FT57" s="21"/>
      <c r="FU57" s="21"/>
      <c r="FV57" s="21"/>
      <c r="FW57" s="21"/>
      <c r="FX57" s="21"/>
      <c r="FY57" s="21"/>
      <c r="FZ57" s="21"/>
      <c r="GA57" s="21"/>
      <c r="GB57" s="21"/>
      <c r="GC57" s="21"/>
      <c r="GD57" s="21"/>
      <c r="GE57" s="21"/>
      <c r="GF57" s="21"/>
      <c r="GG57" s="21"/>
      <c r="GH57" s="21"/>
      <c r="GI57" s="21"/>
      <c r="GJ57" s="21"/>
      <c r="GK57" s="21"/>
      <c r="GL57" s="21"/>
      <c r="GM57" s="21"/>
      <c r="GN57" s="21"/>
      <c r="GO57" s="21"/>
      <c r="GP57" s="21"/>
      <c r="GQ57" s="21"/>
      <c r="GR57" s="21"/>
      <c r="GS57" s="21"/>
      <c r="GT57" s="21"/>
      <c r="GU57" s="21"/>
      <c r="GV57" s="21"/>
      <c r="GW57" s="21"/>
      <c r="GX57" s="21"/>
      <c r="GY57" s="21"/>
      <c r="GZ57" s="21"/>
      <c r="HA57" s="21"/>
      <c r="HB57" s="21"/>
      <c r="HC57" s="21"/>
      <c r="HD57" s="21"/>
      <c r="HE57" s="21"/>
      <c r="HF57" s="21"/>
      <c r="HG57" s="21"/>
      <c r="HH57" s="21"/>
      <c r="HI57" s="21"/>
      <c r="HJ57" s="21"/>
      <c r="HK57" s="21"/>
      <c r="HL57" s="21"/>
      <c r="HM57" s="21"/>
      <c r="HN57" s="21"/>
      <c r="HO57" s="21"/>
      <c r="HP57" s="21"/>
      <c r="HQ57" s="21"/>
      <c r="HR57" s="21"/>
      <c r="HS57" s="21"/>
      <c r="HT57" s="21"/>
      <c r="HU57" s="21"/>
      <c r="HV57" s="21"/>
      <c r="HW57" s="21"/>
      <c r="HX57" s="21"/>
      <c r="HY57" s="21"/>
      <c r="HZ57" s="21"/>
      <c r="IA57" s="21"/>
      <c r="IB57" s="21"/>
      <c r="IC57" s="21"/>
      <c r="ID57" s="21"/>
      <c r="IE57" s="21"/>
      <c r="IF57" s="21"/>
      <c r="IG57" s="21"/>
      <c r="IH57" s="21"/>
      <c r="II57" s="21"/>
      <c r="IJ57" s="21"/>
      <c r="IK57" s="21"/>
      <c r="IL57" s="21"/>
      <c r="IM57" s="21"/>
      <c r="IN57" s="21"/>
      <c r="IO57" s="21"/>
      <c r="IP57" s="21"/>
    </row>
    <row r="58" spans="1:250" ht="25.5" customHeight="1">
      <c r="A58" s="22" t="s">
        <v>14</v>
      </c>
      <c r="B58" s="23"/>
      <c r="C58" s="20"/>
      <c r="D58" s="103">
        <v>1802922</v>
      </c>
      <c r="E58" s="103"/>
      <c r="F58" s="104">
        <v>1802922</v>
      </c>
      <c r="G58" s="103"/>
      <c r="H58" s="103">
        <v>0</v>
      </c>
      <c r="I58" s="103"/>
      <c r="J58" s="104">
        <v>0</v>
      </c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/>
      <c r="CX58" s="21"/>
      <c r="CY58" s="21"/>
      <c r="CZ58" s="21"/>
      <c r="DA58" s="21"/>
      <c r="DB58" s="21"/>
      <c r="DC58" s="21"/>
      <c r="DD58" s="21"/>
      <c r="DE58" s="21"/>
      <c r="DF58" s="21"/>
      <c r="DG58" s="21"/>
      <c r="DH58" s="21"/>
      <c r="DI58" s="21"/>
      <c r="DJ58" s="21"/>
      <c r="DK58" s="21"/>
      <c r="DL58" s="21"/>
      <c r="DM58" s="21"/>
      <c r="DN58" s="21"/>
      <c r="DO58" s="21"/>
      <c r="DP58" s="21"/>
      <c r="DQ58" s="21"/>
      <c r="DR58" s="21"/>
      <c r="DS58" s="21"/>
      <c r="DT58" s="21"/>
      <c r="DU58" s="21"/>
      <c r="DV58" s="21"/>
      <c r="DW58" s="21"/>
      <c r="DX58" s="21"/>
      <c r="DY58" s="21"/>
      <c r="DZ58" s="21"/>
      <c r="EA58" s="21"/>
      <c r="EB58" s="21"/>
      <c r="EC58" s="21"/>
      <c r="ED58" s="21"/>
      <c r="EE58" s="21"/>
      <c r="EF58" s="21"/>
      <c r="EG58" s="21"/>
      <c r="EH58" s="21"/>
      <c r="EI58" s="21"/>
      <c r="EJ58" s="21"/>
      <c r="EK58" s="21"/>
      <c r="EL58" s="21"/>
      <c r="EM58" s="21"/>
      <c r="EN58" s="21"/>
      <c r="EO58" s="21"/>
      <c r="EP58" s="21"/>
      <c r="EQ58" s="21"/>
      <c r="ER58" s="21"/>
      <c r="ES58" s="21"/>
      <c r="ET58" s="21"/>
      <c r="EU58" s="21"/>
      <c r="EV58" s="21"/>
      <c r="EW58" s="21"/>
      <c r="EX58" s="21"/>
      <c r="EY58" s="21"/>
      <c r="EZ58" s="21"/>
      <c r="FA58" s="21"/>
      <c r="FB58" s="21"/>
      <c r="FC58" s="21"/>
      <c r="FD58" s="21"/>
      <c r="FE58" s="21"/>
      <c r="FF58" s="21"/>
      <c r="FG58" s="21"/>
      <c r="FH58" s="21"/>
      <c r="FI58" s="21"/>
      <c r="FJ58" s="21"/>
      <c r="FK58" s="21"/>
      <c r="FL58" s="21"/>
      <c r="FM58" s="21"/>
      <c r="FN58" s="21"/>
      <c r="FO58" s="21"/>
      <c r="FP58" s="21"/>
      <c r="FQ58" s="21"/>
      <c r="FR58" s="21"/>
      <c r="FS58" s="21"/>
      <c r="FT58" s="21"/>
      <c r="FU58" s="21"/>
      <c r="FV58" s="21"/>
      <c r="FW58" s="21"/>
      <c r="FX58" s="21"/>
      <c r="FY58" s="21"/>
      <c r="FZ58" s="21"/>
      <c r="GA58" s="21"/>
      <c r="GB58" s="21"/>
      <c r="GC58" s="21"/>
      <c r="GD58" s="21"/>
      <c r="GE58" s="21"/>
      <c r="GF58" s="21"/>
      <c r="GG58" s="21"/>
      <c r="GH58" s="21"/>
      <c r="GI58" s="21"/>
      <c r="GJ58" s="21"/>
      <c r="GK58" s="21"/>
      <c r="GL58" s="21"/>
      <c r="GM58" s="21"/>
      <c r="GN58" s="21"/>
      <c r="GO58" s="21"/>
      <c r="GP58" s="21"/>
      <c r="GQ58" s="21"/>
      <c r="GR58" s="21"/>
      <c r="GS58" s="21"/>
      <c r="GT58" s="21"/>
      <c r="GU58" s="21"/>
      <c r="GV58" s="21"/>
      <c r="GW58" s="21"/>
      <c r="GX58" s="21"/>
      <c r="GY58" s="21"/>
      <c r="GZ58" s="21"/>
      <c r="HA58" s="21"/>
      <c r="HB58" s="21"/>
      <c r="HC58" s="21"/>
      <c r="HD58" s="21"/>
      <c r="HE58" s="21"/>
      <c r="HF58" s="21"/>
      <c r="HG58" s="21"/>
      <c r="HH58" s="21"/>
      <c r="HI58" s="21"/>
      <c r="HJ58" s="21"/>
      <c r="HK58" s="21"/>
      <c r="HL58" s="21"/>
      <c r="HM58" s="21"/>
      <c r="HN58" s="21"/>
      <c r="HO58" s="21"/>
      <c r="HP58" s="21"/>
      <c r="HQ58" s="21"/>
      <c r="HR58" s="21"/>
      <c r="HS58" s="21"/>
      <c r="HT58" s="21"/>
      <c r="HU58" s="21"/>
      <c r="HV58" s="21"/>
      <c r="HW58" s="21"/>
      <c r="HX58" s="21"/>
      <c r="HY58" s="21"/>
      <c r="HZ58" s="21"/>
      <c r="IA58" s="21"/>
      <c r="IB58" s="21"/>
      <c r="IC58" s="21"/>
      <c r="ID58" s="21"/>
      <c r="IE58" s="21"/>
      <c r="IF58" s="21"/>
      <c r="IG58" s="21"/>
      <c r="IH58" s="21"/>
      <c r="II58" s="21"/>
      <c r="IJ58" s="21"/>
      <c r="IK58" s="21"/>
      <c r="IL58" s="21"/>
      <c r="IM58" s="21"/>
      <c r="IN58" s="21"/>
      <c r="IO58" s="21"/>
      <c r="IP58" s="21"/>
    </row>
    <row r="59" spans="1:250" ht="25.5" customHeight="1">
      <c r="A59" s="22" t="s">
        <v>36</v>
      </c>
      <c r="B59" s="23">
        <v>21</v>
      </c>
      <c r="C59" s="20"/>
      <c r="D59" s="103">
        <v>114927594</v>
      </c>
      <c r="E59" s="103"/>
      <c r="F59" s="104">
        <v>114927594</v>
      </c>
      <c r="G59" s="103"/>
      <c r="H59" s="103">
        <v>114927594</v>
      </c>
      <c r="I59" s="103"/>
      <c r="J59" s="104">
        <v>114927594</v>
      </c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  <c r="BL59" s="21"/>
      <c r="BM59" s="21"/>
      <c r="BN59" s="21"/>
      <c r="BO59" s="21"/>
      <c r="BP59" s="21"/>
      <c r="BQ59" s="21"/>
      <c r="BR59" s="21"/>
      <c r="BS59" s="21"/>
      <c r="BT59" s="21"/>
      <c r="BU59" s="21"/>
      <c r="BV59" s="21"/>
      <c r="BW59" s="21"/>
      <c r="BX59" s="21"/>
      <c r="BY59" s="21"/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21"/>
      <c r="CP59" s="21"/>
      <c r="CQ59" s="21"/>
      <c r="CR59" s="21"/>
      <c r="CS59" s="21"/>
      <c r="CT59" s="21"/>
      <c r="CU59" s="21"/>
      <c r="CV59" s="21"/>
      <c r="CW59" s="21"/>
      <c r="CX59" s="21"/>
      <c r="CY59" s="21"/>
      <c r="CZ59" s="21"/>
      <c r="DA59" s="21"/>
      <c r="DB59" s="21"/>
      <c r="DC59" s="21"/>
      <c r="DD59" s="21"/>
      <c r="DE59" s="21"/>
      <c r="DF59" s="21"/>
      <c r="DG59" s="21"/>
      <c r="DH59" s="21"/>
      <c r="DI59" s="21"/>
      <c r="DJ59" s="21"/>
      <c r="DK59" s="21"/>
      <c r="DL59" s="21"/>
      <c r="DM59" s="21"/>
      <c r="DN59" s="21"/>
      <c r="DO59" s="21"/>
      <c r="DP59" s="21"/>
      <c r="DQ59" s="21"/>
      <c r="DR59" s="21"/>
      <c r="DS59" s="21"/>
      <c r="DT59" s="21"/>
      <c r="DU59" s="21"/>
      <c r="DV59" s="21"/>
      <c r="DW59" s="21"/>
      <c r="DX59" s="21"/>
      <c r="DY59" s="21"/>
      <c r="DZ59" s="21"/>
      <c r="EA59" s="21"/>
      <c r="EB59" s="21"/>
      <c r="EC59" s="21"/>
      <c r="ED59" s="21"/>
      <c r="EE59" s="21"/>
      <c r="EF59" s="21"/>
      <c r="EG59" s="21"/>
      <c r="EH59" s="21"/>
      <c r="EI59" s="21"/>
      <c r="EJ59" s="21"/>
      <c r="EK59" s="21"/>
      <c r="EL59" s="21"/>
      <c r="EM59" s="21"/>
      <c r="EN59" s="21"/>
      <c r="EO59" s="21"/>
      <c r="EP59" s="21"/>
      <c r="EQ59" s="21"/>
      <c r="ER59" s="21"/>
      <c r="ES59" s="21"/>
      <c r="ET59" s="21"/>
      <c r="EU59" s="21"/>
      <c r="EV59" s="21"/>
      <c r="EW59" s="21"/>
      <c r="EX59" s="21"/>
      <c r="EY59" s="21"/>
      <c r="EZ59" s="21"/>
      <c r="FA59" s="21"/>
      <c r="FB59" s="21"/>
      <c r="FC59" s="21"/>
      <c r="FD59" s="21"/>
      <c r="FE59" s="21"/>
      <c r="FF59" s="21"/>
      <c r="FG59" s="21"/>
      <c r="FH59" s="21"/>
      <c r="FI59" s="21"/>
      <c r="FJ59" s="21"/>
      <c r="FK59" s="21"/>
      <c r="FL59" s="21"/>
      <c r="FM59" s="21"/>
      <c r="FN59" s="21"/>
      <c r="FO59" s="21"/>
      <c r="FP59" s="21"/>
      <c r="FQ59" s="21"/>
      <c r="FR59" s="21"/>
      <c r="FS59" s="21"/>
      <c r="FT59" s="21"/>
      <c r="FU59" s="21"/>
      <c r="FV59" s="21"/>
      <c r="FW59" s="21"/>
      <c r="FX59" s="21"/>
      <c r="FY59" s="21"/>
      <c r="FZ59" s="21"/>
      <c r="GA59" s="21"/>
      <c r="GB59" s="21"/>
      <c r="GC59" s="21"/>
      <c r="GD59" s="21"/>
      <c r="GE59" s="21"/>
      <c r="GF59" s="21"/>
      <c r="GG59" s="21"/>
      <c r="GH59" s="21"/>
      <c r="GI59" s="21"/>
      <c r="GJ59" s="21"/>
      <c r="GK59" s="21"/>
      <c r="GL59" s="21"/>
      <c r="GM59" s="21"/>
      <c r="GN59" s="21"/>
      <c r="GO59" s="21"/>
      <c r="GP59" s="21"/>
      <c r="GQ59" s="21"/>
      <c r="GR59" s="21"/>
      <c r="GS59" s="21"/>
      <c r="GT59" s="21"/>
      <c r="GU59" s="21"/>
      <c r="GV59" s="21"/>
      <c r="GW59" s="21"/>
      <c r="GX59" s="21"/>
      <c r="GY59" s="21"/>
      <c r="GZ59" s="21"/>
      <c r="HA59" s="21"/>
      <c r="HB59" s="21"/>
      <c r="HC59" s="21"/>
      <c r="HD59" s="21"/>
      <c r="HE59" s="21"/>
      <c r="HF59" s="21"/>
      <c r="HG59" s="21"/>
      <c r="HH59" s="21"/>
      <c r="HI59" s="21"/>
      <c r="HJ59" s="21"/>
      <c r="HK59" s="21"/>
      <c r="HL59" s="21"/>
      <c r="HM59" s="21"/>
      <c r="HN59" s="21"/>
      <c r="HO59" s="21"/>
      <c r="HP59" s="21"/>
      <c r="HQ59" s="21"/>
      <c r="HR59" s="21"/>
      <c r="HS59" s="21"/>
      <c r="HT59" s="21"/>
      <c r="HU59" s="21"/>
      <c r="HV59" s="21"/>
      <c r="HW59" s="21"/>
      <c r="HX59" s="21"/>
      <c r="HY59" s="21"/>
      <c r="HZ59" s="21"/>
      <c r="IA59" s="21"/>
      <c r="IB59" s="21"/>
      <c r="IC59" s="21"/>
      <c r="ID59" s="21"/>
      <c r="IE59" s="21"/>
      <c r="IF59" s="21"/>
      <c r="IG59" s="21"/>
      <c r="IH59" s="21"/>
      <c r="II59" s="21"/>
      <c r="IJ59" s="21"/>
      <c r="IK59" s="21"/>
      <c r="IL59" s="21"/>
      <c r="IM59" s="21"/>
      <c r="IN59" s="21"/>
      <c r="IO59" s="21"/>
      <c r="IP59" s="21"/>
    </row>
    <row r="60" spans="1:250" ht="25.5" customHeight="1">
      <c r="A60" s="22" t="s">
        <v>100</v>
      </c>
      <c r="B60" s="23"/>
      <c r="C60" s="20"/>
      <c r="D60" s="98">
        <v>148538566</v>
      </c>
      <c r="E60" s="103"/>
      <c r="F60" s="104">
        <v>0</v>
      </c>
      <c r="G60" s="103"/>
      <c r="H60" s="98">
        <v>148538566</v>
      </c>
      <c r="I60" s="103"/>
      <c r="J60" s="104">
        <v>0</v>
      </c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21"/>
      <c r="BQ60" s="21"/>
      <c r="BR60" s="21"/>
      <c r="BS60" s="21"/>
      <c r="BT60" s="21"/>
      <c r="BU60" s="21"/>
      <c r="BV60" s="21"/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21"/>
      <c r="CP60" s="21"/>
      <c r="CQ60" s="21"/>
      <c r="CR60" s="21"/>
      <c r="CS60" s="21"/>
      <c r="CT60" s="21"/>
      <c r="CU60" s="21"/>
      <c r="CV60" s="21"/>
      <c r="CW60" s="21"/>
      <c r="CX60" s="21"/>
      <c r="CY60" s="21"/>
      <c r="CZ60" s="21"/>
      <c r="DA60" s="21"/>
      <c r="DB60" s="21"/>
      <c r="DC60" s="21"/>
      <c r="DD60" s="21"/>
      <c r="DE60" s="21"/>
      <c r="DF60" s="21"/>
      <c r="DG60" s="21"/>
      <c r="DH60" s="21"/>
      <c r="DI60" s="21"/>
      <c r="DJ60" s="21"/>
      <c r="DK60" s="21"/>
      <c r="DL60" s="21"/>
      <c r="DM60" s="21"/>
      <c r="DN60" s="21"/>
      <c r="DO60" s="21"/>
      <c r="DP60" s="21"/>
      <c r="DQ60" s="21"/>
      <c r="DR60" s="21"/>
      <c r="DS60" s="21"/>
      <c r="DT60" s="21"/>
      <c r="DU60" s="21"/>
      <c r="DV60" s="21"/>
      <c r="DW60" s="21"/>
      <c r="DX60" s="21"/>
      <c r="DY60" s="21"/>
      <c r="DZ60" s="21"/>
      <c r="EA60" s="21"/>
      <c r="EB60" s="21"/>
      <c r="EC60" s="21"/>
      <c r="ED60" s="21"/>
      <c r="EE60" s="21"/>
      <c r="EF60" s="21"/>
      <c r="EG60" s="21"/>
      <c r="EH60" s="21"/>
      <c r="EI60" s="21"/>
      <c r="EJ60" s="21"/>
      <c r="EK60" s="21"/>
      <c r="EL60" s="21"/>
      <c r="EM60" s="21"/>
      <c r="EN60" s="21"/>
      <c r="EO60" s="21"/>
      <c r="EP60" s="21"/>
      <c r="EQ60" s="21"/>
      <c r="ER60" s="21"/>
      <c r="ES60" s="21"/>
      <c r="ET60" s="21"/>
      <c r="EU60" s="21"/>
      <c r="EV60" s="21"/>
      <c r="EW60" s="21"/>
      <c r="EX60" s="21"/>
      <c r="EY60" s="21"/>
      <c r="EZ60" s="21"/>
      <c r="FA60" s="21"/>
      <c r="FB60" s="21"/>
      <c r="FC60" s="21"/>
      <c r="FD60" s="21"/>
      <c r="FE60" s="21"/>
      <c r="FF60" s="21"/>
      <c r="FG60" s="21"/>
      <c r="FH60" s="21"/>
      <c r="FI60" s="21"/>
      <c r="FJ60" s="21"/>
      <c r="FK60" s="21"/>
      <c r="FL60" s="21"/>
      <c r="FM60" s="21"/>
      <c r="FN60" s="21"/>
      <c r="FO60" s="21"/>
      <c r="FP60" s="21"/>
      <c r="FQ60" s="21"/>
      <c r="FR60" s="21"/>
      <c r="FS60" s="21"/>
      <c r="FT60" s="21"/>
      <c r="FU60" s="21"/>
      <c r="FV60" s="21"/>
      <c r="FW60" s="21"/>
      <c r="FX60" s="21"/>
      <c r="FY60" s="21"/>
      <c r="FZ60" s="21"/>
      <c r="GA60" s="21"/>
      <c r="GB60" s="21"/>
      <c r="GC60" s="21"/>
      <c r="GD60" s="21"/>
      <c r="GE60" s="21"/>
      <c r="GF60" s="21"/>
      <c r="GG60" s="21"/>
      <c r="GH60" s="21"/>
      <c r="GI60" s="21"/>
      <c r="GJ60" s="21"/>
      <c r="GK60" s="21"/>
      <c r="GL60" s="21"/>
      <c r="GM60" s="21"/>
      <c r="GN60" s="21"/>
      <c r="GO60" s="21"/>
      <c r="GP60" s="21"/>
      <c r="GQ60" s="21"/>
      <c r="GR60" s="21"/>
      <c r="GS60" s="21"/>
      <c r="GT60" s="21"/>
      <c r="GU60" s="21"/>
      <c r="GV60" s="21"/>
      <c r="GW60" s="21"/>
      <c r="GX60" s="21"/>
      <c r="GY60" s="21"/>
      <c r="GZ60" s="21"/>
      <c r="HA60" s="21"/>
      <c r="HB60" s="21"/>
      <c r="HC60" s="21"/>
      <c r="HD60" s="21"/>
      <c r="HE60" s="21"/>
      <c r="HF60" s="21"/>
      <c r="HG60" s="21"/>
      <c r="HH60" s="21"/>
      <c r="HI60" s="21"/>
      <c r="HJ60" s="21"/>
      <c r="HK60" s="21"/>
      <c r="HL60" s="21"/>
      <c r="HM60" s="21"/>
      <c r="HN60" s="21"/>
      <c r="HO60" s="21"/>
      <c r="HP60" s="21"/>
      <c r="HQ60" s="21"/>
      <c r="HR60" s="21"/>
      <c r="HS60" s="21"/>
      <c r="HT60" s="21"/>
      <c r="HU60" s="21"/>
      <c r="HV60" s="21"/>
      <c r="HW60" s="21"/>
      <c r="HX60" s="21"/>
      <c r="HY60" s="21"/>
      <c r="HZ60" s="21"/>
      <c r="IA60" s="21"/>
      <c r="IB60" s="21"/>
      <c r="IC60" s="21"/>
      <c r="ID60" s="21"/>
      <c r="IE60" s="21"/>
      <c r="IF60" s="21"/>
      <c r="IG60" s="21"/>
      <c r="IH60" s="21"/>
      <c r="II60" s="21"/>
      <c r="IJ60" s="21"/>
      <c r="IK60" s="21"/>
      <c r="IL60" s="21"/>
      <c r="IM60" s="21"/>
      <c r="IN60" s="21"/>
      <c r="IO60" s="21"/>
      <c r="IP60" s="21"/>
    </row>
    <row r="61" spans="1:250" ht="25.5" customHeight="1">
      <c r="A61" s="22" t="s">
        <v>15</v>
      </c>
      <c r="B61" s="23"/>
      <c r="C61" s="20"/>
      <c r="D61" s="105">
        <v>1097242302</v>
      </c>
      <c r="E61" s="101"/>
      <c r="F61" s="105">
        <v>1630897533</v>
      </c>
      <c r="G61" s="101"/>
      <c r="H61" s="105">
        <v>1053662826</v>
      </c>
      <c r="I61" s="101"/>
      <c r="J61" s="105">
        <v>1593387788</v>
      </c>
      <c r="K61" s="92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  <c r="BJ61" s="21"/>
      <c r="BK61" s="21"/>
      <c r="BL61" s="21"/>
      <c r="BM61" s="21"/>
      <c r="BN61" s="21"/>
      <c r="BO61" s="21"/>
      <c r="BP61" s="21"/>
      <c r="BQ61" s="21"/>
      <c r="BR61" s="21"/>
      <c r="BS61" s="21"/>
      <c r="BT61" s="21"/>
      <c r="BU61" s="21"/>
      <c r="BV61" s="21"/>
      <c r="BW61" s="21"/>
      <c r="BX61" s="21"/>
      <c r="BY61" s="21"/>
      <c r="BZ61" s="21"/>
      <c r="CA61" s="21"/>
      <c r="CB61" s="21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21"/>
      <c r="CP61" s="21"/>
      <c r="CQ61" s="21"/>
      <c r="CR61" s="21"/>
      <c r="CS61" s="21"/>
      <c r="CT61" s="21"/>
      <c r="CU61" s="21"/>
      <c r="CV61" s="21"/>
      <c r="CW61" s="21"/>
      <c r="CX61" s="21"/>
      <c r="CY61" s="21"/>
      <c r="CZ61" s="21"/>
      <c r="DA61" s="21"/>
      <c r="DB61" s="21"/>
      <c r="DC61" s="21"/>
      <c r="DD61" s="21"/>
      <c r="DE61" s="21"/>
      <c r="DF61" s="21"/>
      <c r="DG61" s="21"/>
      <c r="DH61" s="21"/>
      <c r="DI61" s="21"/>
      <c r="DJ61" s="21"/>
      <c r="DK61" s="21"/>
      <c r="DL61" s="21"/>
      <c r="DM61" s="21"/>
      <c r="DN61" s="21"/>
      <c r="DO61" s="21"/>
      <c r="DP61" s="21"/>
      <c r="DQ61" s="21"/>
      <c r="DR61" s="21"/>
      <c r="DS61" s="21"/>
      <c r="DT61" s="21"/>
      <c r="DU61" s="21"/>
      <c r="DV61" s="21"/>
      <c r="DW61" s="21"/>
      <c r="DX61" s="21"/>
      <c r="DY61" s="21"/>
      <c r="DZ61" s="21"/>
      <c r="EA61" s="21"/>
      <c r="EB61" s="21"/>
      <c r="EC61" s="21"/>
      <c r="ED61" s="21"/>
      <c r="EE61" s="21"/>
      <c r="EF61" s="21"/>
      <c r="EG61" s="21"/>
      <c r="EH61" s="21"/>
      <c r="EI61" s="21"/>
      <c r="EJ61" s="21"/>
      <c r="EK61" s="21"/>
      <c r="EL61" s="21"/>
      <c r="EM61" s="21"/>
      <c r="EN61" s="21"/>
      <c r="EO61" s="21"/>
      <c r="EP61" s="21"/>
      <c r="EQ61" s="21"/>
      <c r="ER61" s="21"/>
      <c r="ES61" s="21"/>
      <c r="ET61" s="21"/>
      <c r="EU61" s="21"/>
      <c r="EV61" s="21"/>
      <c r="EW61" s="21"/>
      <c r="EX61" s="21"/>
      <c r="EY61" s="21"/>
      <c r="EZ61" s="21"/>
      <c r="FA61" s="21"/>
      <c r="FB61" s="21"/>
      <c r="FC61" s="21"/>
      <c r="FD61" s="21"/>
      <c r="FE61" s="21"/>
      <c r="FF61" s="21"/>
      <c r="FG61" s="21"/>
      <c r="FH61" s="21"/>
      <c r="FI61" s="21"/>
      <c r="FJ61" s="21"/>
      <c r="FK61" s="21"/>
      <c r="FL61" s="21"/>
      <c r="FM61" s="21"/>
      <c r="FN61" s="21"/>
      <c r="FO61" s="21"/>
      <c r="FP61" s="21"/>
      <c r="FQ61" s="21"/>
      <c r="FR61" s="21"/>
      <c r="FS61" s="21"/>
      <c r="FT61" s="21"/>
      <c r="FU61" s="21"/>
      <c r="FV61" s="21"/>
      <c r="FW61" s="21"/>
      <c r="FX61" s="21"/>
      <c r="FY61" s="21"/>
      <c r="FZ61" s="21"/>
      <c r="GA61" s="21"/>
      <c r="GB61" s="21"/>
      <c r="GC61" s="21"/>
      <c r="GD61" s="21"/>
      <c r="GE61" s="21"/>
      <c r="GF61" s="21"/>
      <c r="GG61" s="21"/>
      <c r="GH61" s="21"/>
      <c r="GI61" s="21"/>
      <c r="GJ61" s="21"/>
      <c r="GK61" s="21"/>
      <c r="GL61" s="21"/>
      <c r="GM61" s="21"/>
      <c r="GN61" s="21"/>
      <c r="GO61" s="21"/>
      <c r="GP61" s="21"/>
      <c r="GQ61" s="21"/>
      <c r="GR61" s="21"/>
      <c r="GS61" s="21"/>
      <c r="GT61" s="21"/>
      <c r="GU61" s="21"/>
      <c r="GV61" s="21"/>
      <c r="GW61" s="21"/>
      <c r="GX61" s="21"/>
      <c r="GY61" s="21"/>
      <c r="GZ61" s="21"/>
      <c r="HA61" s="21"/>
      <c r="HB61" s="21"/>
      <c r="HC61" s="21"/>
      <c r="HD61" s="21"/>
      <c r="HE61" s="21"/>
      <c r="HF61" s="21"/>
      <c r="HG61" s="21"/>
      <c r="HH61" s="21"/>
      <c r="HI61" s="21"/>
      <c r="HJ61" s="21"/>
      <c r="HK61" s="21"/>
      <c r="HL61" s="21"/>
      <c r="HM61" s="21"/>
      <c r="HN61" s="21"/>
      <c r="HO61" s="21"/>
      <c r="HP61" s="21"/>
      <c r="HQ61" s="21"/>
      <c r="HR61" s="21"/>
      <c r="HS61" s="21"/>
      <c r="HT61" s="21"/>
      <c r="HU61" s="21"/>
      <c r="HV61" s="21"/>
      <c r="HW61" s="21"/>
      <c r="HX61" s="21"/>
      <c r="HY61" s="21"/>
      <c r="HZ61" s="21"/>
      <c r="IA61" s="21"/>
      <c r="IB61" s="21"/>
      <c r="IC61" s="21"/>
      <c r="ID61" s="21"/>
      <c r="IE61" s="21"/>
      <c r="IF61" s="21"/>
      <c r="IG61" s="21"/>
      <c r="IH61" s="21"/>
      <c r="II61" s="21"/>
      <c r="IJ61" s="21"/>
      <c r="IK61" s="21"/>
      <c r="IL61" s="21"/>
      <c r="IM61" s="21"/>
      <c r="IN61" s="21"/>
      <c r="IO61" s="21"/>
      <c r="IP61" s="21"/>
    </row>
    <row r="62" spans="1:250" ht="25.5" customHeight="1">
      <c r="A62" s="19" t="s">
        <v>16</v>
      </c>
      <c r="B62" s="23"/>
      <c r="C62" s="20"/>
      <c r="D62" s="102">
        <f>SUM(D54:D61)</f>
        <v>11531629363</v>
      </c>
      <c r="E62" s="101"/>
      <c r="F62" s="102">
        <f>SUM(F54:F61)</f>
        <v>15333146210</v>
      </c>
      <c r="G62" s="101"/>
      <c r="H62" s="102">
        <f>SUM(H54:H61)</f>
        <v>11539019257</v>
      </c>
      <c r="I62" s="101"/>
      <c r="J62" s="102">
        <f>SUM(J54:J61)</f>
        <v>15353733494</v>
      </c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/>
      <c r="BE62" s="21"/>
      <c r="BF62" s="21"/>
      <c r="BG62" s="21"/>
      <c r="BH62" s="21"/>
      <c r="BI62" s="21"/>
      <c r="BJ62" s="21"/>
      <c r="BK62" s="21"/>
      <c r="BL62" s="21"/>
      <c r="BM62" s="21"/>
      <c r="BN62" s="21"/>
      <c r="BO62" s="21"/>
      <c r="BP62" s="21"/>
      <c r="BQ62" s="21"/>
      <c r="BR62" s="21"/>
      <c r="BS62" s="21"/>
      <c r="BT62" s="21"/>
      <c r="BU62" s="21"/>
      <c r="BV62" s="21"/>
      <c r="BW62" s="21"/>
      <c r="BX62" s="21"/>
      <c r="BY62" s="21"/>
      <c r="BZ62" s="21"/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21"/>
      <c r="CP62" s="21"/>
      <c r="CQ62" s="21"/>
      <c r="CR62" s="21"/>
      <c r="CS62" s="21"/>
      <c r="CT62" s="21"/>
      <c r="CU62" s="21"/>
      <c r="CV62" s="21"/>
      <c r="CW62" s="21"/>
      <c r="CX62" s="21"/>
      <c r="CY62" s="21"/>
      <c r="CZ62" s="21"/>
      <c r="DA62" s="21"/>
      <c r="DB62" s="21"/>
      <c r="DC62" s="21"/>
      <c r="DD62" s="21"/>
      <c r="DE62" s="21"/>
      <c r="DF62" s="21"/>
      <c r="DG62" s="21"/>
      <c r="DH62" s="21"/>
      <c r="DI62" s="21"/>
      <c r="DJ62" s="21"/>
      <c r="DK62" s="21"/>
      <c r="DL62" s="21"/>
      <c r="DM62" s="21"/>
      <c r="DN62" s="21"/>
      <c r="DO62" s="21"/>
      <c r="DP62" s="21"/>
      <c r="DQ62" s="21"/>
      <c r="DR62" s="21"/>
      <c r="DS62" s="21"/>
      <c r="DT62" s="21"/>
      <c r="DU62" s="21"/>
      <c r="DV62" s="21"/>
      <c r="DW62" s="21"/>
      <c r="DX62" s="21"/>
      <c r="DY62" s="21"/>
      <c r="DZ62" s="21"/>
      <c r="EA62" s="21"/>
      <c r="EB62" s="21"/>
      <c r="EC62" s="21"/>
      <c r="ED62" s="21"/>
      <c r="EE62" s="21"/>
      <c r="EF62" s="21"/>
      <c r="EG62" s="21"/>
      <c r="EH62" s="21"/>
      <c r="EI62" s="21"/>
      <c r="EJ62" s="21"/>
      <c r="EK62" s="21"/>
      <c r="EL62" s="21"/>
      <c r="EM62" s="21"/>
      <c r="EN62" s="21"/>
      <c r="EO62" s="21"/>
      <c r="EP62" s="21"/>
      <c r="EQ62" s="21"/>
      <c r="ER62" s="21"/>
      <c r="ES62" s="21"/>
      <c r="ET62" s="21"/>
      <c r="EU62" s="21"/>
      <c r="EV62" s="21"/>
      <c r="EW62" s="21"/>
      <c r="EX62" s="21"/>
      <c r="EY62" s="21"/>
      <c r="EZ62" s="21"/>
      <c r="FA62" s="21"/>
      <c r="FB62" s="21"/>
      <c r="FC62" s="21"/>
      <c r="FD62" s="21"/>
      <c r="FE62" s="21"/>
      <c r="FF62" s="21"/>
      <c r="FG62" s="21"/>
      <c r="FH62" s="21"/>
      <c r="FI62" s="21"/>
      <c r="FJ62" s="21"/>
      <c r="FK62" s="21"/>
      <c r="FL62" s="21"/>
      <c r="FM62" s="21"/>
      <c r="FN62" s="21"/>
      <c r="FO62" s="21"/>
      <c r="FP62" s="21"/>
      <c r="FQ62" s="21"/>
      <c r="FR62" s="21"/>
      <c r="FS62" s="21"/>
      <c r="FT62" s="21"/>
      <c r="FU62" s="21"/>
      <c r="FV62" s="21"/>
      <c r="FW62" s="21"/>
      <c r="FX62" s="21"/>
      <c r="FY62" s="21"/>
      <c r="FZ62" s="21"/>
      <c r="GA62" s="21"/>
      <c r="GB62" s="21"/>
      <c r="GC62" s="21"/>
      <c r="GD62" s="21"/>
      <c r="GE62" s="21"/>
      <c r="GF62" s="21"/>
      <c r="GG62" s="21"/>
      <c r="GH62" s="21"/>
      <c r="GI62" s="21"/>
      <c r="GJ62" s="21"/>
      <c r="GK62" s="21"/>
      <c r="GL62" s="21"/>
      <c r="GM62" s="21"/>
      <c r="GN62" s="21"/>
      <c r="GO62" s="21"/>
      <c r="GP62" s="21"/>
      <c r="GQ62" s="21"/>
      <c r="GR62" s="21"/>
      <c r="GS62" s="21"/>
      <c r="GT62" s="21"/>
      <c r="GU62" s="21"/>
      <c r="GV62" s="21"/>
      <c r="GW62" s="21"/>
      <c r="GX62" s="21"/>
      <c r="GY62" s="21"/>
      <c r="GZ62" s="21"/>
      <c r="HA62" s="21"/>
      <c r="HB62" s="21"/>
      <c r="HC62" s="21"/>
      <c r="HD62" s="21"/>
      <c r="HE62" s="21"/>
      <c r="HF62" s="21"/>
      <c r="HG62" s="21"/>
      <c r="HH62" s="21"/>
      <c r="HI62" s="21"/>
      <c r="HJ62" s="21"/>
      <c r="HK62" s="21"/>
      <c r="HL62" s="21"/>
      <c r="HM62" s="21"/>
      <c r="HN62" s="21"/>
      <c r="HO62" s="21"/>
      <c r="HP62" s="21"/>
      <c r="HQ62" s="21"/>
      <c r="HR62" s="21"/>
      <c r="HS62" s="21"/>
      <c r="HT62" s="21"/>
      <c r="HU62" s="21"/>
      <c r="HV62" s="21"/>
      <c r="HW62" s="21"/>
      <c r="HX62" s="21"/>
      <c r="HY62" s="21"/>
      <c r="HZ62" s="21"/>
      <c r="IA62" s="21"/>
      <c r="IB62" s="21"/>
      <c r="IC62" s="21"/>
      <c r="ID62" s="21"/>
      <c r="IE62" s="21"/>
      <c r="IF62" s="21"/>
      <c r="IG62" s="21"/>
      <c r="IH62" s="21"/>
      <c r="II62" s="21"/>
      <c r="IJ62" s="21"/>
      <c r="IK62" s="21"/>
      <c r="IL62" s="21"/>
      <c r="IM62" s="21"/>
      <c r="IN62" s="21"/>
      <c r="IO62" s="21"/>
      <c r="IP62" s="21"/>
    </row>
    <row r="63" spans="1:250" ht="25.5" customHeight="1">
      <c r="A63" s="19" t="s">
        <v>17</v>
      </c>
      <c r="B63" s="23"/>
      <c r="C63" s="20"/>
      <c r="D63" s="101"/>
      <c r="E63" s="101"/>
      <c r="F63" s="101"/>
      <c r="G63" s="101"/>
      <c r="H63" s="101"/>
      <c r="I63" s="101"/>
      <c r="J63" s="10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  <c r="BG63" s="21"/>
      <c r="BH63" s="21"/>
      <c r="BI63" s="21"/>
      <c r="BJ63" s="21"/>
      <c r="BK63" s="21"/>
      <c r="BL63" s="21"/>
      <c r="BM63" s="21"/>
      <c r="BN63" s="21"/>
      <c r="BO63" s="21"/>
      <c r="BP63" s="21"/>
      <c r="BQ63" s="21"/>
      <c r="BR63" s="21"/>
      <c r="BS63" s="21"/>
      <c r="BT63" s="21"/>
      <c r="BU63" s="21"/>
      <c r="BV63" s="21"/>
      <c r="BW63" s="21"/>
      <c r="BX63" s="21"/>
      <c r="BY63" s="21"/>
      <c r="BZ63" s="21"/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21"/>
      <c r="CP63" s="21"/>
      <c r="CQ63" s="21"/>
      <c r="CR63" s="21"/>
      <c r="CS63" s="21"/>
      <c r="CT63" s="21"/>
      <c r="CU63" s="21"/>
      <c r="CV63" s="21"/>
      <c r="CW63" s="21"/>
      <c r="CX63" s="21"/>
      <c r="CY63" s="21"/>
      <c r="CZ63" s="21"/>
      <c r="DA63" s="21"/>
      <c r="DB63" s="21"/>
      <c r="DC63" s="21"/>
      <c r="DD63" s="21"/>
      <c r="DE63" s="21"/>
      <c r="DF63" s="21"/>
      <c r="DG63" s="21"/>
      <c r="DH63" s="21"/>
      <c r="DI63" s="21"/>
      <c r="DJ63" s="21"/>
      <c r="DK63" s="21"/>
      <c r="DL63" s="21"/>
      <c r="DM63" s="21"/>
      <c r="DN63" s="21"/>
      <c r="DO63" s="21"/>
      <c r="DP63" s="21"/>
      <c r="DQ63" s="21"/>
      <c r="DR63" s="21"/>
      <c r="DS63" s="21"/>
      <c r="DT63" s="21"/>
      <c r="DU63" s="21"/>
      <c r="DV63" s="21"/>
      <c r="DW63" s="21"/>
      <c r="DX63" s="21"/>
      <c r="DY63" s="21"/>
      <c r="DZ63" s="21"/>
      <c r="EA63" s="21"/>
      <c r="EB63" s="21"/>
      <c r="EC63" s="21"/>
      <c r="ED63" s="21"/>
      <c r="EE63" s="21"/>
      <c r="EF63" s="21"/>
      <c r="EG63" s="21"/>
      <c r="EH63" s="21"/>
      <c r="EI63" s="21"/>
      <c r="EJ63" s="21"/>
      <c r="EK63" s="21"/>
      <c r="EL63" s="21"/>
      <c r="EM63" s="21"/>
      <c r="EN63" s="21"/>
      <c r="EO63" s="21"/>
      <c r="EP63" s="21"/>
      <c r="EQ63" s="21"/>
      <c r="ER63" s="21"/>
      <c r="ES63" s="21"/>
      <c r="ET63" s="21"/>
      <c r="EU63" s="21"/>
      <c r="EV63" s="21"/>
      <c r="EW63" s="21"/>
      <c r="EX63" s="21"/>
      <c r="EY63" s="21"/>
      <c r="EZ63" s="21"/>
      <c r="FA63" s="21"/>
      <c r="FB63" s="21"/>
      <c r="FC63" s="21"/>
      <c r="FD63" s="21"/>
      <c r="FE63" s="21"/>
      <c r="FF63" s="21"/>
      <c r="FG63" s="21"/>
      <c r="FH63" s="21"/>
      <c r="FI63" s="21"/>
      <c r="FJ63" s="21"/>
      <c r="FK63" s="21"/>
      <c r="FL63" s="21"/>
      <c r="FM63" s="21"/>
      <c r="FN63" s="21"/>
      <c r="FO63" s="21"/>
      <c r="FP63" s="21"/>
      <c r="FQ63" s="21"/>
      <c r="FR63" s="21"/>
      <c r="FS63" s="21"/>
      <c r="FT63" s="21"/>
      <c r="FU63" s="21"/>
      <c r="FV63" s="21"/>
      <c r="FW63" s="21"/>
      <c r="FX63" s="21"/>
      <c r="FY63" s="21"/>
      <c r="FZ63" s="21"/>
      <c r="GA63" s="21"/>
      <c r="GB63" s="21"/>
      <c r="GC63" s="21"/>
      <c r="GD63" s="21"/>
      <c r="GE63" s="21"/>
      <c r="GF63" s="21"/>
      <c r="GG63" s="21"/>
      <c r="GH63" s="21"/>
      <c r="GI63" s="21"/>
      <c r="GJ63" s="21"/>
      <c r="GK63" s="21"/>
      <c r="GL63" s="21"/>
      <c r="GM63" s="21"/>
      <c r="GN63" s="21"/>
      <c r="GO63" s="21"/>
      <c r="GP63" s="21"/>
      <c r="GQ63" s="21"/>
      <c r="GR63" s="21"/>
      <c r="GS63" s="21"/>
      <c r="GT63" s="21"/>
      <c r="GU63" s="21"/>
      <c r="GV63" s="21"/>
      <c r="GW63" s="21"/>
      <c r="GX63" s="21"/>
      <c r="GY63" s="21"/>
      <c r="GZ63" s="21"/>
      <c r="HA63" s="21"/>
      <c r="HB63" s="21"/>
      <c r="HC63" s="21"/>
      <c r="HD63" s="21"/>
      <c r="HE63" s="21"/>
      <c r="HF63" s="21"/>
      <c r="HG63" s="21"/>
      <c r="HH63" s="21"/>
      <c r="HI63" s="21"/>
      <c r="HJ63" s="21"/>
      <c r="HK63" s="21"/>
      <c r="HL63" s="21"/>
      <c r="HM63" s="21"/>
      <c r="HN63" s="21"/>
      <c r="HO63" s="21"/>
      <c r="HP63" s="21"/>
      <c r="HQ63" s="21"/>
      <c r="HR63" s="21"/>
      <c r="HS63" s="21"/>
      <c r="HT63" s="21"/>
      <c r="HU63" s="21"/>
      <c r="HV63" s="21"/>
      <c r="HW63" s="21"/>
      <c r="HX63" s="21"/>
      <c r="HY63" s="21"/>
      <c r="HZ63" s="21"/>
      <c r="IA63" s="21"/>
      <c r="IB63" s="21"/>
      <c r="IC63" s="21"/>
      <c r="ID63" s="21"/>
      <c r="IE63" s="21"/>
      <c r="IF63" s="21"/>
      <c r="IG63" s="21"/>
      <c r="IH63" s="21"/>
      <c r="II63" s="21"/>
      <c r="IJ63" s="21"/>
      <c r="IK63" s="21"/>
      <c r="IL63" s="21"/>
      <c r="IM63" s="21"/>
      <c r="IN63" s="21"/>
      <c r="IO63" s="21"/>
      <c r="IP63" s="21"/>
    </row>
    <row r="64" spans="1:250" ht="25.5" customHeight="1">
      <c r="A64" s="22" t="s">
        <v>225</v>
      </c>
      <c r="B64" s="23"/>
      <c r="C64" s="20"/>
      <c r="D64" s="101"/>
      <c r="E64" s="101"/>
      <c r="F64" s="101"/>
      <c r="G64" s="101"/>
      <c r="H64" s="101"/>
      <c r="I64" s="101"/>
      <c r="J64" s="10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  <c r="BK64" s="21"/>
      <c r="BL64" s="21"/>
      <c r="BM64" s="21"/>
      <c r="BN64" s="21"/>
      <c r="BO64" s="21"/>
      <c r="BP64" s="21"/>
      <c r="BQ64" s="21"/>
      <c r="BR64" s="21"/>
      <c r="BS64" s="21"/>
      <c r="BT64" s="21"/>
      <c r="BU64" s="21"/>
      <c r="BV64" s="21"/>
      <c r="BW64" s="21"/>
      <c r="BX64" s="21"/>
      <c r="BY64" s="21"/>
      <c r="BZ64" s="21"/>
      <c r="CA64" s="21"/>
      <c r="CB64" s="21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21"/>
      <c r="CP64" s="21"/>
      <c r="CQ64" s="21"/>
      <c r="CR64" s="21"/>
      <c r="CS64" s="21"/>
      <c r="CT64" s="21"/>
      <c r="CU64" s="21"/>
      <c r="CV64" s="21"/>
      <c r="CW64" s="21"/>
      <c r="CX64" s="21"/>
      <c r="CY64" s="21"/>
      <c r="CZ64" s="21"/>
      <c r="DA64" s="21"/>
      <c r="DB64" s="21"/>
      <c r="DC64" s="21"/>
      <c r="DD64" s="21"/>
      <c r="DE64" s="21"/>
      <c r="DF64" s="21"/>
      <c r="DG64" s="21"/>
      <c r="DH64" s="21"/>
      <c r="DI64" s="21"/>
      <c r="DJ64" s="21"/>
      <c r="DK64" s="21"/>
      <c r="DL64" s="21"/>
      <c r="DM64" s="21"/>
      <c r="DN64" s="21"/>
      <c r="DO64" s="21"/>
      <c r="DP64" s="21"/>
      <c r="DQ64" s="21"/>
      <c r="DR64" s="21"/>
      <c r="DS64" s="21"/>
      <c r="DT64" s="21"/>
      <c r="DU64" s="21"/>
      <c r="DV64" s="21"/>
      <c r="DW64" s="21"/>
      <c r="DX64" s="21"/>
      <c r="DY64" s="21"/>
      <c r="DZ64" s="21"/>
      <c r="EA64" s="21"/>
      <c r="EB64" s="21"/>
      <c r="EC64" s="21"/>
      <c r="ED64" s="21"/>
      <c r="EE64" s="21"/>
      <c r="EF64" s="21"/>
      <c r="EG64" s="21"/>
      <c r="EH64" s="21"/>
      <c r="EI64" s="21"/>
      <c r="EJ64" s="21"/>
      <c r="EK64" s="21"/>
      <c r="EL64" s="21"/>
      <c r="EM64" s="21"/>
      <c r="EN64" s="21"/>
      <c r="EO64" s="21"/>
      <c r="EP64" s="21"/>
      <c r="EQ64" s="21"/>
      <c r="ER64" s="21"/>
      <c r="ES64" s="21"/>
      <c r="ET64" s="21"/>
      <c r="EU64" s="21"/>
      <c r="EV64" s="21"/>
      <c r="EW64" s="21"/>
      <c r="EX64" s="21"/>
      <c r="EY64" s="21"/>
      <c r="EZ64" s="21"/>
      <c r="FA64" s="21"/>
      <c r="FB64" s="21"/>
      <c r="FC64" s="21"/>
      <c r="FD64" s="21"/>
      <c r="FE64" s="21"/>
      <c r="FF64" s="21"/>
      <c r="FG64" s="21"/>
      <c r="FH64" s="21"/>
      <c r="FI64" s="21"/>
      <c r="FJ64" s="21"/>
      <c r="FK64" s="21"/>
      <c r="FL64" s="21"/>
      <c r="FM64" s="21"/>
      <c r="FN64" s="21"/>
      <c r="FO64" s="21"/>
      <c r="FP64" s="21"/>
      <c r="FQ64" s="21"/>
      <c r="FR64" s="21"/>
      <c r="FS64" s="21"/>
      <c r="FT64" s="21"/>
      <c r="FU64" s="21"/>
      <c r="FV64" s="21"/>
      <c r="FW64" s="21"/>
      <c r="FX64" s="21"/>
      <c r="FY64" s="21"/>
      <c r="FZ64" s="21"/>
      <c r="GA64" s="21"/>
      <c r="GB64" s="21"/>
      <c r="GC64" s="21"/>
      <c r="GD64" s="21"/>
      <c r="GE64" s="21"/>
      <c r="GF64" s="21"/>
      <c r="GG64" s="21"/>
      <c r="GH64" s="21"/>
      <c r="GI64" s="21"/>
      <c r="GJ64" s="21"/>
      <c r="GK64" s="21"/>
      <c r="GL64" s="21"/>
      <c r="GM64" s="21"/>
      <c r="GN64" s="21"/>
      <c r="GO64" s="21"/>
      <c r="GP64" s="21"/>
      <c r="GQ64" s="21"/>
      <c r="GR64" s="21"/>
      <c r="GS64" s="21"/>
      <c r="GT64" s="21"/>
      <c r="GU64" s="21"/>
      <c r="GV64" s="21"/>
      <c r="GW64" s="21"/>
      <c r="GX64" s="21"/>
      <c r="GY64" s="21"/>
      <c r="GZ64" s="21"/>
      <c r="HA64" s="21"/>
      <c r="HB64" s="21"/>
      <c r="HC64" s="21"/>
      <c r="HD64" s="21"/>
      <c r="HE64" s="21"/>
      <c r="HF64" s="21"/>
      <c r="HG64" s="21"/>
      <c r="HH64" s="21"/>
      <c r="HI64" s="21"/>
      <c r="HJ64" s="21"/>
      <c r="HK64" s="21"/>
      <c r="HL64" s="21"/>
      <c r="HM64" s="21"/>
      <c r="HN64" s="21"/>
      <c r="HO64" s="21"/>
      <c r="HP64" s="21"/>
      <c r="HQ64" s="21"/>
      <c r="HR64" s="21"/>
      <c r="HS64" s="21"/>
      <c r="HT64" s="21"/>
      <c r="HU64" s="21"/>
      <c r="HV64" s="21"/>
      <c r="HW64" s="21"/>
      <c r="HX64" s="21"/>
      <c r="HY64" s="21"/>
      <c r="HZ64" s="21"/>
      <c r="IA64" s="21"/>
      <c r="IB64" s="21"/>
      <c r="IC64" s="21"/>
      <c r="ID64" s="21"/>
      <c r="IE64" s="21"/>
      <c r="IF64" s="21"/>
      <c r="IG64" s="21"/>
      <c r="IH64" s="21"/>
      <c r="II64" s="21"/>
      <c r="IJ64" s="21"/>
      <c r="IK64" s="21"/>
      <c r="IL64" s="21"/>
      <c r="IM64" s="21"/>
      <c r="IN64" s="21"/>
      <c r="IO64" s="21"/>
      <c r="IP64" s="21"/>
    </row>
    <row r="65" spans="1:250" ht="25.5" customHeight="1">
      <c r="A65" s="22" t="s">
        <v>102</v>
      </c>
      <c r="B65" s="23">
        <v>19</v>
      </c>
      <c r="C65" s="20"/>
      <c r="D65" s="106">
        <v>7455281912</v>
      </c>
      <c r="E65" s="101"/>
      <c r="F65" s="106">
        <v>8245000482</v>
      </c>
      <c r="G65" s="101"/>
      <c r="H65" s="106">
        <v>7335274275</v>
      </c>
      <c r="I65" s="101"/>
      <c r="J65" s="106">
        <v>8153436086</v>
      </c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/>
      <c r="BI65" s="21"/>
      <c r="BJ65" s="21"/>
      <c r="BK65" s="21"/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1"/>
      <c r="CY65" s="21"/>
      <c r="CZ65" s="21"/>
      <c r="DA65" s="21"/>
      <c r="DB65" s="21"/>
      <c r="DC65" s="21"/>
      <c r="DD65" s="21"/>
      <c r="DE65" s="21"/>
      <c r="DF65" s="21"/>
      <c r="DG65" s="21"/>
      <c r="DH65" s="21"/>
      <c r="DI65" s="21"/>
      <c r="DJ65" s="21"/>
      <c r="DK65" s="21"/>
      <c r="DL65" s="21"/>
      <c r="DM65" s="21"/>
      <c r="DN65" s="21"/>
      <c r="DO65" s="21"/>
      <c r="DP65" s="21"/>
      <c r="DQ65" s="21"/>
      <c r="DR65" s="21"/>
      <c r="DS65" s="21"/>
      <c r="DT65" s="21"/>
      <c r="DU65" s="21"/>
      <c r="DV65" s="21"/>
      <c r="DW65" s="21"/>
      <c r="DX65" s="21"/>
      <c r="DY65" s="21"/>
      <c r="DZ65" s="21"/>
      <c r="EA65" s="21"/>
      <c r="EB65" s="21"/>
      <c r="EC65" s="21"/>
      <c r="ED65" s="21"/>
      <c r="EE65" s="21"/>
      <c r="EF65" s="21"/>
      <c r="EG65" s="21"/>
      <c r="EH65" s="21"/>
      <c r="EI65" s="21"/>
      <c r="EJ65" s="21"/>
      <c r="EK65" s="21"/>
      <c r="EL65" s="21"/>
      <c r="EM65" s="21"/>
      <c r="EN65" s="21"/>
      <c r="EO65" s="21"/>
      <c r="EP65" s="21"/>
      <c r="EQ65" s="21"/>
      <c r="ER65" s="21"/>
      <c r="ES65" s="21"/>
      <c r="ET65" s="21"/>
      <c r="EU65" s="21"/>
      <c r="EV65" s="21"/>
      <c r="EW65" s="21"/>
      <c r="EX65" s="21"/>
      <c r="EY65" s="21"/>
      <c r="EZ65" s="21"/>
      <c r="FA65" s="21"/>
      <c r="FB65" s="21"/>
      <c r="FC65" s="21"/>
      <c r="FD65" s="21"/>
      <c r="FE65" s="21"/>
      <c r="FF65" s="21"/>
      <c r="FG65" s="21"/>
      <c r="FH65" s="21"/>
      <c r="FI65" s="21"/>
      <c r="FJ65" s="21"/>
      <c r="FK65" s="21"/>
      <c r="FL65" s="21"/>
      <c r="FM65" s="21"/>
      <c r="FN65" s="21"/>
      <c r="FO65" s="21"/>
      <c r="FP65" s="21"/>
      <c r="FQ65" s="21"/>
      <c r="FR65" s="21"/>
      <c r="FS65" s="21"/>
      <c r="FT65" s="21"/>
      <c r="FU65" s="21"/>
      <c r="FV65" s="21"/>
      <c r="FW65" s="21"/>
      <c r="FX65" s="21"/>
      <c r="FY65" s="21"/>
      <c r="FZ65" s="21"/>
      <c r="GA65" s="21"/>
      <c r="GB65" s="21"/>
      <c r="GC65" s="21"/>
      <c r="GD65" s="21"/>
      <c r="GE65" s="21"/>
      <c r="GF65" s="21"/>
      <c r="GG65" s="21"/>
      <c r="GH65" s="21"/>
      <c r="GI65" s="21"/>
      <c r="GJ65" s="21"/>
      <c r="GK65" s="21"/>
      <c r="GL65" s="21"/>
      <c r="GM65" s="21"/>
      <c r="GN65" s="21"/>
      <c r="GO65" s="21"/>
      <c r="GP65" s="21"/>
      <c r="GQ65" s="21"/>
      <c r="GR65" s="21"/>
      <c r="GS65" s="21"/>
      <c r="GT65" s="21"/>
      <c r="GU65" s="21"/>
      <c r="GV65" s="21"/>
      <c r="GW65" s="21"/>
      <c r="GX65" s="21"/>
      <c r="GY65" s="21"/>
      <c r="GZ65" s="21"/>
      <c r="HA65" s="21"/>
      <c r="HB65" s="21"/>
      <c r="HC65" s="21"/>
      <c r="HD65" s="21"/>
      <c r="HE65" s="21"/>
      <c r="HF65" s="21"/>
      <c r="HG65" s="21"/>
      <c r="HH65" s="21"/>
      <c r="HI65" s="21"/>
      <c r="HJ65" s="21"/>
      <c r="HK65" s="21"/>
      <c r="HL65" s="21"/>
      <c r="HM65" s="21"/>
      <c r="HN65" s="21"/>
      <c r="HO65" s="21"/>
      <c r="HP65" s="21"/>
      <c r="HQ65" s="21"/>
      <c r="HR65" s="21"/>
      <c r="HS65" s="21"/>
      <c r="HT65" s="21"/>
      <c r="HU65" s="21"/>
      <c r="HV65" s="21"/>
      <c r="HW65" s="21"/>
      <c r="HX65" s="21"/>
      <c r="HY65" s="21"/>
      <c r="HZ65" s="21"/>
      <c r="IA65" s="21"/>
      <c r="IB65" s="21"/>
      <c r="IC65" s="21"/>
      <c r="ID65" s="21"/>
      <c r="IE65" s="21"/>
      <c r="IF65" s="21"/>
      <c r="IG65" s="21"/>
      <c r="IH65" s="21"/>
      <c r="II65" s="21"/>
      <c r="IJ65" s="21"/>
      <c r="IK65" s="21"/>
      <c r="IL65" s="21"/>
      <c r="IM65" s="21"/>
      <c r="IN65" s="21"/>
      <c r="IO65" s="21"/>
      <c r="IP65" s="21"/>
    </row>
    <row r="66" spans="1:250" ht="25.5" customHeight="1">
      <c r="A66" s="22" t="s">
        <v>101</v>
      </c>
      <c r="B66" s="23"/>
      <c r="C66" s="20"/>
      <c r="D66" s="106"/>
      <c r="E66" s="101"/>
      <c r="F66" s="106"/>
      <c r="G66" s="101"/>
      <c r="H66" s="106"/>
      <c r="I66" s="101"/>
      <c r="J66" s="106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  <c r="BG66" s="21"/>
      <c r="BH66" s="21"/>
      <c r="BI66" s="21"/>
      <c r="BJ66" s="21"/>
      <c r="BK66" s="21"/>
      <c r="BL66" s="21"/>
      <c r="BM66" s="21"/>
      <c r="BN66" s="21"/>
      <c r="BO66" s="21"/>
      <c r="BP66" s="21"/>
      <c r="BQ66" s="21"/>
      <c r="BR66" s="21"/>
      <c r="BS66" s="21"/>
      <c r="BT66" s="21"/>
      <c r="BU66" s="21"/>
      <c r="BV66" s="21"/>
      <c r="BW66" s="21"/>
      <c r="BX66" s="21"/>
      <c r="BY66" s="21"/>
      <c r="BZ66" s="21"/>
      <c r="CA66" s="21"/>
      <c r="CB66" s="21"/>
      <c r="CC66" s="21"/>
      <c r="CD66" s="21"/>
      <c r="CE66" s="21"/>
      <c r="CF66" s="21"/>
      <c r="CG66" s="21"/>
      <c r="CH66" s="21"/>
      <c r="CI66" s="21"/>
      <c r="CJ66" s="21"/>
      <c r="CK66" s="21"/>
      <c r="CL66" s="21"/>
      <c r="CM66" s="21"/>
      <c r="CN66" s="21"/>
      <c r="CO66" s="21"/>
      <c r="CP66" s="21"/>
      <c r="CQ66" s="21"/>
      <c r="CR66" s="21"/>
      <c r="CS66" s="21"/>
      <c r="CT66" s="21"/>
      <c r="CU66" s="21"/>
      <c r="CV66" s="21"/>
      <c r="CW66" s="21"/>
      <c r="CX66" s="21"/>
      <c r="CY66" s="21"/>
      <c r="CZ66" s="21"/>
      <c r="DA66" s="21"/>
      <c r="DB66" s="21"/>
      <c r="DC66" s="21"/>
      <c r="DD66" s="21"/>
      <c r="DE66" s="21"/>
      <c r="DF66" s="21"/>
      <c r="DG66" s="21"/>
      <c r="DH66" s="21"/>
      <c r="DI66" s="21"/>
      <c r="DJ66" s="21"/>
      <c r="DK66" s="21"/>
      <c r="DL66" s="21"/>
      <c r="DM66" s="21"/>
      <c r="DN66" s="21"/>
      <c r="DO66" s="21"/>
      <c r="DP66" s="21"/>
      <c r="DQ66" s="21"/>
      <c r="DR66" s="21"/>
      <c r="DS66" s="21"/>
      <c r="DT66" s="21"/>
      <c r="DU66" s="21"/>
      <c r="DV66" s="21"/>
      <c r="DW66" s="21"/>
      <c r="DX66" s="21"/>
      <c r="DY66" s="21"/>
      <c r="DZ66" s="21"/>
      <c r="EA66" s="21"/>
      <c r="EB66" s="21"/>
      <c r="EC66" s="21"/>
      <c r="ED66" s="21"/>
      <c r="EE66" s="21"/>
      <c r="EF66" s="21"/>
      <c r="EG66" s="21"/>
      <c r="EH66" s="21"/>
      <c r="EI66" s="21"/>
      <c r="EJ66" s="21"/>
      <c r="EK66" s="21"/>
      <c r="EL66" s="21"/>
      <c r="EM66" s="21"/>
      <c r="EN66" s="21"/>
      <c r="EO66" s="21"/>
      <c r="EP66" s="21"/>
      <c r="EQ66" s="21"/>
      <c r="ER66" s="21"/>
      <c r="ES66" s="21"/>
      <c r="ET66" s="21"/>
      <c r="EU66" s="21"/>
      <c r="EV66" s="21"/>
      <c r="EW66" s="21"/>
      <c r="EX66" s="21"/>
      <c r="EY66" s="21"/>
      <c r="EZ66" s="21"/>
      <c r="FA66" s="21"/>
      <c r="FB66" s="21"/>
      <c r="FC66" s="21"/>
      <c r="FD66" s="21"/>
      <c r="FE66" s="21"/>
      <c r="FF66" s="21"/>
      <c r="FG66" s="21"/>
      <c r="FH66" s="21"/>
      <c r="FI66" s="21"/>
      <c r="FJ66" s="21"/>
      <c r="FK66" s="21"/>
      <c r="FL66" s="21"/>
      <c r="FM66" s="21"/>
      <c r="FN66" s="21"/>
      <c r="FO66" s="21"/>
      <c r="FP66" s="21"/>
      <c r="FQ66" s="21"/>
      <c r="FR66" s="21"/>
      <c r="FS66" s="21"/>
      <c r="FT66" s="21"/>
      <c r="FU66" s="21"/>
      <c r="FV66" s="21"/>
      <c r="FW66" s="21"/>
      <c r="FX66" s="21"/>
      <c r="FY66" s="21"/>
      <c r="FZ66" s="21"/>
      <c r="GA66" s="21"/>
      <c r="GB66" s="21"/>
      <c r="GC66" s="21"/>
      <c r="GD66" s="21"/>
      <c r="GE66" s="21"/>
      <c r="GF66" s="21"/>
      <c r="GG66" s="21"/>
      <c r="GH66" s="21"/>
      <c r="GI66" s="21"/>
      <c r="GJ66" s="21"/>
      <c r="GK66" s="21"/>
      <c r="GL66" s="21"/>
      <c r="GM66" s="21"/>
      <c r="GN66" s="21"/>
      <c r="GO66" s="21"/>
      <c r="GP66" s="21"/>
      <c r="GQ66" s="21"/>
      <c r="GR66" s="21"/>
      <c r="GS66" s="21"/>
      <c r="GT66" s="21"/>
      <c r="GU66" s="21"/>
      <c r="GV66" s="21"/>
      <c r="GW66" s="21"/>
      <c r="GX66" s="21"/>
      <c r="GY66" s="21"/>
      <c r="GZ66" s="21"/>
      <c r="HA66" s="21"/>
      <c r="HB66" s="21"/>
      <c r="HC66" s="21"/>
      <c r="HD66" s="21"/>
      <c r="HE66" s="21"/>
      <c r="HF66" s="21"/>
      <c r="HG66" s="21"/>
      <c r="HH66" s="21"/>
      <c r="HI66" s="21"/>
      <c r="HJ66" s="21"/>
      <c r="HK66" s="21"/>
      <c r="HL66" s="21"/>
      <c r="HM66" s="21"/>
      <c r="HN66" s="21"/>
      <c r="HO66" s="21"/>
      <c r="HP66" s="21"/>
      <c r="HQ66" s="21"/>
      <c r="HR66" s="21"/>
      <c r="HS66" s="21"/>
      <c r="HT66" s="21"/>
      <c r="HU66" s="21"/>
      <c r="HV66" s="21"/>
      <c r="HW66" s="21"/>
      <c r="HX66" s="21"/>
      <c r="HY66" s="21"/>
      <c r="HZ66" s="21"/>
      <c r="IA66" s="21"/>
      <c r="IB66" s="21"/>
      <c r="IC66" s="21"/>
      <c r="ID66" s="21"/>
      <c r="IE66" s="21"/>
      <c r="IF66" s="21"/>
      <c r="IG66" s="21"/>
      <c r="IH66" s="21"/>
      <c r="II66" s="21"/>
      <c r="IJ66" s="21"/>
      <c r="IK66" s="21"/>
      <c r="IL66" s="21"/>
      <c r="IM66" s="21"/>
      <c r="IN66" s="21"/>
      <c r="IO66" s="21"/>
      <c r="IP66" s="21"/>
    </row>
    <row r="67" spans="1:250" ht="25.5" customHeight="1">
      <c r="A67" s="22" t="s">
        <v>102</v>
      </c>
      <c r="B67" s="23">
        <v>20</v>
      </c>
      <c r="C67" s="20"/>
      <c r="D67" s="101">
        <v>52700386232</v>
      </c>
      <c r="E67" s="101"/>
      <c r="F67" s="106">
        <v>0</v>
      </c>
      <c r="G67" s="101"/>
      <c r="H67" s="101">
        <v>52637950554</v>
      </c>
      <c r="I67" s="101"/>
      <c r="J67" s="106">
        <v>0</v>
      </c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1"/>
      <c r="BL67" s="21"/>
      <c r="BM67" s="21"/>
      <c r="BN67" s="21"/>
      <c r="BO67" s="21"/>
      <c r="BP67" s="21"/>
      <c r="BQ67" s="21"/>
      <c r="BR67" s="21"/>
      <c r="BS67" s="21"/>
      <c r="BT67" s="21"/>
      <c r="BU67" s="21"/>
      <c r="BV67" s="21"/>
      <c r="BW67" s="21"/>
      <c r="BX67" s="21"/>
      <c r="BY67" s="21"/>
      <c r="BZ67" s="21"/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21"/>
      <c r="CP67" s="21"/>
      <c r="CQ67" s="21"/>
      <c r="CR67" s="21"/>
      <c r="CS67" s="21"/>
      <c r="CT67" s="21"/>
      <c r="CU67" s="21"/>
      <c r="CV67" s="21"/>
      <c r="CW67" s="21"/>
      <c r="CX67" s="21"/>
      <c r="CY67" s="21"/>
      <c r="CZ67" s="21"/>
      <c r="DA67" s="21"/>
      <c r="DB67" s="21"/>
      <c r="DC67" s="21"/>
      <c r="DD67" s="21"/>
      <c r="DE67" s="21"/>
      <c r="DF67" s="21"/>
      <c r="DG67" s="21"/>
      <c r="DH67" s="21"/>
      <c r="DI67" s="21"/>
      <c r="DJ67" s="21"/>
      <c r="DK67" s="21"/>
      <c r="DL67" s="21"/>
      <c r="DM67" s="21"/>
      <c r="DN67" s="21"/>
      <c r="DO67" s="21"/>
      <c r="DP67" s="21"/>
      <c r="DQ67" s="21"/>
      <c r="DR67" s="21"/>
      <c r="DS67" s="21"/>
      <c r="DT67" s="21"/>
      <c r="DU67" s="21"/>
      <c r="DV67" s="21"/>
      <c r="DW67" s="21"/>
      <c r="DX67" s="21"/>
      <c r="DY67" s="21"/>
      <c r="DZ67" s="21"/>
      <c r="EA67" s="21"/>
      <c r="EB67" s="21"/>
      <c r="EC67" s="21"/>
      <c r="ED67" s="21"/>
      <c r="EE67" s="21"/>
      <c r="EF67" s="21"/>
      <c r="EG67" s="21"/>
      <c r="EH67" s="21"/>
      <c r="EI67" s="21"/>
      <c r="EJ67" s="21"/>
      <c r="EK67" s="21"/>
      <c r="EL67" s="21"/>
      <c r="EM67" s="21"/>
      <c r="EN67" s="21"/>
      <c r="EO67" s="21"/>
      <c r="EP67" s="21"/>
      <c r="EQ67" s="21"/>
      <c r="ER67" s="21"/>
      <c r="ES67" s="21"/>
      <c r="ET67" s="21"/>
      <c r="EU67" s="21"/>
      <c r="EV67" s="21"/>
      <c r="EW67" s="21"/>
      <c r="EX67" s="21"/>
      <c r="EY67" s="21"/>
      <c r="EZ67" s="21"/>
      <c r="FA67" s="21"/>
      <c r="FB67" s="21"/>
      <c r="FC67" s="21"/>
      <c r="FD67" s="21"/>
      <c r="FE67" s="21"/>
      <c r="FF67" s="21"/>
      <c r="FG67" s="21"/>
      <c r="FH67" s="21"/>
      <c r="FI67" s="21"/>
      <c r="FJ67" s="21"/>
      <c r="FK67" s="21"/>
      <c r="FL67" s="21"/>
      <c r="FM67" s="21"/>
      <c r="FN67" s="21"/>
      <c r="FO67" s="21"/>
      <c r="FP67" s="21"/>
      <c r="FQ67" s="21"/>
      <c r="FR67" s="21"/>
      <c r="FS67" s="21"/>
      <c r="FT67" s="21"/>
      <c r="FU67" s="21"/>
      <c r="FV67" s="21"/>
      <c r="FW67" s="21"/>
      <c r="FX67" s="21"/>
      <c r="FY67" s="21"/>
      <c r="FZ67" s="21"/>
      <c r="GA67" s="21"/>
      <c r="GB67" s="21"/>
      <c r="GC67" s="21"/>
      <c r="GD67" s="21"/>
      <c r="GE67" s="21"/>
      <c r="GF67" s="21"/>
      <c r="GG67" s="21"/>
      <c r="GH67" s="21"/>
      <c r="GI67" s="21"/>
      <c r="GJ67" s="21"/>
      <c r="GK67" s="21"/>
      <c r="GL67" s="21"/>
      <c r="GM67" s="21"/>
      <c r="GN67" s="21"/>
      <c r="GO67" s="21"/>
      <c r="GP67" s="21"/>
      <c r="GQ67" s="21"/>
      <c r="GR67" s="21"/>
      <c r="GS67" s="21"/>
      <c r="GT67" s="21"/>
      <c r="GU67" s="21"/>
      <c r="GV67" s="21"/>
      <c r="GW67" s="21"/>
      <c r="GX67" s="21"/>
      <c r="GY67" s="21"/>
      <c r="GZ67" s="21"/>
      <c r="HA67" s="21"/>
      <c r="HB67" s="21"/>
      <c r="HC67" s="21"/>
      <c r="HD67" s="21"/>
      <c r="HE67" s="21"/>
      <c r="HF67" s="21"/>
      <c r="HG67" s="21"/>
      <c r="HH67" s="21"/>
      <c r="HI67" s="21"/>
      <c r="HJ67" s="21"/>
      <c r="HK67" s="21"/>
      <c r="HL67" s="21"/>
      <c r="HM67" s="21"/>
      <c r="HN67" s="21"/>
      <c r="HO67" s="21"/>
      <c r="HP67" s="21"/>
      <c r="HQ67" s="21"/>
      <c r="HR67" s="21"/>
      <c r="HS67" s="21"/>
      <c r="HT67" s="21"/>
      <c r="HU67" s="21"/>
      <c r="HV67" s="21"/>
      <c r="HW67" s="21"/>
      <c r="HX67" s="21"/>
      <c r="HY67" s="21"/>
      <c r="HZ67" s="21"/>
      <c r="IA67" s="21"/>
      <c r="IB67" s="21"/>
      <c r="IC67" s="21"/>
      <c r="ID67" s="21"/>
      <c r="IE67" s="21"/>
      <c r="IF67" s="21"/>
      <c r="IG67" s="21"/>
      <c r="IH67" s="21"/>
      <c r="II67" s="21"/>
      <c r="IJ67" s="21"/>
      <c r="IK67" s="21"/>
      <c r="IL67" s="21"/>
      <c r="IM67" s="21"/>
      <c r="IN67" s="21"/>
      <c r="IO67" s="21"/>
      <c r="IP67" s="21"/>
    </row>
    <row r="68" spans="1:250" ht="25.5" customHeight="1">
      <c r="A68" s="22" t="s">
        <v>226</v>
      </c>
      <c r="B68" s="23"/>
      <c r="C68" s="20"/>
      <c r="D68" s="101"/>
      <c r="E68" s="101"/>
      <c r="F68" s="106"/>
      <c r="G68" s="101"/>
      <c r="H68" s="101"/>
      <c r="I68" s="101"/>
      <c r="J68" s="106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1"/>
      <c r="BE68" s="21"/>
      <c r="BF68" s="21"/>
      <c r="BG68" s="21"/>
      <c r="BH68" s="21"/>
      <c r="BI68" s="21"/>
      <c r="BJ68" s="21"/>
      <c r="BK68" s="21"/>
      <c r="BL68" s="21"/>
      <c r="BM68" s="21"/>
      <c r="BN68" s="21"/>
      <c r="BO68" s="21"/>
      <c r="BP68" s="21"/>
      <c r="BQ68" s="21"/>
      <c r="BR68" s="21"/>
      <c r="BS68" s="21"/>
      <c r="BT68" s="21"/>
      <c r="BU68" s="21"/>
      <c r="BV68" s="21"/>
      <c r="BW68" s="21"/>
      <c r="BX68" s="21"/>
      <c r="BY68" s="21"/>
      <c r="BZ68" s="21"/>
      <c r="CA68" s="21"/>
      <c r="CB68" s="21"/>
      <c r="CC68" s="21"/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21"/>
      <c r="CP68" s="21"/>
      <c r="CQ68" s="21"/>
      <c r="CR68" s="21"/>
      <c r="CS68" s="21"/>
      <c r="CT68" s="21"/>
      <c r="CU68" s="21"/>
      <c r="CV68" s="21"/>
      <c r="CW68" s="21"/>
      <c r="CX68" s="21"/>
      <c r="CY68" s="21"/>
      <c r="CZ68" s="21"/>
      <c r="DA68" s="21"/>
      <c r="DB68" s="21"/>
      <c r="DC68" s="21"/>
      <c r="DD68" s="21"/>
      <c r="DE68" s="21"/>
      <c r="DF68" s="21"/>
      <c r="DG68" s="21"/>
      <c r="DH68" s="21"/>
      <c r="DI68" s="21"/>
      <c r="DJ68" s="21"/>
      <c r="DK68" s="21"/>
      <c r="DL68" s="21"/>
      <c r="DM68" s="21"/>
      <c r="DN68" s="21"/>
      <c r="DO68" s="21"/>
      <c r="DP68" s="21"/>
      <c r="DQ68" s="21"/>
      <c r="DR68" s="21"/>
      <c r="DS68" s="21"/>
      <c r="DT68" s="21"/>
      <c r="DU68" s="21"/>
      <c r="DV68" s="21"/>
      <c r="DW68" s="21"/>
      <c r="DX68" s="21"/>
      <c r="DY68" s="21"/>
      <c r="DZ68" s="21"/>
      <c r="EA68" s="21"/>
      <c r="EB68" s="21"/>
      <c r="EC68" s="21"/>
      <c r="ED68" s="21"/>
      <c r="EE68" s="21"/>
      <c r="EF68" s="21"/>
      <c r="EG68" s="21"/>
      <c r="EH68" s="21"/>
      <c r="EI68" s="21"/>
      <c r="EJ68" s="21"/>
      <c r="EK68" s="21"/>
      <c r="EL68" s="21"/>
      <c r="EM68" s="21"/>
      <c r="EN68" s="21"/>
      <c r="EO68" s="21"/>
      <c r="EP68" s="21"/>
      <c r="EQ68" s="21"/>
      <c r="ER68" s="21"/>
      <c r="ES68" s="21"/>
      <c r="ET68" s="21"/>
      <c r="EU68" s="21"/>
      <c r="EV68" s="21"/>
      <c r="EW68" s="21"/>
      <c r="EX68" s="21"/>
      <c r="EY68" s="21"/>
      <c r="EZ68" s="21"/>
      <c r="FA68" s="21"/>
      <c r="FB68" s="21"/>
      <c r="FC68" s="21"/>
      <c r="FD68" s="21"/>
      <c r="FE68" s="21"/>
      <c r="FF68" s="21"/>
      <c r="FG68" s="21"/>
      <c r="FH68" s="21"/>
      <c r="FI68" s="21"/>
      <c r="FJ68" s="21"/>
      <c r="FK68" s="21"/>
      <c r="FL68" s="21"/>
      <c r="FM68" s="21"/>
      <c r="FN68" s="21"/>
      <c r="FO68" s="21"/>
      <c r="FP68" s="21"/>
      <c r="FQ68" s="21"/>
      <c r="FR68" s="21"/>
      <c r="FS68" s="21"/>
      <c r="FT68" s="21"/>
      <c r="FU68" s="21"/>
      <c r="FV68" s="21"/>
      <c r="FW68" s="21"/>
      <c r="FX68" s="21"/>
      <c r="FY68" s="21"/>
      <c r="FZ68" s="21"/>
      <c r="GA68" s="21"/>
      <c r="GB68" s="21"/>
      <c r="GC68" s="21"/>
      <c r="GD68" s="21"/>
      <c r="GE68" s="21"/>
      <c r="GF68" s="21"/>
      <c r="GG68" s="21"/>
      <c r="GH68" s="21"/>
      <c r="GI68" s="21"/>
      <c r="GJ68" s="21"/>
      <c r="GK68" s="21"/>
      <c r="GL68" s="21"/>
      <c r="GM68" s="21"/>
      <c r="GN68" s="21"/>
      <c r="GO68" s="21"/>
      <c r="GP68" s="21"/>
      <c r="GQ68" s="21"/>
      <c r="GR68" s="21"/>
      <c r="GS68" s="21"/>
      <c r="GT68" s="21"/>
      <c r="GU68" s="21"/>
      <c r="GV68" s="21"/>
      <c r="GW68" s="21"/>
      <c r="GX68" s="21"/>
      <c r="GY68" s="21"/>
      <c r="GZ68" s="21"/>
      <c r="HA68" s="21"/>
      <c r="HB68" s="21"/>
      <c r="HC68" s="21"/>
      <c r="HD68" s="21"/>
      <c r="HE68" s="21"/>
      <c r="HF68" s="21"/>
      <c r="HG68" s="21"/>
      <c r="HH68" s="21"/>
      <c r="HI68" s="21"/>
      <c r="HJ68" s="21"/>
      <c r="HK68" s="21"/>
      <c r="HL68" s="21"/>
      <c r="HM68" s="21"/>
      <c r="HN68" s="21"/>
      <c r="HO68" s="21"/>
      <c r="HP68" s="21"/>
      <c r="HQ68" s="21"/>
      <c r="HR68" s="21"/>
      <c r="HS68" s="21"/>
      <c r="HT68" s="21"/>
      <c r="HU68" s="21"/>
      <c r="HV68" s="21"/>
      <c r="HW68" s="21"/>
      <c r="HX68" s="21"/>
      <c r="HY68" s="21"/>
      <c r="HZ68" s="21"/>
      <c r="IA68" s="21"/>
      <c r="IB68" s="21"/>
      <c r="IC68" s="21"/>
      <c r="ID68" s="21"/>
      <c r="IE68" s="21"/>
      <c r="IF68" s="21"/>
      <c r="IG68" s="21"/>
      <c r="IH68" s="21"/>
      <c r="II68" s="21"/>
      <c r="IJ68" s="21"/>
      <c r="IK68" s="21"/>
      <c r="IL68" s="21"/>
      <c r="IM68" s="21"/>
      <c r="IN68" s="21"/>
      <c r="IO68" s="21"/>
      <c r="IP68" s="21"/>
    </row>
    <row r="69" spans="1:250" ht="25.5" customHeight="1">
      <c r="A69" s="22" t="s">
        <v>102</v>
      </c>
      <c r="B69" s="23">
        <v>20</v>
      </c>
      <c r="C69" s="20"/>
      <c r="D69" s="101">
        <v>0</v>
      </c>
      <c r="E69" s="101"/>
      <c r="F69" s="101">
        <v>29874072</v>
      </c>
      <c r="G69" s="101"/>
      <c r="H69" s="101">
        <v>0</v>
      </c>
      <c r="I69" s="101"/>
      <c r="J69" s="101">
        <v>29874072</v>
      </c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1"/>
      <c r="BC69" s="21"/>
      <c r="BD69" s="21"/>
      <c r="BE69" s="21"/>
      <c r="BF69" s="21"/>
      <c r="BG69" s="21"/>
      <c r="BH69" s="21"/>
      <c r="BI69" s="21"/>
      <c r="BJ69" s="21"/>
      <c r="BK69" s="21"/>
      <c r="BL69" s="21"/>
      <c r="BM69" s="21"/>
      <c r="BN69" s="21"/>
      <c r="BO69" s="21"/>
      <c r="BP69" s="21"/>
      <c r="BQ69" s="21"/>
      <c r="BR69" s="21"/>
      <c r="BS69" s="21"/>
      <c r="BT69" s="21"/>
      <c r="BU69" s="21"/>
      <c r="BV69" s="21"/>
      <c r="BW69" s="21"/>
      <c r="BX69" s="21"/>
      <c r="BY69" s="21"/>
      <c r="BZ69" s="21"/>
      <c r="CA69" s="21"/>
      <c r="CB69" s="21"/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21"/>
      <c r="CP69" s="21"/>
      <c r="CQ69" s="21"/>
      <c r="CR69" s="21"/>
      <c r="CS69" s="21"/>
      <c r="CT69" s="21"/>
      <c r="CU69" s="21"/>
      <c r="CV69" s="21"/>
      <c r="CW69" s="21"/>
      <c r="CX69" s="21"/>
      <c r="CY69" s="21"/>
      <c r="CZ69" s="21"/>
      <c r="DA69" s="21"/>
      <c r="DB69" s="21"/>
      <c r="DC69" s="21"/>
      <c r="DD69" s="21"/>
      <c r="DE69" s="21"/>
      <c r="DF69" s="21"/>
      <c r="DG69" s="21"/>
      <c r="DH69" s="21"/>
      <c r="DI69" s="21"/>
      <c r="DJ69" s="21"/>
      <c r="DK69" s="21"/>
      <c r="DL69" s="21"/>
      <c r="DM69" s="21"/>
      <c r="DN69" s="21"/>
      <c r="DO69" s="21"/>
      <c r="DP69" s="21"/>
      <c r="DQ69" s="21"/>
      <c r="DR69" s="21"/>
      <c r="DS69" s="21"/>
      <c r="DT69" s="21"/>
      <c r="DU69" s="21"/>
      <c r="DV69" s="21"/>
      <c r="DW69" s="21"/>
      <c r="DX69" s="21"/>
      <c r="DY69" s="21"/>
      <c r="DZ69" s="21"/>
      <c r="EA69" s="21"/>
      <c r="EB69" s="21"/>
      <c r="EC69" s="21"/>
      <c r="ED69" s="21"/>
      <c r="EE69" s="21"/>
      <c r="EF69" s="21"/>
      <c r="EG69" s="21"/>
      <c r="EH69" s="21"/>
      <c r="EI69" s="21"/>
      <c r="EJ69" s="21"/>
      <c r="EK69" s="21"/>
      <c r="EL69" s="21"/>
      <c r="EM69" s="21"/>
      <c r="EN69" s="21"/>
      <c r="EO69" s="21"/>
      <c r="EP69" s="21"/>
      <c r="EQ69" s="21"/>
      <c r="ER69" s="21"/>
      <c r="ES69" s="21"/>
      <c r="ET69" s="21"/>
      <c r="EU69" s="21"/>
      <c r="EV69" s="21"/>
      <c r="EW69" s="21"/>
      <c r="EX69" s="21"/>
      <c r="EY69" s="21"/>
      <c r="EZ69" s="21"/>
      <c r="FA69" s="21"/>
      <c r="FB69" s="21"/>
      <c r="FC69" s="21"/>
      <c r="FD69" s="21"/>
      <c r="FE69" s="21"/>
      <c r="FF69" s="21"/>
      <c r="FG69" s="21"/>
      <c r="FH69" s="21"/>
      <c r="FI69" s="21"/>
      <c r="FJ69" s="21"/>
      <c r="FK69" s="21"/>
      <c r="FL69" s="21"/>
      <c r="FM69" s="21"/>
      <c r="FN69" s="21"/>
      <c r="FO69" s="21"/>
      <c r="FP69" s="21"/>
      <c r="FQ69" s="21"/>
      <c r="FR69" s="21"/>
      <c r="FS69" s="21"/>
      <c r="FT69" s="21"/>
      <c r="FU69" s="21"/>
      <c r="FV69" s="21"/>
      <c r="FW69" s="21"/>
      <c r="FX69" s="21"/>
      <c r="FY69" s="21"/>
      <c r="FZ69" s="21"/>
      <c r="GA69" s="21"/>
      <c r="GB69" s="21"/>
      <c r="GC69" s="21"/>
      <c r="GD69" s="21"/>
      <c r="GE69" s="21"/>
      <c r="GF69" s="21"/>
      <c r="GG69" s="21"/>
      <c r="GH69" s="21"/>
      <c r="GI69" s="21"/>
      <c r="GJ69" s="21"/>
      <c r="GK69" s="21"/>
      <c r="GL69" s="21"/>
      <c r="GM69" s="21"/>
      <c r="GN69" s="21"/>
      <c r="GO69" s="21"/>
      <c r="GP69" s="21"/>
      <c r="GQ69" s="21"/>
      <c r="GR69" s="21"/>
      <c r="GS69" s="21"/>
      <c r="GT69" s="21"/>
      <c r="GU69" s="21"/>
      <c r="GV69" s="21"/>
      <c r="GW69" s="21"/>
      <c r="GX69" s="21"/>
      <c r="GY69" s="21"/>
      <c r="GZ69" s="21"/>
      <c r="HA69" s="21"/>
      <c r="HB69" s="21"/>
      <c r="HC69" s="21"/>
      <c r="HD69" s="21"/>
      <c r="HE69" s="21"/>
      <c r="HF69" s="21"/>
      <c r="HG69" s="21"/>
      <c r="HH69" s="21"/>
      <c r="HI69" s="21"/>
      <c r="HJ69" s="21"/>
      <c r="HK69" s="21"/>
      <c r="HL69" s="21"/>
      <c r="HM69" s="21"/>
      <c r="HN69" s="21"/>
      <c r="HO69" s="21"/>
      <c r="HP69" s="21"/>
      <c r="HQ69" s="21"/>
      <c r="HR69" s="21"/>
      <c r="HS69" s="21"/>
      <c r="HT69" s="21"/>
      <c r="HU69" s="21"/>
      <c r="HV69" s="21"/>
      <c r="HW69" s="21"/>
      <c r="HX69" s="21"/>
      <c r="HY69" s="21"/>
      <c r="HZ69" s="21"/>
      <c r="IA69" s="21"/>
      <c r="IB69" s="21"/>
      <c r="IC69" s="21"/>
      <c r="ID69" s="21"/>
      <c r="IE69" s="21"/>
      <c r="IF69" s="21"/>
      <c r="IG69" s="21"/>
      <c r="IH69" s="21"/>
      <c r="II69" s="21"/>
      <c r="IJ69" s="21"/>
      <c r="IK69" s="21"/>
      <c r="IL69" s="21"/>
      <c r="IM69" s="21"/>
      <c r="IN69" s="21"/>
      <c r="IO69" s="21"/>
      <c r="IP69" s="21"/>
    </row>
    <row r="70" spans="1:250" ht="25.5" customHeight="1">
      <c r="A70" s="22" t="s">
        <v>38</v>
      </c>
      <c r="B70" s="23"/>
      <c r="C70" s="20"/>
      <c r="D70" s="101">
        <v>4385442952</v>
      </c>
      <c r="E70" s="101"/>
      <c r="F70" s="101">
        <v>4288158380</v>
      </c>
      <c r="G70" s="101"/>
      <c r="H70" s="101">
        <v>4346652907</v>
      </c>
      <c r="I70" s="101"/>
      <c r="J70" s="101">
        <v>4252464454</v>
      </c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  <c r="BH70" s="21"/>
      <c r="BI70" s="21"/>
      <c r="BJ70" s="21"/>
      <c r="BK70" s="21"/>
      <c r="BL70" s="21"/>
      <c r="BM70" s="21"/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/>
      <c r="CX70" s="21"/>
      <c r="CY70" s="21"/>
      <c r="CZ70" s="21"/>
      <c r="DA70" s="21"/>
      <c r="DB70" s="21"/>
      <c r="DC70" s="21"/>
      <c r="DD70" s="21"/>
      <c r="DE70" s="21"/>
      <c r="DF70" s="21"/>
      <c r="DG70" s="21"/>
      <c r="DH70" s="21"/>
      <c r="DI70" s="21"/>
      <c r="DJ70" s="21"/>
      <c r="DK70" s="21"/>
      <c r="DL70" s="21"/>
      <c r="DM70" s="21"/>
      <c r="DN70" s="21"/>
      <c r="DO70" s="21"/>
      <c r="DP70" s="21"/>
      <c r="DQ70" s="21"/>
      <c r="DR70" s="21"/>
      <c r="DS70" s="21"/>
      <c r="DT70" s="21"/>
      <c r="DU70" s="21"/>
      <c r="DV70" s="21"/>
      <c r="DW70" s="21"/>
      <c r="DX70" s="21"/>
      <c r="DY70" s="21"/>
      <c r="DZ70" s="21"/>
      <c r="EA70" s="21"/>
      <c r="EB70" s="21"/>
      <c r="EC70" s="21"/>
      <c r="ED70" s="21"/>
      <c r="EE70" s="21"/>
      <c r="EF70" s="21"/>
      <c r="EG70" s="21"/>
      <c r="EH70" s="21"/>
      <c r="EI70" s="21"/>
      <c r="EJ70" s="21"/>
      <c r="EK70" s="21"/>
      <c r="EL70" s="21"/>
      <c r="EM70" s="21"/>
      <c r="EN70" s="21"/>
      <c r="EO70" s="21"/>
      <c r="EP70" s="21"/>
      <c r="EQ70" s="21"/>
      <c r="ER70" s="21"/>
      <c r="ES70" s="21"/>
      <c r="ET70" s="21"/>
      <c r="EU70" s="21"/>
      <c r="EV70" s="21"/>
      <c r="EW70" s="21"/>
      <c r="EX70" s="21"/>
      <c r="EY70" s="21"/>
      <c r="EZ70" s="21"/>
      <c r="FA70" s="21"/>
      <c r="FB70" s="21"/>
      <c r="FC70" s="21"/>
      <c r="FD70" s="21"/>
      <c r="FE70" s="21"/>
      <c r="FF70" s="21"/>
      <c r="FG70" s="21"/>
      <c r="FH70" s="21"/>
      <c r="FI70" s="21"/>
      <c r="FJ70" s="21"/>
      <c r="FK70" s="21"/>
      <c r="FL70" s="21"/>
      <c r="FM70" s="21"/>
      <c r="FN70" s="21"/>
      <c r="FO70" s="21"/>
      <c r="FP70" s="21"/>
      <c r="FQ70" s="21"/>
      <c r="FR70" s="21"/>
      <c r="FS70" s="21"/>
      <c r="FT70" s="21"/>
      <c r="FU70" s="21"/>
      <c r="FV70" s="21"/>
      <c r="FW70" s="21"/>
      <c r="FX70" s="21"/>
      <c r="FY70" s="21"/>
      <c r="FZ70" s="21"/>
      <c r="GA70" s="21"/>
      <c r="GB70" s="21"/>
      <c r="GC70" s="21"/>
      <c r="GD70" s="21"/>
      <c r="GE70" s="21"/>
      <c r="GF70" s="21"/>
      <c r="GG70" s="21"/>
      <c r="GH70" s="21"/>
      <c r="GI70" s="21"/>
      <c r="GJ70" s="21"/>
      <c r="GK70" s="21"/>
      <c r="GL70" s="21"/>
      <c r="GM70" s="21"/>
      <c r="GN70" s="21"/>
      <c r="GO70" s="21"/>
      <c r="GP70" s="21"/>
      <c r="GQ70" s="21"/>
      <c r="GR70" s="21"/>
      <c r="GS70" s="21"/>
      <c r="GT70" s="21"/>
      <c r="GU70" s="21"/>
      <c r="GV70" s="21"/>
      <c r="GW70" s="21"/>
      <c r="GX70" s="21"/>
      <c r="GY70" s="21"/>
      <c r="GZ70" s="21"/>
      <c r="HA70" s="21"/>
      <c r="HB70" s="21"/>
      <c r="HC70" s="21"/>
      <c r="HD70" s="21"/>
      <c r="HE70" s="21"/>
      <c r="HF70" s="21"/>
      <c r="HG70" s="21"/>
      <c r="HH70" s="21"/>
      <c r="HI70" s="21"/>
      <c r="HJ70" s="21"/>
      <c r="HK70" s="21"/>
      <c r="HL70" s="21"/>
      <c r="HM70" s="21"/>
      <c r="HN70" s="21"/>
      <c r="HO70" s="21"/>
      <c r="HP70" s="21"/>
      <c r="HQ70" s="21"/>
      <c r="HR70" s="21"/>
      <c r="HS70" s="21"/>
      <c r="HT70" s="21"/>
      <c r="HU70" s="21"/>
      <c r="HV70" s="21"/>
      <c r="HW70" s="21"/>
      <c r="HX70" s="21"/>
      <c r="HY70" s="21"/>
      <c r="HZ70" s="21"/>
      <c r="IA70" s="21"/>
      <c r="IB70" s="21"/>
      <c r="IC70" s="21"/>
      <c r="ID70" s="21"/>
      <c r="IE70" s="21"/>
      <c r="IF70" s="21"/>
      <c r="IG70" s="21"/>
      <c r="IH70" s="21"/>
      <c r="II70" s="21"/>
      <c r="IJ70" s="21"/>
      <c r="IK70" s="21"/>
      <c r="IL70" s="21"/>
      <c r="IM70" s="21"/>
      <c r="IN70" s="21"/>
      <c r="IO70" s="21"/>
      <c r="IP70" s="21"/>
    </row>
    <row r="71" spans="1:250" ht="25.5" customHeight="1">
      <c r="A71" s="22" t="s">
        <v>37</v>
      </c>
      <c r="B71" s="23">
        <v>21</v>
      </c>
      <c r="C71" s="20"/>
      <c r="D71" s="101">
        <v>109479180</v>
      </c>
      <c r="E71" s="101"/>
      <c r="F71" s="101">
        <v>108284859</v>
      </c>
      <c r="G71" s="101"/>
      <c r="H71" s="101">
        <v>109479180</v>
      </c>
      <c r="I71" s="101"/>
      <c r="J71" s="101">
        <v>108284859</v>
      </c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21"/>
      <c r="AS71" s="21"/>
      <c r="AT71" s="21"/>
      <c r="AU71" s="21"/>
      <c r="AV71" s="21"/>
      <c r="AW71" s="21"/>
      <c r="AX71" s="21"/>
      <c r="AY71" s="21"/>
      <c r="AZ71" s="21"/>
      <c r="BA71" s="21"/>
      <c r="BB71" s="21"/>
      <c r="BC71" s="21"/>
      <c r="BD71" s="21"/>
      <c r="BE71" s="21"/>
      <c r="BF71" s="21"/>
      <c r="BG71" s="21"/>
      <c r="BH71" s="21"/>
      <c r="BI71" s="21"/>
      <c r="BJ71" s="21"/>
      <c r="BK71" s="21"/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1"/>
      <c r="CE71" s="21"/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1"/>
      <c r="CY71" s="21"/>
      <c r="CZ71" s="21"/>
      <c r="DA71" s="21"/>
      <c r="DB71" s="21"/>
      <c r="DC71" s="21"/>
      <c r="DD71" s="21"/>
      <c r="DE71" s="21"/>
      <c r="DF71" s="21"/>
      <c r="DG71" s="21"/>
      <c r="DH71" s="21"/>
      <c r="DI71" s="21"/>
      <c r="DJ71" s="21"/>
      <c r="DK71" s="21"/>
      <c r="DL71" s="21"/>
      <c r="DM71" s="21"/>
      <c r="DN71" s="21"/>
      <c r="DO71" s="21"/>
      <c r="DP71" s="21"/>
      <c r="DQ71" s="21"/>
      <c r="DR71" s="21"/>
      <c r="DS71" s="21"/>
      <c r="DT71" s="21"/>
      <c r="DU71" s="21"/>
      <c r="DV71" s="21"/>
      <c r="DW71" s="21"/>
      <c r="DX71" s="21"/>
      <c r="DY71" s="21"/>
      <c r="DZ71" s="21"/>
      <c r="EA71" s="21"/>
      <c r="EB71" s="21"/>
      <c r="EC71" s="21"/>
      <c r="ED71" s="21"/>
      <c r="EE71" s="21"/>
      <c r="EF71" s="21"/>
      <c r="EG71" s="21"/>
      <c r="EH71" s="21"/>
      <c r="EI71" s="21"/>
      <c r="EJ71" s="21"/>
      <c r="EK71" s="21"/>
      <c r="EL71" s="21"/>
      <c r="EM71" s="21"/>
      <c r="EN71" s="21"/>
      <c r="EO71" s="21"/>
      <c r="EP71" s="21"/>
      <c r="EQ71" s="21"/>
      <c r="ER71" s="21"/>
      <c r="ES71" s="21"/>
      <c r="ET71" s="21"/>
      <c r="EU71" s="21"/>
      <c r="EV71" s="21"/>
      <c r="EW71" s="21"/>
      <c r="EX71" s="21"/>
      <c r="EY71" s="21"/>
      <c r="EZ71" s="21"/>
      <c r="FA71" s="21"/>
      <c r="FB71" s="21"/>
      <c r="FC71" s="21"/>
      <c r="FD71" s="21"/>
      <c r="FE71" s="21"/>
      <c r="FF71" s="21"/>
      <c r="FG71" s="21"/>
      <c r="FH71" s="21"/>
      <c r="FI71" s="21"/>
      <c r="FJ71" s="21"/>
      <c r="FK71" s="21"/>
      <c r="FL71" s="21"/>
      <c r="FM71" s="21"/>
      <c r="FN71" s="21"/>
      <c r="FO71" s="21"/>
      <c r="FP71" s="21"/>
      <c r="FQ71" s="21"/>
      <c r="FR71" s="21"/>
      <c r="FS71" s="21"/>
      <c r="FT71" s="21"/>
      <c r="FU71" s="21"/>
      <c r="FV71" s="21"/>
      <c r="FW71" s="21"/>
      <c r="FX71" s="21"/>
      <c r="FY71" s="21"/>
      <c r="FZ71" s="21"/>
      <c r="GA71" s="21"/>
      <c r="GB71" s="21"/>
      <c r="GC71" s="21"/>
      <c r="GD71" s="21"/>
      <c r="GE71" s="21"/>
      <c r="GF71" s="21"/>
      <c r="GG71" s="21"/>
      <c r="GH71" s="21"/>
      <c r="GI71" s="21"/>
      <c r="GJ71" s="21"/>
      <c r="GK71" s="21"/>
      <c r="GL71" s="21"/>
      <c r="GM71" s="21"/>
      <c r="GN71" s="21"/>
      <c r="GO71" s="21"/>
      <c r="GP71" s="21"/>
      <c r="GQ71" s="21"/>
      <c r="GR71" s="21"/>
      <c r="GS71" s="21"/>
      <c r="GT71" s="21"/>
      <c r="GU71" s="21"/>
      <c r="GV71" s="21"/>
      <c r="GW71" s="21"/>
      <c r="GX71" s="21"/>
      <c r="GY71" s="21"/>
      <c r="GZ71" s="21"/>
      <c r="HA71" s="21"/>
      <c r="HB71" s="21"/>
      <c r="HC71" s="21"/>
      <c r="HD71" s="21"/>
      <c r="HE71" s="21"/>
      <c r="HF71" s="21"/>
      <c r="HG71" s="21"/>
      <c r="HH71" s="21"/>
      <c r="HI71" s="21"/>
      <c r="HJ71" s="21"/>
      <c r="HK71" s="21"/>
      <c r="HL71" s="21"/>
      <c r="HM71" s="21"/>
      <c r="HN71" s="21"/>
      <c r="HO71" s="21"/>
      <c r="HP71" s="21"/>
      <c r="HQ71" s="21"/>
      <c r="HR71" s="21"/>
      <c r="HS71" s="21"/>
      <c r="HT71" s="21"/>
      <c r="HU71" s="21"/>
      <c r="HV71" s="21"/>
      <c r="HW71" s="21"/>
      <c r="HX71" s="21"/>
      <c r="HY71" s="21"/>
      <c r="HZ71" s="21"/>
      <c r="IA71" s="21"/>
      <c r="IB71" s="21"/>
      <c r="IC71" s="21"/>
      <c r="ID71" s="21"/>
      <c r="IE71" s="21"/>
      <c r="IF71" s="21"/>
      <c r="IG71" s="21"/>
      <c r="IH71" s="21"/>
      <c r="II71" s="21"/>
      <c r="IJ71" s="21"/>
      <c r="IK71" s="21"/>
      <c r="IL71" s="21"/>
      <c r="IM71" s="21"/>
      <c r="IN71" s="21"/>
      <c r="IO71" s="21"/>
      <c r="IP71" s="21"/>
    </row>
    <row r="72" spans="1:250" ht="25.5" customHeight="1">
      <c r="A72" s="22" t="s">
        <v>103</v>
      </c>
      <c r="B72" s="23"/>
      <c r="C72" s="20"/>
      <c r="D72" s="101">
        <v>1314830244</v>
      </c>
      <c r="E72" s="101"/>
      <c r="F72" s="106">
        <v>0</v>
      </c>
      <c r="G72" s="101"/>
      <c r="H72" s="101">
        <v>1314830244</v>
      </c>
      <c r="I72" s="101"/>
      <c r="J72" s="106">
        <v>0</v>
      </c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  <c r="BD72" s="21"/>
      <c r="BE72" s="21"/>
      <c r="BF72" s="21"/>
      <c r="BG72" s="21"/>
      <c r="BH72" s="21"/>
      <c r="BI72" s="21"/>
      <c r="BJ72" s="21"/>
      <c r="BK72" s="21"/>
      <c r="BL72" s="21"/>
      <c r="BM72" s="21"/>
      <c r="BN72" s="21"/>
      <c r="BO72" s="21"/>
      <c r="BP72" s="21"/>
      <c r="BQ72" s="21"/>
      <c r="BR72" s="21"/>
      <c r="BS72" s="21"/>
      <c r="BT72" s="21"/>
      <c r="BU72" s="21"/>
      <c r="BV72" s="21"/>
      <c r="BW72" s="21"/>
      <c r="BX72" s="21"/>
      <c r="BY72" s="21"/>
      <c r="BZ72" s="21"/>
      <c r="CA72" s="21"/>
      <c r="CB72" s="21"/>
      <c r="CC72" s="21"/>
      <c r="CD72" s="21"/>
      <c r="CE72" s="21"/>
      <c r="CF72" s="21"/>
      <c r="CG72" s="21"/>
      <c r="CH72" s="21"/>
      <c r="CI72" s="21"/>
      <c r="CJ72" s="21"/>
      <c r="CK72" s="21"/>
      <c r="CL72" s="21"/>
      <c r="CM72" s="21"/>
      <c r="CN72" s="21"/>
      <c r="CO72" s="21"/>
      <c r="CP72" s="21"/>
      <c r="CQ72" s="21"/>
      <c r="CR72" s="21"/>
      <c r="CS72" s="21"/>
      <c r="CT72" s="21"/>
      <c r="CU72" s="21"/>
      <c r="CV72" s="21"/>
      <c r="CW72" s="21"/>
      <c r="CX72" s="21"/>
      <c r="CY72" s="21"/>
      <c r="CZ72" s="21"/>
      <c r="DA72" s="21"/>
      <c r="DB72" s="21"/>
      <c r="DC72" s="21"/>
      <c r="DD72" s="21"/>
      <c r="DE72" s="21"/>
      <c r="DF72" s="21"/>
      <c r="DG72" s="21"/>
      <c r="DH72" s="21"/>
      <c r="DI72" s="21"/>
      <c r="DJ72" s="21"/>
      <c r="DK72" s="21"/>
      <c r="DL72" s="21"/>
      <c r="DM72" s="21"/>
      <c r="DN72" s="21"/>
      <c r="DO72" s="21"/>
      <c r="DP72" s="21"/>
      <c r="DQ72" s="21"/>
      <c r="DR72" s="21"/>
      <c r="DS72" s="21"/>
      <c r="DT72" s="21"/>
      <c r="DU72" s="21"/>
      <c r="DV72" s="21"/>
      <c r="DW72" s="21"/>
      <c r="DX72" s="21"/>
      <c r="DY72" s="21"/>
      <c r="DZ72" s="21"/>
      <c r="EA72" s="21"/>
      <c r="EB72" s="21"/>
      <c r="EC72" s="21"/>
      <c r="ED72" s="21"/>
      <c r="EE72" s="21"/>
      <c r="EF72" s="21"/>
      <c r="EG72" s="21"/>
      <c r="EH72" s="21"/>
      <c r="EI72" s="21"/>
      <c r="EJ72" s="21"/>
      <c r="EK72" s="21"/>
      <c r="EL72" s="21"/>
      <c r="EM72" s="21"/>
      <c r="EN72" s="21"/>
      <c r="EO72" s="21"/>
      <c r="EP72" s="21"/>
      <c r="EQ72" s="21"/>
      <c r="ER72" s="21"/>
      <c r="ES72" s="21"/>
      <c r="ET72" s="21"/>
      <c r="EU72" s="21"/>
      <c r="EV72" s="21"/>
      <c r="EW72" s="21"/>
      <c r="EX72" s="21"/>
      <c r="EY72" s="21"/>
      <c r="EZ72" s="21"/>
      <c r="FA72" s="21"/>
      <c r="FB72" s="21"/>
      <c r="FC72" s="21"/>
      <c r="FD72" s="21"/>
      <c r="FE72" s="21"/>
      <c r="FF72" s="21"/>
      <c r="FG72" s="21"/>
      <c r="FH72" s="21"/>
      <c r="FI72" s="21"/>
      <c r="FJ72" s="21"/>
      <c r="FK72" s="21"/>
      <c r="FL72" s="21"/>
      <c r="FM72" s="21"/>
      <c r="FN72" s="21"/>
      <c r="FO72" s="21"/>
      <c r="FP72" s="21"/>
      <c r="FQ72" s="21"/>
      <c r="FR72" s="21"/>
      <c r="FS72" s="21"/>
      <c r="FT72" s="21"/>
      <c r="FU72" s="21"/>
      <c r="FV72" s="21"/>
      <c r="FW72" s="21"/>
      <c r="FX72" s="21"/>
      <c r="FY72" s="21"/>
      <c r="FZ72" s="21"/>
      <c r="GA72" s="21"/>
      <c r="GB72" s="21"/>
      <c r="GC72" s="21"/>
      <c r="GD72" s="21"/>
      <c r="GE72" s="21"/>
      <c r="GF72" s="21"/>
      <c r="GG72" s="21"/>
      <c r="GH72" s="21"/>
      <c r="GI72" s="21"/>
      <c r="GJ72" s="21"/>
      <c r="GK72" s="21"/>
      <c r="GL72" s="21"/>
      <c r="GM72" s="21"/>
      <c r="GN72" s="21"/>
      <c r="GO72" s="21"/>
      <c r="GP72" s="21"/>
      <c r="GQ72" s="21"/>
      <c r="GR72" s="21"/>
      <c r="GS72" s="21"/>
      <c r="GT72" s="21"/>
      <c r="GU72" s="21"/>
      <c r="GV72" s="21"/>
      <c r="GW72" s="21"/>
      <c r="GX72" s="21"/>
      <c r="GY72" s="21"/>
      <c r="GZ72" s="21"/>
      <c r="HA72" s="21"/>
      <c r="HB72" s="21"/>
      <c r="HC72" s="21"/>
      <c r="HD72" s="21"/>
      <c r="HE72" s="21"/>
      <c r="HF72" s="21"/>
      <c r="HG72" s="21"/>
      <c r="HH72" s="21"/>
      <c r="HI72" s="21"/>
      <c r="HJ72" s="21"/>
      <c r="HK72" s="21"/>
      <c r="HL72" s="21"/>
      <c r="HM72" s="21"/>
      <c r="HN72" s="21"/>
      <c r="HO72" s="21"/>
      <c r="HP72" s="21"/>
      <c r="HQ72" s="21"/>
      <c r="HR72" s="21"/>
      <c r="HS72" s="21"/>
      <c r="HT72" s="21"/>
      <c r="HU72" s="21"/>
      <c r="HV72" s="21"/>
      <c r="HW72" s="21"/>
      <c r="HX72" s="21"/>
      <c r="HY72" s="21"/>
      <c r="HZ72" s="21"/>
      <c r="IA72" s="21"/>
      <c r="IB72" s="21"/>
      <c r="IC72" s="21"/>
      <c r="ID72" s="21"/>
      <c r="IE72" s="21"/>
      <c r="IF72" s="21"/>
      <c r="IG72" s="21"/>
      <c r="IH72" s="21"/>
      <c r="II72" s="21"/>
      <c r="IJ72" s="21"/>
      <c r="IK72" s="21"/>
      <c r="IL72" s="21"/>
      <c r="IM72" s="21"/>
      <c r="IN72" s="21"/>
      <c r="IO72" s="21"/>
      <c r="IP72" s="21"/>
    </row>
    <row r="73" spans="1:250" ht="25.5" customHeight="1">
      <c r="A73" s="22" t="s">
        <v>18</v>
      </c>
      <c r="B73" s="23">
        <v>22</v>
      </c>
      <c r="C73" s="20"/>
      <c r="D73" s="102">
        <v>1237408734</v>
      </c>
      <c r="E73" s="101"/>
      <c r="F73" s="102">
        <v>2522436402</v>
      </c>
      <c r="G73" s="101"/>
      <c r="H73" s="102">
        <v>1262101747</v>
      </c>
      <c r="I73" s="101"/>
      <c r="J73" s="102">
        <v>2636027631</v>
      </c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21"/>
      <c r="BK73" s="21"/>
      <c r="BL73" s="21"/>
      <c r="BM73" s="21"/>
      <c r="BN73" s="21"/>
      <c r="BO73" s="21"/>
      <c r="BP73" s="21"/>
      <c r="BQ73" s="21"/>
      <c r="BR73" s="21"/>
      <c r="BS73" s="21"/>
      <c r="BT73" s="21"/>
      <c r="BU73" s="21"/>
      <c r="BV73" s="21"/>
      <c r="BW73" s="21"/>
      <c r="BX73" s="21"/>
      <c r="BY73" s="21"/>
      <c r="BZ73" s="21"/>
      <c r="CA73" s="21"/>
      <c r="CB73" s="21"/>
      <c r="CC73" s="21"/>
      <c r="CD73" s="21"/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21"/>
      <c r="CP73" s="21"/>
      <c r="CQ73" s="21"/>
      <c r="CR73" s="21"/>
      <c r="CS73" s="21"/>
      <c r="CT73" s="21"/>
      <c r="CU73" s="21"/>
      <c r="CV73" s="21"/>
      <c r="CW73" s="21"/>
      <c r="CX73" s="21"/>
      <c r="CY73" s="21"/>
      <c r="CZ73" s="21"/>
      <c r="DA73" s="21"/>
      <c r="DB73" s="21"/>
      <c r="DC73" s="21"/>
      <c r="DD73" s="21"/>
      <c r="DE73" s="21"/>
      <c r="DF73" s="21"/>
      <c r="DG73" s="21"/>
      <c r="DH73" s="21"/>
      <c r="DI73" s="21"/>
      <c r="DJ73" s="21"/>
      <c r="DK73" s="21"/>
      <c r="DL73" s="21"/>
      <c r="DM73" s="21"/>
      <c r="DN73" s="21"/>
      <c r="DO73" s="21"/>
      <c r="DP73" s="21"/>
      <c r="DQ73" s="21"/>
      <c r="DR73" s="21"/>
      <c r="DS73" s="21"/>
      <c r="DT73" s="21"/>
      <c r="DU73" s="21"/>
      <c r="DV73" s="21"/>
      <c r="DW73" s="21"/>
      <c r="DX73" s="21"/>
      <c r="DY73" s="21"/>
      <c r="DZ73" s="21"/>
      <c r="EA73" s="21"/>
      <c r="EB73" s="21"/>
      <c r="EC73" s="21"/>
      <c r="ED73" s="21"/>
      <c r="EE73" s="21"/>
      <c r="EF73" s="21"/>
      <c r="EG73" s="21"/>
      <c r="EH73" s="21"/>
      <c r="EI73" s="21"/>
      <c r="EJ73" s="21"/>
      <c r="EK73" s="21"/>
      <c r="EL73" s="21"/>
      <c r="EM73" s="21"/>
      <c r="EN73" s="21"/>
      <c r="EO73" s="21"/>
      <c r="EP73" s="21"/>
      <c r="EQ73" s="21"/>
      <c r="ER73" s="21"/>
      <c r="ES73" s="21"/>
      <c r="ET73" s="21"/>
      <c r="EU73" s="21"/>
      <c r="EV73" s="21"/>
      <c r="EW73" s="21"/>
      <c r="EX73" s="21"/>
      <c r="EY73" s="21"/>
      <c r="EZ73" s="21"/>
      <c r="FA73" s="21"/>
      <c r="FB73" s="21"/>
      <c r="FC73" s="21"/>
      <c r="FD73" s="21"/>
      <c r="FE73" s="21"/>
      <c r="FF73" s="21"/>
      <c r="FG73" s="21"/>
      <c r="FH73" s="21"/>
      <c r="FI73" s="21"/>
      <c r="FJ73" s="21"/>
      <c r="FK73" s="21"/>
      <c r="FL73" s="21"/>
      <c r="FM73" s="21"/>
      <c r="FN73" s="21"/>
      <c r="FO73" s="21"/>
      <c r="FP73" s="21"/>
      <c r="FQ73" s="21"/>
      <c r="FR73" s="21"/>
      <c r="FS73" s="21"/>
      <c r="FT73" s="21"/>
      <c r="FU73" s="21"/>
      <c r="FV73" s="21"/>
      <c r="FW73" s="21"/>
      <c r="FX73" s="21"/>
      <c r="FY73" s="21"/>
      <c r="FZ73" s="21"/>
      <c r="GA73" s="21"/>
      <c r="GB73" s="21"/>
      <c r="GC73" s="21"/>
      <c r="GD73" s="21"/>
      <c r="GE73" s="21"/>
      <c r="GF73" s="21"/>
      <c r="GG73" s="21"/>
      <c r="GH73" s="21"/>
      <c r="GI73" s="21"/>
      <c r="GJ73" s="21"/>
      <c r="GK73" s="21"/>
      <c r="GL73" s="21"/>
      <c r="GM73" s="21"/>
      <c r="GN73" s="21"/>
      <c r="GO73" s="21"/>
      <c r="GP73" s="21"/>
      <c r="GQ73" s="21"/>
      <c r="GR73" s="21"/>
      <c r="GS73" s="21"/>
      <c r="GT73" s="21"/>
      <c r="GU73" s="21"/>
      <c r="GV73" s="21"/>
      <c r="GW73" s="21"/>
      <c r="GX73" s="21"/>
      <c r="GY73" s="21"/>
      <c r="GZ73" s="21"/>
      <c r="HA73" s="21"/>
      <c r="HB73" s="21"/>
      <c r="HC73" s="21"/>
      <c r="HD73" s="21"/>
      <c r="HE73" s="21"/>
      <c r="HF73" s="21"/>
      <c r="HG73" s="21"/>
      <c r="HH73" s="21"/>
      <c r="HI73" s="21"/>
      <c r="HJ73" s="21"/>
      <c r="HK73" s="21"/>
      <c r="HL73" s="21"/>
      <c r="HM73" s="21"/>
      <c r="HN73" s="21"/>
      <c r="HO73" s="21"/>
      <c r="HP73" s="21"/>
      <c r="HQ73" s="21"/>
      <c r="HR73" s="21"/>
      <c r="HS73" s="21"/>
      <c r="HT73" s="21"/>
      <c r="HU73" s="21"/>
      <c r="HV73" s="21"/>
      <c r="HW73" s="21"/>
      <c r="HX73" s="21"/>
      <c r="HY73" s="21"/>
      <c r="HZ73" s="21"/>
      <c r="IA73" s="21"/>
      <c r="IB73" s="21"/>
      <c r="IC73" s="21"/>
      <c r="ID73" s="21"/>
      <c r="IE73" s="21"/>
      <c r="IF73" s="21"/>
      <c r="IG73" s="21"/>
      <c r="IH73" s="21"/>
      <c r="II73" s="21"/>
      <c r="IJ73" s="21"/>
      <c r="IK73" s="21"/>
      <c r="IL73" s="21"/>
      <c r="IM73" s="21"/>
      <c r="IN73" s="21"/>
      <c r="IO73" s="21"/>
      <c r="IP73" s="21"/>
    </row>
    <row r="74" spans="1:250" ht="25.5" customHeight="1">
      <c r="A74" s="19" t="s">
        <v>19</v>
      </c>
      <c r="B74" s="23"/>
      <c r="C74" s="20"/>
      <c r="D74" s="102">
        <f>SUM(D65:D73)</f>
        <v>67202829254</v>
      </c>
      <c r="E74" s="101"/>
      <c r="F74" s="102">
        <f>SUM(F65:F73)</f>
        <v>15193754195</v>
      </c>
      <c r="G74" s="101"/>
      <c r="H74" s="102">
        <f>SUM(H65:H73)</f>
        <v>67006288907</v>
      </c>
      <c r="I74" s="101"/>
      <c r="J74" s="102">
        <f>SUM(J65:J73)</f>
        <v>15180087102</v>
      </c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1"/>
      <c r="BE74" s="21"/>
      <c r="BF74" s="21"/>
      <c r="BG74" s="21"/>
      <c r="BH74" s="21"/>
      <c r="BI74" s="21"/>
      <c r="BJ74" s="21"/>
      <c r="BK74" s="21"/>
      <c r="BL74" s="21"/>
      <c r="BM74" s="21"/>
      <c r="BN74" s="21"/>
      <c r="BO74" s="21"/>
      <c r="BP74" s="21"/>
      <c r="BQ74" s="21"/>
      <c r="BR74" s="21"/>
      <c r="BS74" s="21"/>
      <c r="BT74" s="21"/>
      <c r="BU74" s="21"/>
      <c r="BV74" s="21"/>
      <c r="BW74" s="21"/>
      <c r="BX74" s="21"/>
      <c r="BY74" s="21"/>
      <c r="BZ74" s="21"/>
      <c r="CA74" s="21"/>
      <c r="CB74" s="21"/>
      <c r="CC74" s="21"/>
      <c r="CD74" s="21"/>
      <c r="CE74" s="21"/>
      <c r="CF74" s="21"/>
      <c r="CG74" s="21"/>
      <c r="CH74" s="21"/>
      <c r="CI74" s="21"/>
      <c r="CJ74" s="21"/>
      <c r="CK74" s="21"/>
      <c r="CL74" s="21"/>
      <c r="CM74" s="21"/>
      <c r="CN74" s="21"/>
      <c r="CO74" s="21"/>
      <c r="CP74" s="21"/>
      <c r="CQ74" s="21"/>
      <c r="CR74" s="21"/>
      <c r="CS74" s="21"/>
      <c r="CT74" s="21"/>
      <c r="CU74" s="21"/>
      <c r="CV74" s="21"/>
      <c r="CW74" s="21"/>
      <c r="CX74" s="21"/>
      <c r="CY74" s="21"/>
      <c r="CZ74" s="21"/>
      <c r="DA74" s="21"/>
      <c r="DB74" s="21"/>
      <c r="DC74" s="21"/>
      <c r="DD74" s="21"/>
      <c r="DE74" s="21"/>
      <c r="DF74" s="21"/>
      <c r="DG74" s="21"/>
      <c r="DH74" s="21"/>
      <c r="DI74" s="21"/>
      <c r="DJ74" s="21"/>
      <c r="DK74" s="21"/>
      <c r="DL74" s="21"/>
      <c r="DM74" s="21"/>
      <c r="DN74" s="21"/>
      <c r="DO74" s="21"/>
      <c r="DP74" s="21"/>
      <c r="DQ74" s="21"/>
      <c r="DR74" s="21"/>
      <c r="DS74" s="21"/>
      <c r="DT74" s="21"/>
      <c r="DU74" s="21"/>
      <c r="DV74" s="21"/>
      <c r="DW74" s="21"/>
      <c r="DX74" s="21"/>
      <c r="DY74" s="21"/>
      <c r="DZ74" s="21"/>
      <c r="EA74" s="21"/>
      <c r="EB74" s="21"/>
      <c r="EC74" s="21"/>
      <c r="ED74" s="21"/>
      <c r="EE74" s="21"/>
      <c r="EF74" s="21"/>
      <c r="EG74" s="21"/>
      <c r="EH74" s="21"/>
      <c r="EI74" s="21"/>
      <c r="EJ74" s="21"/>
      <c r="EK74" s="21"/>
      <c r="EL74" s="21"/>
      <c r="EM74" s="21"/>
      <c r="EN74" s="21"/>
      <c r="EO74" s="21"/>
      <c r="EP74" s="21"/>
      <c r="EQ74" s="21"/>
      <c r="ER74" s="21"/>
      <c r="ES74" s="21"/>
      <c r="ET74" s="21"/>
      <c r="EU74" s="21"/>
      <c r="EV74" s="21"/>
      <c r="EW74" s="21"/>
      <c r="EX74" s="21"/>
      <c r="EY74" s="21"/>
      <c r="EZ74" s="21"/>
      <c r="FA74" s="21"/>
      <c r="FB74" s="21"/>
      <c r="FC74" s="21"/>
      <c r="FD74" s="21"/>
      <c r="FE74" s="21"/>
      <c r="FF74" s="21"/>
      <c r="FG74" s="21"/>
      <c r="FH74" s="21"/>
      <c r="FI74" s="21"/>
      <c r="FJ74" s="21"/>
      <c r="FK74" s="21"/>
      <c r="FL74" s="21"/>
      <c r="FM74" s="21"/>
      <c r="FN74" s="21"/>
      <c r="FO74" s="21"/>
      <c r="FP74" s="21"/>
      <c r="FQ74" s="21"/>
      <c r="FR74" s="21"/>
      <c r="FS74" s="21"/>
      <c r="FT74" s="21"/>
      <c r="FU74" s="21"/>
      <c r="FV74" s="21"/>
      <c r="FW74" s="21"/>
      <c r="FX74" s="21"/>
      <c r="FY74" s="21"/>
      <c r="FZ74" s="21"/>
      <c r="GA74" s="21"/>
      <c r="GB74" s="21"/>
      <c r="GC74" s="21"/>
      <c r="GD74" s="21"/>
      <c r="GE74" s="21"/>
      <c r="GF74" s="21"/>
      <c r="GG74" s="21"/>
      <c r="GH74" s="21"/>
      <c r="GI74" s="21"/>
      <c r="GJ74" s="21"/>
      <c r="GK74" s="21"/>
      <c r="GL74" s="21"/>
      <c r="GM74" s="21"/>
      <c r="GN74" s="21"/>
      <c r="GO74" s="21"/>
      <c r="GP74" s="21"/>
      <c r="GQ74" s="21"/>
      <c r="GR74" s="21"/>
      <c r="GS74" s="21"/>
      <c r="GT74" s="21"/>
      <c r="GU74" s="21"/>
      <c r="GV74" s="21"/>
      <c r="GW74" s="21"/>
      <c r="GX74" s="21"/>
      <c r="GY74" s="21"/>
      <c r="GZ74" s="21"/>
      <c r="HA74" s="21"/>
      <c r="HB74" s="21"/>
      <c r="HC74" s="21"/>
      <c r="HD74" s="21"/>
      <c r="HE74" s="21"/>
      <c r="HF74" s="21"/>
      <c r="HG74" s="21"/>
      <c r="HH74" s="21"/>
      <c r="HI74" s="21"/>
      <c r="HJ74" s="21"/>
      <c r="HK74" s="21"/>
      <c r="HL74" s="21"/>
      <c r="HM74" s="21"/>
      <c r="HN74" s="21"/>
      <c r="HO74" s="21"/>
      <c r="HP74" s="21"/>
      <c r="HQ74" s="21"/>
      <c r="HR74" s="21"/>
      <c r="HS74" s="21"/>
      <c r="HT74" s="21"/>
      <c r="HU74" s="21"/>
      <c r="HV74" s="21"/>
      <c r="HW74" s="21"/>
      <c r="HX74" s="21"/>
      <c r="HY74" s="21"/>
      <c r="HZ74" s="21"/>
      <c r="IA74" s="21"/>
      <c r="IB74" s="21"/>
      <c r="IC74" s="21"/>
      <c r="ID74" s="21"/>
      <c r="IE74" s="21"/>
      <c r="IF74" s="21"/>
      <c r="IG74" s="21"/>
      <c r="IH74" s="21"/>
      <c r="II74" s="21"/>
      <c r="IJ74" s="21"/>
      <c r="IK74" s="21"/>
      <c r="IL74" s="21"/>
      <c r="IM74" s="21"/>
      <c r="IN74" s="21"/>
      <c r="IO74" s="21"/>
      <c r="IP74" s="21"/>
    </row>
    <row r="75" spans="1:250" ht="25.5" customHeight="1">
      <c r="A75" s="19" t="s">
        <v>60</v>
      </c>
      <c r="B75" s="23"/>
      <c r="C75" s="20"/>
      <c r="D75" s="102">
        <f>SUM(D62,D74)</f>
        <v>78734458617</v>
      </c>
      <c r="E75" s="101"/>
      <c r="F75" s="102">
        <f>SUM(F62,F74)</f>
        <v>30526900405</v>
      </c>
      <c r="G75" s="101"/>
      <c r="H75" s="102">
        <f>SUM(H62,H74)</f>
        <v>78545308164</v>
      </c>
      <c r="I75" s="101"/>
      <c r="J75" s="102">
        <f>SUM(J62,J74)</f>
        <v>30533820596</v>
      </c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  <c r="BS75" s="21"/>
      <c r="BT75" s="21"/>
      <c r="BU75" s="21"/>
      <c r="BV75" s="21"/>
      <c r="BW75" s="21"/>
      <c r="BX75" s="21"/>
      <c r="BY75" s="21"/>
      <c r="BZ75" s="21"/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21"/>
      <c r="CP75" s="21"/>
      <c r="CQ75" s="21"/>
      <c r="CR75" s="21"/>
      <c r="CS75" s="21"/>
      <c r="CT75" s="21"/>
      <c r="CU75" s="21"/>
      <c r="CV75" s="21"/>
      <c r="CW75" s="21"/>
      <c r="CX75" s="21"/>
      <c r="CY75" s="21"/>
      <c r="CZ75" s="21"/>
      <c r="DA75" s="21"/>
      <c r="DB75" s="21"/>
      <c r="DC75" s="21"/>
      <c r="DD75" s="21"/>
      <c r="DE75" s="21"/>
      <c r="DF75" s="21"/>
      <c r="DG75" s="21"/>
      <c r="DH75" s="21"/>
      <c r="DI75" s="21"/>
      <c r="DJ75" s="21"/>
      <c r="DK75" s="21"/>
      <c r="DL75" s="21"/>
      <c r="DM75" s="21"/>
      <c r="DN75" s="21"/>
      <c r="DO75" s="21"/>
      <c r="DP75" s="21"/>
      <c r="DQ75" s="21"/>
      <c r="DR75" s="21"/>
      <c r="DS75" s="21"/>
      <c r="DT75" s="21"/>
      <c r="DU75" s="21"/>
      <c r="DV75" s="21"/>
      <c r="DW75" s="21"/>
      <c r="DX75" s="21"/>
      <c r="DY75" s="21"/>
      <c r="DZ75" s="21"/>
      <c r="EA75" s="21"/>
      <c r="EB75" s="21"/>
      <c r="EC75" s="21"/>
      <c r="ED75" s="21"/>
      <c r="EE75" s="21"/>
      <c r="EF75" s="21"/>
      <c r="EG75" s="21"/>
      <c r="EH75" s="21"/>
      <c r="EI75" s="21"/>
      <c r="EJ75" s="21"/>
      <c r="EK75" s="21"/>
      <c r="EL75" s="21"/>
      <c r="EM75" s="21"/>
      <c r="EN75" s="21"/>
      <c r="EO75" s="21"/>
      <c r="EP75" s="21"/>
      <c r="EQ75" s="21"/>
      <c r="ER75" s="21"/>
      <c r="ES75" s="21"/>
      <c r="ET75" s="21"/>
      <c r="EU75" s="21"/>
      <c r="EV75" s="21"/>
      <c r="EW75" s="21"/>
      <c r="EX75" s="21"/>
      <c r="EY75" s="21"/>
      <c r="EZ75" s="21"/>
      <c r="FA75" s="21"/>
      <c r="FB75" s="21"/>
      <c r="FC75" s="21"/>
      <c r="FD75" s="21"/>
      <c r="FE75" s="21"/>
      <c r="FF75" s="21"/>
      <c r="FG75" s="21"/>
      <c r="FH75" s="21"/>
      <c r="FI75" s="21"/>
      <c r="FJ75" s="21"/>
      <c r="FK75" s="21"/>
      <c r="FL75" s="21"/>
      <c r="FM75" s="21"/>
      <c r="FN75" s="21"/>
      <c r="FO75" s="21"/>
      <c r="FP75" s="21"/>
      <c r="FQ75" s="21"/>
      <c r="FR75" s="21"/>
      <c r="FS75" s="21"/>
      <c r="FT75" s="21"/>
      <c r="FU75" s="21"/>
      <c r="FV75" s="21"/>
      <c r="FW75" s="21"/>
      <c r="FX75" s="21"/>
      <c r="FY75" s="21"/>
      <c r="FZ75" s="21"/>
      <c r="GA75" s="21"/>
      <c r="GB75" s="21"/>
      <c r="GC75" s="21"/>
      <c r="GD75" s="21"/>
      <c r="GE75" s="21"/>
      <c r="GF75" s="21"/>
      <c r="GG75" s="21"/>
      <c r="GH75" s="21"/>
      <c r="GI75" s="21"/>
      <c r="GJ75" s="21"/>
      <c r="GK75" s="21"/>
      <c r="GL75" s="21"/>
      <c r="GM75" s="21"/>
      <c r="GN75" s="21"/>
      <c r="GO75" s="21"/>
      <c r="GP75" s="21"/>
      <c r="GQ75" s="21"/>
      <c r="GR75" s="21"/>
      <c r="GS75" s="21"/>
      <c r="GT75" s="21"/>
      <c r="GU75" s="21"/>
      <c r="GV75" s="21"/>
      <c r="GW75" s="21"/>
      <c r="GX75" s="21"/>
      <c r="GY75" s="21"/>
      <c r="GZ75" s="21"/>
      <c r="HA75" s="21"/>
      <c r="HB75" s="21"/>
      <c r="HC75" s="21"/>
      <c r="HD75" s="21"/>
      <c r="HE75" s="21"/>
      <c r="HF75" s="21"/>
      <c r="HG75" s="21"/>
      <c r="HH75" s="21"/>
      <c r="HI75" s="21"/>
      <c r="HJ75" s="21"/>
      <c r="HK75" s="21"/>
      <c r="HL75" s="21"/>
      <c r="HM75" s="21"/>
      <c r="HN75" s="21"/>
      <c r="HO75" s="21"/>
      <c r="HP75" s="21"/>
      <c r="HQ75" s="21"/>
      <c r="HR75" s="21"/>
      <c r="HS75" s="21"/>
      <c r="HT75" s="21"/>
      <c r="HU75" s="21"/>
      <c r="HV75" s="21"/>
      <c r="HW75" s="21"/>
      <c r="HX75" s="21"/>
      <c r="HY75" s="21"/>
      <c r="HZ75" s="21"/>
      <c r="IA75" s="21"/>
      <c r="IB75" s="21"/>
      <c r="IC75" s="21"/>
      <c r="ID75" s="21"/>
      <c r="IE75" s="21"/>
      <c r="IF75" s="21"/>
      <c r="IG75" s="21"/>
      <c r="IH75" s="21"/>
      <c r="II75" s="21"/>
      <c r="IJ75" s="21"/>
      <c r="IK75" s="21"/>
      <c r="IL75" s="21"/>
      <c r="IM75" s="21"/>
      <c r="IN75" s="21"/>
      <c r="IO75" s="21"/>
      <c r="IP75" s="21"/>
    </row>
    <row r="76" spans="1:250" ht="25.5" customHeight="1">
      <c r="A76" s="19"/>
      <c r="B76" s="23"/>
      <c r="C76" s="20"/>
      <c r="D76" s="103"/>
      <c r="E76" s="103"/>
      <c r="F76" s="103"/>
      <c r="G76" s="103"/>
      <c r="H76" s="103"/>
      <c r="I76" s="103"/>
      <c r="J76" s="103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21"/>
      <c r="BM76" s="21"/>
      <c r="BN76" s="21"/>
      <c r="BO76" s="21"/>
      <c r="BP76" s="21"/>
      <c r="BQ76" s="21"/>
      <c r="BR76" s="21"/>
      <c r="BS76" s="21"/>
      <c r="BT76" s="21"/>
      <c r="BU76" s="21"/>
      <c r="BV76" s="21"/>
      <c r="BW76" s="21"/>
      <c r="BX76" s="21"/>
      <c r="BY76" s="21"/>
      <c r="BZ76" s="21"/>
      <c r="CA76" s="21"/>
      <c r="CB76" s="21"/>
      <c r="CC76" s="21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21"/>
      <c r="CP76" s="21"/>
      <c r="CQ76" s="21"/>
      <c r="CR76" s="21"/>
      <c r="CS76" s="21"/>
      <c r="CT76" s="21"/>
      <c r="CU76" s="21"/>
      <c r="CV76" s="21"/>
      <c r="CW76" s="21"/>
      <c r="CX76" s="21"/>
      <c r="CY76" s="21"/>
      <c r="CZ76" s="21"/>
      <c r="DA76" s="21"/>
      <c r="DB76" s="21"/>
      <c r="DC76" s="21"/>
      <c r="DD76" s="21"/>
      <c r="DE76" s="21"/>
      <c r="DF76" s="21"/>
      <c r="DG76" s="21"/>
      <c r="DH76" s="21"/>
      <c r="DI76" s="21"/>
      <c r="DJ76" s="21"/>
      <c r="DK76" s="21"/>
      <c r="DL76" s="21"/>
      <c r="DM76" s="21"/>
      <c r="DN76" s="21"/>
      <c r="DO76" s="21"/>
      <c r="DP76" s="21"/>
      <c r="DQ76" s="21"/>
      <c r="DR76" s="21"/>
      <c r="DS76" s="21"/>
      <c r="DT76" s="21"/>
      <c r="DU76" s="21"/>
      <c r="DV76" s="21"/>
      <c r="DW76" s="21"/>
      <c r="DX76" s="21"/>
      <c r="DY76" s="21"/>
      <c r="DZ76" s="21"/>
      <c r="EA76" s="21"/>
      <c r="EB76" s="21"/>
      <c r="EC76" s="21"/>
      <c r="ED76" s="21"/>
      <c r="EE76" s="21"/>
      <c r="EF76" s="21"/>
      <c r="EG76" s="21"/>
      <c r="EH76" s="21"/>
      <c r="EI76" s="21"/>
      <c r="EJ76" s="21"/>
      <c r="EK76" s="21"/>
      <c r="EL76" s="21"/>
      <c r="EM76" s="21"/>
      <c r="EN76" s="21"/>
      <c r="EO76" s="21"/>
      <c r="EP76" s="21"/>
      <c r="EQ76" s="21"/>
      <c r="ER76" s="21"/>
      <c r="ES76" s="21"/>
      <c r="ET76" s="21"/>
      <c r="EU76" s="21"/>
      <c r="EV76" s="21"/>
      <c r="EW76" s="21"/>
      <c r="EX76" s="21"/>
      <c r="EY76" s="21"/>
      <c r="EZ76" s="21"/>
      <c r="FA76" s="21"/>
      <c r="FB76" s="21"/>
      <c r="FC76" s="21"/>
      <c r="FD76" s="21"/>
      <c r="FE76" s="21"/>
      <c r="FF76" s="21"/>
      <c r="FG76" s="21"/>
      <c r="FH76" s="21"/>
      <c r="FI76" s="21"/>
      <c r="FJ76" s="21"/>
      <c r="FK76" s="21"/>
      <c r="FL76" s="21"/>
      <c r="FM76" s="21"/>
      <c r="FN76" s="21"/>
      <c r="FO76" s="21"/>
      <c r="FP76" s="21"/>
      <c r="FQ76" s="21"/>
      <c r="FR76" s="21"/>
      <c r="FS76" s="21"/>
      <c r="FT76" s="21"/>
      <c r="FU76" s="21"/>
      <c r="FV76" s="21"/>
      <c r="FW76" s="21"/>
      <c r="FX76" s="21"/>
      <c r="FY76" s="21"/>
      <c r="FZ76" s="21"/>
      <c r="GA76" s="21"/>
      <c r="GB76" s="21"/>
      <c r="GC76" s="21"/>
      <c r="GD76" s="21"/>
      <c r="GE76" s="21"/>
      <c r="GF76" s="21"/>
      <c r="GG76" s="21"/>
      <c r="GH76" s="21"/>
      <c r="GI76" s="21"/>
      <c r="GJ76" s="21"/>
      <c r="GK76" s="21"/>
      <c r="GL76" s="21"/>
      <c r="GM76" s="21"/>
      <c r="GN76" s="21"/>
      <c r="GO76" s="21"/>
      <c r="GP76" s="21"/>
      <c r="GQ76" s="21"/>
      <c r="GR76" s="21"/>
      <c r="GS76" s="21"/>
      <c r="GT76" s="21"/>
      <c r="GU76" s="21"/>
      <c r="GV76" s="21"/>
      <c r="GW76" s="21"/>
      <c r="GX76" s="21"/>
      <c r="GY76" s="21"/>
      <c r="GZ76" s="21"/>
      <c r="HA76" s="21"/>
      <c r="HB76" s="21"/>
      <c r="HC76" s="21"/>
      <c r="HD76" s="21"/>
      <c r="HE76" s="21"/>
      <c r="HF76" s="21"/>
      <c r="HG76" s="21"/>
      <c r="HH76" s="21"/>
      <c r="HI76" s="21"/>
      <c r="HJ76" s="21"/>
      <c r="HK76" s="21"/>
      <c r="HL76" s="21"/>
      <c r="HM76" s="21"/>
      <c r="HN76" s="21"/>
      <c r="HO76" s="21"/>
      <c r="HP76" s="21"/>
      <c r="HQ76" s="21"/>
      <c r="HR76" s="21"/>
      <c r="HS76" s="21"/>
      <c r="HT76" s="21"/>
      <c r="HU76" s="21"/>
      <c r="HV76" s="21"/>
      <c r="HW76" s="21"/>
      <c r="HX76" s="21"/>
      <c r="HY76" s="21"/>
      <c r="HZ76" s="21"/>
      <c r="IA76" s="21"/>
      <c r="IB76" s="21"/>
      <c r="IC76" s="21"/>
      <c r="ID76" s="21"/>
      <c r="IE76" s="21"/>
      <c r="IF76" s="21"/>
      <c r="IG76" s="21"/>
      <c r="IH76" s="21"/>
      <c r="II76" s="21"/>
      <c r="IJ76" s="21"/>
      <c r="IK76" s="21"/>
      <c r="IL76" s="21"/>
      <c r="IM76" s="21"/>
      <c r="IN76" s="21"/>
      <c r="IO76" s="21"/>
      <c r="IP76" s="21"/>
    </row>
    <row r="77" spans="1:250" ht="25.5" customHeight="1">
      <c r="A77" s="22" t="s">
        <v>96</v>
      </c>
      <c r="B77" s="32"/>
      <c r="C77" s="20"/>
      <c r="D77" s="20"/>
      <c r="E77" s="20"/>
      <c r="F77" s="20"/>
      <c r="G77" s="20"/>
      <c r="H77" s="20"/>
      <c r="I77" s="20"/>
      <c r="J77" s="20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1"/>
      <c r="BE77" s="21"/>
      <c r="BF77" s="21"/>
      <c r="BG77" s="21"/>
      <c r="BH77" s="21"/>
      <c r="BI77" s="21"/>
      <c r="BJ77" s="21"/>
      <c r="BK77" s="21"/>
      <c r="BL77" s="21"/>
      <c r="BM77" s="21"/>
      <c r="BN77" s="21"/>
      <c r="BO77" s="21"/>
      <c r="BP77" s="21"/>
      <c r="BQ77" s="21"/>
      <c r="BR77" s="21"/>
      <c r="BS77" s="21"/>
      <c r="BT77" s="21"/>
      <c r="BU77" s="21"/>
      <c r="BV77" s="21"/>
      <c r="BW77" s="21"/>
      <c r="BX77" s="21"/>
      <c r="BY77" s="21"/>
      <c r="BZ77" s="21"/>
      <c r="CA77" s="21"/>
      <c r="CB77" s="21"/>
      <c r="CC77" s="21"/>
      <c r="CD77" s="21"/>
      <c r="CE77" s="21"/>
      <c r="CF77" s="21"/>
      <c r="CG77" s="21"/>
      <c r="CH77" s="21"/>
      <c r="CI77" s="21"/>
      <c r="CJ77" s="21"/>
      <c r="CK77" s="21"/>
      <c r="CL77" s="21"/>
      <c r="CM77" s="21"/>
      <c r="CN77" s="21"/>
      <c r="CO77" s="21"/>
      <c r="CP77" s="21"/>
      <c r="CQ77" s="21"/>
      <c r="CR77" s="21"/>
      <c r="CS77" s="21"/>
      <c r="CT77" s="21"/>
      <c r="CU77" s="21"/>
      <c r="CV77" s="21"/>
      <c r="CW77" s="21"/>
      <c r="CX77" s="21"/>
      <c r="CY77" s="21"/>
      <c r="CZ77" s="21"/>
      <c r="DA77" s="21"/>
      <c r="DB77" s="21"/>
      <c r="DC77" s="21"/>
      <c r="DD77" s="21"/>
      <c r="DE77" s="21"/>
      <c r="DF77" s="21"/>
      <c r="DG77" s="21"/>
      <c r="DH77" s="21"/>
      <c r="DI77" s="21"/>
      <c r="DJ77" s="21"/>
      <c r="DK77" s="21"/>
      <c r="DL77" s="21"/>
      <c r="DM77" s="21"/>
      <c r="DN77" s="21"/>
      <c r="DO77" s="21"/>
      <c r="DP77" s="21"/>
      <c r="DQ77" s="21"/>
      <c r="DR77" s="21"/>
      <c r="DS77" s="21"/>
      <c r="DT77" s="21"/>
      <c r="DU77" s="21"/>
      <c r="DV77" s="21"/>
      <c r="DW77" s="21"/>
      <c r="DX77" s="21"/>
      <c r="DY77" s="21"/>
      <c r="DZ77" s="21"/>
      <c r="EA77" s="21"/>
      <c r="EB77" s="21"/>
      <c r="EC77" s="21"/>
      <c r="ED77" s="21"/>
      <c r="EE77" s="21"/>
      <c r="EF77" s="21"/>
      <c r="EG77" s="21"/>
      <c r="EH77" s="21"/>
      <c r="EI77" s="21"/>
      <c r="EJ77" s="21"/>
      <c r="EK77" s="21"/>
      <c r="EL77" s="21"/>
      <c r="EM77" s="21"/>
      <c r="EN77" s="21"/>
      <c r="EO77" s="21"/>
      <c r="EP77" s="21"/>
      <c r="EQ77" s="21"/>
      <c r="ER77" s="21"/>
      <c r="ES77" s="21"/>
      <c r="ET77" s="21"/>
      <c r="EU77" s="21"/>
      <c r="EV77" s="21"/>
      <c r="EW77" s="21"/>
      <c r="EX77" s="21"/>
      <c r="EY77" s="21"/>
      <c r="EZ77" s="21"/>
      <c r="FA77" s="21"/>
      <c r="FB77" s="21"/>
      <c r="FC77" s="21"/>
      <c r="FD77" s="21"/>
      <c r="FE77" s="21"/>
      <c r="FF77" s="21"/>
      <c r="FG77" s="21"/>
      <c r="FH77" s="21"/>
      <c r="FI77" s="21"/>
      <c r="FJ77" s="21"/>
      <c r="FK77" s="21"/>
      <c r="FL77" s="21"/>
      <c r="FM77" s="21"/>
      <c r="FN77" s="21"/>
      <c r="FO77" s="21"/>
      <c r="FP77" s="21"/>
      <c r="FQ77" s="21"/>
      <c r="FR77" s="21"/>
      <c r="FS77" s="21"/>
      <c r="FT77" s="21"/>
      <c r="FU77" s="21"/>
      <c r="FV77" s="21"/>
      <c r="FW77" s="21"/>
      <c r="FX77" s="21"/>
      <c r="FY77" s="21"/>
      <c r="FZ77" s="21"/>
      <c r="GA77" s="21"/>
      <c r="GB77" s="21"/>
      <c r="GC77" s="21"/>
      <c r="GD77" s="21"/>
      <c r="GE77" s="21"/>
      <c r="GF77" s="21"/>
      <c r="GG77" s="21"/>
      <c r="GH77" s="21"/>
      <c r="GI77" s="21"/>
      <c r="GJ77" s="21"/>
      <c r="GK77" s="21"/>
      <c r="GL77" s="21"/>
      <c r="GM77" s="21"/>
      <c r="GN77" s="21"/>
      <c r="GO77" s="21"/>
      <c r="GP77" s="21"/>
      <c r="GQ77" s="21"/>
      <c r="GR77" s="21"/>
      <c r="GS77" s="21"/>
      <c r="GT77" s="21"/>
      <c r="GU77" s="21"/>
      <c r="GV77" s="21"/>
      <c r="GW77" s="21"/>
      <c r="GX77" s="21"/>
      <c r="GY77" s="21"/>
      <c r="GZ77" s="21"/>
      <c r="HA77" s="21"/>
      <c r="HB77" s="21"/>
      <c r="HC77" s="21"/>
      <c r="HD77" s="21"/>
      <c r="HE77" s="21"/>
      <c r="HF77" s="21"/>
      <c r="HG77" s="21"/>
      <c r="HH77" s="21"/>
      <c r="HI77" s="21"/>
      <c r="HJ77" s="21"/>
      <c r="HK77" s="21"/>
      <c r="HL77" s="21"/>
      <c r="HM77" s="21"/>
      <c r="HN77" s="21"/>
      <c r="HO77" s="21"/>
      <c r="HP77" s="21"/>
      <c r="HQ77" s="21"/>
      <c r="HR77" s="21"/>
      <c r="HS77" s="21"/>
      <c r="HT77" s="21"/>
      <c r="HU77" s="21"/>
      <c r="HV77" s="21"/>
      <c r="HW77" s="21"/>
      <c r="HX77" s="21"/>
      <c r="HY77" s="21"/>
      <c r="HZ77" s="21"/>
      <c r="IA77" s="21"/>
      <c r="IB77" s="21"/>
      <c r="IC77" s="21"/>
      <c r="ID77" s="21"/>
      <c r="IE77" s="21"/>
      <c r="IF77" s="21"/>
      <c r="IG77" s="21"/>
      <c r="IH77" s="21"/>
      <c r="II77" s="21"/>
      <c r="IJ77" s="21"/>
      <c r="IK77" s="21"/>
      <c r="IL77" s="21"/>
      <c r="IM77" s="21"/>
      <c r="IN77" s="21"/>
      <c r="IO77" s="21"/>
      <c r="IP77" s="21"/>
    </row>
    <row r="78" spans="1:250" ht="25.5" customHeight="1">
      <c r="A78" s="22"/>
      <c r="B78" s="32"/>
      <c r="C78" s="20"/>
      <c r="D78" s="20"/>
      <c r="E78" s="20"/>
      <c r="F78" s="20"/>
      <c r="G78" s="20"/>
      <c r="H78" s="20"/>
      <c r="I78" s="20"/>
      <c r="J78" s="20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1"/>
      <c r="BD78" s="21"/>
      <c r="BE78" s="21"/>
      <c r="BF78" s="21"/>
      <c r="BG78" s="21"/>
      <c r="BH78" s="21"/>
      <c r="BI78" s="21"/>
      <c r="BJ78" s="21"/>
      <c r="BK78" s="21"/>
      <c r="BL78" s="21"/>
      <c r="BM78" s="21"/>
      <c r="BN78" s="21"/>
      <c r="BO78" s="21"/>
      <c r="BP78" s="21"/>
      <c r="BQ78" s="21"/>
      <c r="BR78" s="21"/>
      <c r="BS78" s="21"/>
      <c r="BT78" s="21"/>
      <c r="BU78" s="21"/>
      <c r="BV78" s="21"/>
      <c r="BW78" s="21"/>
      <c r="BX78" s="21"/>
      <c r="BY78" s="21"/>
      <c r="BZ78" s="21"/>
      <c r="CA78" s="21"/>
      <c r="CB78" s="21"/>
      <c r="CC78" s="21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21"/>
      <c r="CP78" s="21"/>
      <c r="CQ78" s="21"/>
      <c r="CR78" s="21"/>
      <c r="CS78" s="21"/>
      <c r="CT78" s="21"/>
      <c r="CU78" s="21"/>
      <c r="CV78" s="21"/>
      <c r="CW78" s="21"/>
      <c r="CX78" s="21"/>
      <c r="CY78" s="21"/>
      <c r="CZ78" s="21"/>
      <c r="DA78" s="21"/>
      <c r="DB78" s="21"/>
      <c r="DC78" s="21"/>
      <c r="DD78" s="21"/>
      <c r="DE78" s="21"/>
      <c r="DF78" s="21"/>
      <c r="DG78" s="21"/>
      <c r="DH78" s="21"/>
      <c r="DI78" s="21"/>
      <c r="DJ78" s="21"/>
      <c r="DK78" s="21"/>
      <c r="DL78" s="21"/>
      <c r="DM78" s="21"/>
      <c r="DN78" s="21"/>
      <c r="DO78" s="21"/>
      <c r="DP78" s="21"/>
      <c r="DQ78" s="21"/>
      <c r="DR78" s="21"/>
      <c r="DS78" s="21"/>
      <c r="DT78" s="21"/>
      <c r="DU78" s="21"/>
      <c r="DV78" s="21"/>
      <c r="DW78" s="21"/>
      <c r="DX78" s="21"/>
      <c r="DY78" s="21"/>
      <c r="DZ78" s="21"/>
      <c r="EA78" s="21"/>
      <c r="EB78" s="21"/>
      <c r="EC78" s="21"/>
      <c r="ED78" s="21"/>
      <c r="EE78" s="21"/>
      <c r="EF78" s="21"/>
      <c r="EG78" s="21"/>
      <c r="EH78" s="21"/>
      <c r="EI78" s="21"/>
      <c r="EJ78" s="21"/>
      <c r="EK78" s="21"/>
      <c r="EL78" s="21"/>
      <c r="EM78" s="21"/>
      <c r="EN78" s="21"/>
      <c r="EO78" s="21"/>
      <c r="EP78" s="21"/>
      <c r="EQ78" s="21"/>
      <c r="ER78" s="21"/>
      <c r="ES78" s="21"/>
      <c r="ET78" s="21"/>
      <c r="EU78" s="21"/>
      <c r="EV78" s="21"/>
      <c r="EW78" s="21"/>
      <c r="EX78" s="21"/>
      <c r="EY78" s="21"/>
      <c r="EZ78" s="21"/>
      <c r="FA78" s="21"/>
      <c r="FB78" s="21"/>
      <c r="FC78" s="21"/>
      <c r="FD78" s="21"/>
      <c r="FE78" s="21"/>
      <c r="FF78" s="21"/>
      <c r="FG78" s="21"/>
      <c r="FH78" s="21"/>
      <c r="FI78" s="21"/>
      <c r="FJ78" s="21"/>
      <c r="FK78" s="21"/>
      <c r="FL78" s="21"/>
      <c r="FM78" s="21"/>
      <c r="FN78" s="21"/>
      <c r="FO78" s="21"/>
      <c r="FP78" s="21"/>
      <c r="FQ78" s="21"/>
      <c r="FR78" s="21"/>
      <c r="FS78" s="21"/>
      <c r="FT78" s="21"/>
      <c r="FU78" s="21"/>
      <c r="FV78" s="21"/>
      <c r="FW78" s="21"/>
      <c r="FX78" s="21"/>
      <c r="FY78" s="21"/>
      <c r="FZ78" s="21"/>
      <c r="GA78" s="21"/>
      <c r="GB78" s="21"/>
      <c r="GC78" s="21"/>
      <c r="GD78" s="21"/>
      <c r="GE78" s="21"/>
      <c r="GF78" s="21"/>
      <c r="GG78" s="21"/>
      <c r="GH78" s="21"/>
      <c r="GI78" s="21"/>
      <c r="GJ78" s="21"/>
      <c r="GK78" s="21"/>
      <c r="GL78" s="21"/>
      <c r="GM78" s="21"/>
      <c r="GN78" s="21"/>
      <c r="GO78" s="21"/>
      <c r="GP78" s="21"/>
      <c r="GQ78" s="21"/>
      <c r="GR78" s="21"/>
      <c r="GS78" s="21"/>
      <c r="GT78" s="21"/>
      <c r="GU78" s="21"/>
      <c r="GV78" s="21"/>
      <c r="GW78" s="21"/>
      <c r="GX78" s="21"/>
      <c r="GY78" s="21"/>
      <c r="GZ78" s="21"/>
      <c r="HA78" s="21"/>
      <c r="HB78" s="21"/>
      <c r="HC78" s="21"/>
      <c r="HD78" s="21"/>
      <c r="HE78" s="21"/>
      <c r="HF78" s="21"/>
      <c r="HG78" s="21"/>
      <c r="HH78" s="21"/>
      <c r="HI78" s="21"/>
      <c r="HJ78" s="21"/>
      <c r="HK78" s="21"/>
      <c r="HL78" s="21"/>
      <c r="HM78" s="21"/>
      <c r="HN78" s="21"/>
      <c r="HO78" s="21"/>
      <c r="HP78" s="21"/>
      <c r="HQ78" s="21"/>
      <c r="HR78" s="21"/>
      <c r="HS78" s="21"/>
      <c r="HT78" s="21"/>
      <c r="HU78" s="21"/>
      <c r="HV78" s="21"/>
      <c r="HW78" s="21"/>
      <c r="HX78" s="21"/>
      <c r="HY78" s="21"/>
      <c r="HZ78" s="21"/>
      <c r="IA78" s="21"/>
      <c r="IB78" s="21"/>
      <c r="IC78" s="21"/>
      <c r="ID78" s="21"/>
      <c r="IE78" s="21"/>
      <c r="IF78" s="21"/>
      <c r="IG78" s="21"/>
      <c r="IH78" s="21"/>
      <c r="II78" s="21"/>
      <c r="IJ78" s="21"/>
      <c r="IK78" s="21"/>
      <c r="IL78" s="21"/>
      <c r="IM78" s="21"/>
      <c r="IN78" s="21"/>
      <c r="IO78" s="21"/>
      <c r="IP78" s="21"/>
    </row>
    <row r="79" spans="1:250" ht="25.5" customHeight="1">
      <c r="A79" s="22"/>
      <c r="B79" s="32"/>
      <c r="C79" s="20"/>
      <c r="D79" s="20"/>
      <c r="E79" s="20"/>
      <c r="F79" s="20"/>
      <c r="G79" s="20"/>
      <c r="H79" s="20"/>
      <c r="I79" s="20"/>
      <c r="J79" s="20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  <c r="BH79" s="21"/>
      <c r="BI79" s="21"/>
      <c r="BJ79" s="21"/>
      <c r="BK79" s="21"/>
      <c r="BL79" s="21"/>
      <c r="BM79" s="21"/>
      <c r="BN79" s="21"/>
      <c r="BO79" s="21"/>
      <c r="BP79" s="21"/>
      <c r="BQ79" s="21"/>
      <c r="BR79" s="21"/>
      <c r="BS79" s="21"/>
      <c r="BT79" s="21"/>
      <c r="BU79" s="21"/>
      <c r="BV79" s="21"/>
      <c r="BW79" s="21"/>
      <c r="BX79" s="21"/>
      <c r="BY79" s="21"/>
      <c r="BZ79" s="21"/>
      <c r="CA79" s="21"/>
      <c r="CB79" s="21"/>
      <c r="CC79" s="21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21"/>
      <c r="CP79" s="21"/>
      <c r="CQ79" s="21"/>
      <c r="CR79" s="21"/>
      <c r="CS79" s="21"/>
      <c r="CT79" s="21"/>
      <c r="CU79" s="21"/>
      <c r="CV79" s="21"/>
      <c r="CW79" s="21"/>
      <c r="CX79" s="21"/>
      <c r="CY79" s="21"/>
      <c r="CZ79" s="21"/>
      <c r="DA79" s="21"/>
      <c r="DB79" s="21"/>
      <c r="DC79" s="21"/>
      <c r="DD79" s="21"/>
      <c r="DE79" s="21"/>
      <c r="DF79" s="21"/>
      <c r="DG79" s="21"/>
      <c r="DH79" s="21"/>
      <c r="DI79" s="21"/>
      <c r="DJ79" s="21"/>
      <c r="DK79" s="21"/>
      <c r="DL79" s="21"/>
      <c r="DM79" s="21"/>
      <c r="DN79" s="21"/>
      <c r="DO79" s="21"/>
      <c r="DP79" s="21"/>
      <c r="DQ79" s="21"/>
      <c r="DR79" s="21"/>
      <c r="DS79" s="21"/>
      <c r="DT79" s="21"/>
      <c r="DU79" s="21"/>
      <c r="DV79" s="21"/>
      <c r="DW79" s="21"/>
      <c r="DX79" s="21"/>
      <c r="DY79" s="21"/>
      <c r="DZ79" s="21"/>
      <c r="EA79" s="21"/>
      <c r="EB79" s="21"/>
      <c r="EC79" s="21"/>
      <c r="ED79" s="21"/>
      <c r="EE79" s="21"/>
      <c r="EF79" s="21"/>
      <c r="EG79" s="21"/>
      <c r="EH79" s="21"/>
      <c r="EI79" s="21"/>
      <c r="EJ79" s="21"/>
      <c r="EK79" s="21"/>
      <c r="EL79" s="21"/>
      <c r="EM79" s="21"/>
      <c r="EN79" s="21"/>
      <c r="EO79" s="21"/>
      <c r="EP79" s="21"/>
      <c r="EQ79" s="21"/>
      <c r="ER79" s="21"/>
      <c r="ES79" s="21"/>
      <c r="ET79" s="21"/>
      <c r="EU79" s="21"/>
      <c r="EV79" s="21"/>
      <c r="EW79" s="21"/>
      <c r="EX79" s="21"/>
      <c r="EY79" s="21"/>
      <c r="EZ79" s="21"/>
      <c r="FA79" s="21"/>
      <c r="FB79" s="21"/>
      <c r="FC79" s="21"/>
      <c r="FD79" s="21"/>
      <c r="FE79" s="21"/>
      <c r="FF79" s="21"/>
      <c r="FG79" s="21"/>
      <c r="FH79" s="21"/>
      <c r="FI79" s="21"/>
      <c r="FJ79" s="21"/>
      <c r="FK79" s="21"/>
      <c r="FL79" s="21"/>
      <c r="FM79" s="21"/>
      <c r="FN79" s="21"/>
      <c r="FO79" s="21"/>
      <c r="FP79" s="21"/>
      <c r="FQ79" s="21"/>
      <c r="FR79" s="21"/>
      <c r="FS79" s="21"/>
      <c r="FT79" s="21"/>
      <c r="FU79" s="21"/>
      <c r="FV79" s="21"/>
      <c r="FW79" s="21"/>
      <c r="FX79" s="21"/>
      <c r="FY79" s="21"/>
      <c r="FZ79" s="21"/>
      <c r="GA79" s="21"/>
      <c r="GB79" s="21"/>
      <c r="GC79" s="21"/>
      <c r="GD79" s="21"/>
      <c r="GE79" s="21"/>
      <c r="GF79" s="21"/>
      <c r="GG79" s="21"/>
      <c r="GH79" s="21"/>
      <c r="GI79" s="21"/>
      <c r="GJ79" s="21"/>
      <c r="GK79" s="21"/>
      <c r="GL79" s="21"/>
      <c r="GM79" s="21"/>
      <c r="GN79" s="21"/>
      <c r="GO79" s="21"/>
      <c r="GP79" s="21"/>
      <c r="GQ79" s="21"/>
      <c r="GR79" s="21"/>
      <c r="GS79" s="21"/>
      <c r="GT79" s="21"/>
      <c r="GU79" s="21"/>
      <c r="GV79" s="21"/>
      <c r="GW79" s="21"/>
      <c r="GX79" s="21"/>
      <c r="GY79" s="21"/>
      <c r="GZ79" s="21"/>
      <c r="HA79" s="21"/>
      <c r="HB79" s="21"/>
      <c r="HC79" s="21"/>
      <c r="HD79" s="21"/>
      <c r="HE79" s="21"/>
      <c r="HF79" s="21"/>
      <c r="HG79" s="21"/>
      <c r="HH79" s="21"/>
      <c r="HI79" s="21"/>
      <c r="HJ79" s="21"/>
      <c r="HK79" s="21"/>
      <c r="HL79" s="21"/>
      <c r="HM79" s="21"/>
      <c r="HN79" s="21"/>
      <c r="HO79" s="21"/>
      <c r="HP79" s="21"/>
      <c r="HQ79" s="21"/>
      <c r="HR79" s="21"/>
      <c r="HS79" s="21"/>
      <c r="HT79" s="21"/>
      <c r="HU79" s="21"/>
      <c r="HV79" s="21"/>
      <c r="HW79" s="21"/>
      <c r="HX79" s="21"/>
      <c r="HY79" s="21"/>
      <c r="HZ79" s="21"/>
      <c r="IA79" s="21"/>
      <c r="IB79" s="21"/>
      <c r="IC79" s="21"/>
      <c r="ID79" s="21"/>
      <c r="IE79" s="21"/>
      <c r="IF79" s="21"/>
      <c r="IG79" s="21"/>
      <c r="IH79" s="21"/>
      <c r="II79" s="21"/>
      <c r="IJ79" s="21"/>
      <c r="IK79" s="21"/>
      <c r="IL79" s="21"/>
      <c r="IM79" s="21"/>
      <c r="IN79" s="21"/>
      <c r="IO79" s="21"/>
      <c r="IP79" s="21"/>
    </row>
    <row r="80" spans="1:250" ht="25.5" customHeight="1">
      <c r="A80" s="22"/>
      <c r="B80" s="32"/>
      <c r="C80" s="20"/>
      <c r="D80" s="20"/>
      <c r="E80" s="20"/>
      <c r="F80" s="20"/>
      <c r="G80" s="20"/>
      <c r="H80" s="20"/>
      <c r="I80" s="20"/>
      <c r="J80" s="20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21"/>
      <c r="AI80" s="21"/>
      <c r="AJ80" s="21"/>
      <c r="AK80" s="21"/>
      <c r="AL80" s="21"/>
      <c r="AM80" s="21"/>
      <c r="AN80" s="21"/>
      <c r="AO80" s="21"/>
      <c r="AP80" s="21"/>
      <c r="AQ80" s="21"/>
      <c r="AR80" s="21"/>
      <c r="AS80" s="21"/>
      <c r="AT80" s="21"/>
      <c r="AU80" s="21"/>
      <c r="AV80" s="21"/>
      <c r="AW80" s="21"/>
      <c r="AX80" s="21"/>
      <c r="AY80" s="21"/>
      <c r="AZ80" s="21"/>
      <c r="BA80" s="21"/>
      <c r="BB80" s="21"/>
      <c r="BC80" s="21"/>
      <c r="BD80" s="21"/>
      <c r="BE80" s="21"/>
      <c r="BF80" s="21"/>
      <c r="BG80" s="21"/>
      <c r="BH80" s="21"/>
      <c r="BI80" s="21"/>
      <c r="BJ80" s="21"/>
      <c r="BK80" s="21"/>
      <c r="BL80" s="21"/>
      <c r="BM80" s="21"/>
      <c r="BN80" s="21"/>
      <c r="BO80" s="21"/>
      <c r="BP80" s="21"/>
      <c r="BQ80" s="21"/>
      <c r="BR80" s="21"/>
      <c r="BS80" s="21"/>
      <c r="BT80" s="21"/>
      <c r="BU80" s="21"/>
      <c r="BV80" s="21"/>
      <c r="BW80" s="21"/>
      <c r="BX80" s="21"/>
      <c r="BY80" s="21"/>
      <c r="BZ80" s="21"/>
      <c r="CA80" s="21"/>
      <c r="CB80" s="21"/>
      <c r="CC80" s="21"/>
      <c r="CD80" s="21"/>
      <c r="CE80" s="21"/>
      <c r="CF80" s="21"/>
      <c r="CG80" s="21"/>
      <c r="CH80" s="21"/>
      <c r="CI80" s="21"/>
      <c r="CJ80" s="21"/>
      <c r="CK80" s="21"/>
      <c r="CL80" s="21"/>
      <c r="CM80" s="21"/>
      <c r="CN80" s="21"/>
      <c r="CO80" s="21"/>
      <c r="CP80" s="21"/>
      <c r="CQ80" s="21"/>
      <c r="CR80" s="21"/>
      <c r="CS80" s="21"/>
      <c r="CT80" s="21"/>
      <c r="CU80" s="21"/>
      <c r="CV80" s="21"/>
      <c r="CW80" s="21"/>
      <c r="CX80" s="21"/>
      <c r="CY80" s="21"/>
      <c r="CZ80" s="21"/>
      <c r="DA80" s="21"/>
      <c r="DB80" s="21"/>
      <c r="DC80" s="21"/>
      <c r="DD80" s="21"/>
      <c r="DE80" s="21"/>
      <c r="DF80" s="21"/>
      <c r="DG80" s="21"/>
      <c r="DH80" s="21"/>
      <c r="DI80" s="21"/>
      <c r="DJ80" s="21"/>
      <c r="DK80" s="21"/>
      <c r="DL80" s="21"/>
      <c r="DM80" s="21"/>
      <c r="DN80" s="21"/>
      <c r="DO80" s="21"/>
      <c r="DP80" s="21"/>
      <c r="DQ80" s="21"/>
      <c r="DR80" s="21"/>
      <c r="DS80" s="21"/>
      <c r="DT80" s="21"/>
      <c r="DU80" s="21"/>
      <c r="DV80" s="21"/>
      <c r="DW80" s="21"/>
      <c r="DX80" s="21"/>
      <c r="DY80" s="21"/>
      <c r="DZ80" s="21"/>
      <c r="EA80" s="21"/>
      <c r="EB80" s="21"/>
      <c r="EC80" s="21"/>
      <c r="ED80" s="21"/>
      <c r="EE80" s="21"/>
      <c r="EF80" s="21"/>
      <c r="EG80" s="21"/>
      <c r="EH80" s="21"/>
      <c r="EI80" s="21"/>
      <c r="EJ80" s="21"/>
      <c r="EK80" s="21"/>
      <c r="EL80" s="21"/>
      <c r="EM80" s="21"/>
      <c r="EN80" s="21"/>
      <c r="EO80" s="21"/>
      <c r="EP80" s="21"/>
      <c r="EQ80" s="21"/>
      <c r="ER80" s="21"/>
      <c r="ES80" s="21"/>
      <c r="ET80" s="21"/>
      <c r="EU80" s="21"/>
      <c r="EV80" s="21"/>
      <c r="EW80" s="21"/>
      <c r="EX80" s="21"/>
      <c r="EY80" s="21"/>
      <c r="EZ80" s="21"/>
      <c r="FA80" s="21"/>
      <c r="FB80" s="21"/>
      <c r="FC80" s="21"/>
      <c r="FD80" s="21"/>
      <c r="FE80" s="21"/>
      <c r="FF80" s="21"/>
      <c r="FG80" s="21"/>
      <c r="FH80" s="21"/>
      <c r="FI80" s="21"/>
      <c r="FJ80" s="21"/>
      <c r="FK80" s="21"/>
      <c r="FL80" s="21"/>
      <c r="FM80" s="21"/>
      <c r="FN80" s="21"/>
      <c r="FO80" s="21"/>
      <c r="FP80" s="21"/>
      <c r="FQ80" s="21"/>
      <c r="FR80" s="21"/>
      <c r="FS80" s="21"/>
      <c r="FT80" s="21"/>
      <c r="FU80" s="21"/>
      <c r="FV80" s="21"/>
      <c r="FW80" s="21"/>
      <c r="FX80" s="21"/>
      <c r="FY80" s="21"/>
      <c r="FZ80" s="21"/>
      <c r="GA80" s="21"/>
      <c r="GB80" s="21"/>
      <c r="GC80" s="21"/>
      <c r="GD80" s="21"/>
      <c r="GE80" s="21"/>
      <c r="GF80" s="21"/>
      <c r="GG80" s="21"/>
      <c r="GH80" s="21"/>
      <c r="GI80" s="21"/>
      <c r="GJ80" s="21"/>
      <c r="GK80" s="21"/>
      <c r="GL80" s="21"/>
      <c r="GM80" s="21"/>
      <c r="GN80" s="21"/>
      <c r="GO80" s="21"/>
      <c r="GP80" s="21"/>
      <c r="GQ80" s="21"/>
      <c r="GR80" s="21"/>
      <c r="GS80" s="21"/>
      <c r="GT80" s="21"/>
      <c r="GU80" s="21"/>
      <c r="GV80" s="21"/>
      <c r="GW80" s="21"/>
      <c r="GX80" s="21"/>
      <c r="GY80" s="21"/>
      <c r="GZ80" s="21"/>
      <c r="HA80" s="21"/>
      <c r="HB80" s="21"/>
      <c r="HC80" s="21"/>
      <c r="HD80" s="21"/>
      <c r="HE80" s="21"/>
      <c r="HF80" s="21"/>
      <c r="HG80" s="21"/>
      <c r="HH80" s="21"/>
      <c r="HI80" s="21"/>
      <c r="HJ80" s="21"/>
      <c r="HK80" s="21"/>
      <c r="HL80" s="21"/>
      <c r="HM80" s="21"/>
      <c r="HN80" s="21"/>
      <c r="HO80" s="21"/>
      <c r="HP80" s="21"/>
      <c r="HQ80" s="21"/>
      <c r="HR80" s="21"/>
      <c r="HS80" s="21"/>
      <c r="HT80" s="21"/>
      <c r="HU80" s="21"/>
      <c r="HV80" s="21"/>
      <c r="HW80" s="21"/>
      <c r="HX80" s="21"/>
      <c r="HY80" s="21"/>
      <c r="HZ80" s="21"/>
      <c r="IA80" s="21"/>
      <c r="IB80" s="21"/>
      <c r="IC80" s="21"/>
      <c r="ID80" s="21"/>
      <c r="IE80" s="21"/>
      <c r="IF80" s="21"/>
      <c r="IG80" s="21"/>
      <c r="IH80" s="21"/>
      <c r="II80" s="21"/>
      <c r="IJ80" s="21"/>
      <c r="IK80" s="21"/>
      <c r="IL80" s="21"/>
      <c r="IM80" s="21"/>
      <c r="IN80" s="21"/>
      <c r="IO80" s="21"/>
      <c r="IP80" s="21"/>
    </row>
    <row r="81" spans="1:250" ht="25.5" customHeight="1">
      <c r="A81" s="22"/>
      <c r="B81" s="32"/>
      <c r="C81" s="20"/>
      <c r="D81" s="20"/>
      <c r="E81" s="20"/>
      <c r="F81" s="20"/>
      <c r="G81" s="20"/>
      <c r="H81" s="20"/>
      <c r="I81" s="20"/>
      <c r="J81" s="20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/>
      <c r="AP81" s="21"/>
      <c r="AQ81" s="21"/>
      <c r="AR81" s="21"/>
      <c r="AS81" s="21"/>
      <c r="AT81" s="21"/>
      <c r="AU81" s="21"/>
      <c r="AV81" s="21"/>
      <c r="AW81" s="21"/>
      <c r="AX81" s="21"/>
      <c r="AY81" s="21"/>
      <c r="AZ81" s="21"/>
      <c r="BA81" s="21"/>
      <c r="BB81" s="21"/>
      <c r="BC81" s="21"/>
      <c r="BD81" s="21"/>
      <c r="BE81" s="21"/>
      <c r="BF81" s="21"/>
      <c r="BG81" s="21"/>
      <c r="BH81" s="21"/>
      <c r="BI81" s="21"/>
      <c r="BJ81" s="21"/>
      <c r="BK81" s="21"/>
      <c r="BL81" s="21"/>
      <c r="BM81" s="21"/>
      <c r="BN81" s="21"/>
      <c r="BO81" s="21"/>
      <c r="BP81" s="21"/>
      <c r="BQ81" s="21"/>
      <c r="BR81" s="21"/>
      <c r="BS81" s="21"/>
      <c r="BT81" s="21"/>
      <c r="BU81" s="21"/>
      <c r="BV81" s="21"/>
      <c r="BW81" s="21"/>
      <c r="BX81" s="21"/>
      <c r="BY81" s="21"/>
      <c r="BZ81" s="21"/>
      <c r="CA81" s="21"/>
      <c r="CB81" s="21"/>
      <c r="CC81" s="21"/>
      <c r="CD81" s="21"/>
      <c r="CE81" s="21"/>
      <c r="CF81" s="21"/>
      <c r="CG81" s="21"/>
      <c r="CH81" s="21"/>
      <c r="CI81" s="21"/>
      <c r="CJ81" s="21"/>
      <c r="CK81" s="21"/>
      <c r="CL81" s="21"/>
      <c r="CM81" s="21"/>
      <c r="CN81" s="21"/>
      <c r="CO81" s="21"/>
      <c r="CP81" s="21"/>
      <c r="CQ81" s="21"/>
      <c r="CR81" s="21"/>
      <c r="CS81" s="21"/>
      <c r="CT81" s="21"/>
      <c r="CU81" s="21"/>
      <c r="CV81" s="21"/>
      <c r="CW81" s="21"/>
      <c r="CX81" s="21"/>
      <c r="CY81" s="21"/>
      <c r="CZ81" s="21"/>
      <c r="DA81" s="21"/>
      <c r="DB81" s="21"/>
      <c r="DC81" s="21"/>
      <c r="DD81" s="21"/>
      <c r="DE81" s="21"/>
      <c r="DF81" s="21"/>
      <c r="DG81" s="21"/>
      <c r="DH81" s="21"/>
      <c r="DI81" s="21"/>
      <c r="DJ81" s="21"/>
      <c r="DK81" s="21"/>
      <c r="DL81" s="21"/>
      <c r="DM81" s="21"/>
      <c r="DN81" s="21"/>
      <c r="DO81" s="21"/>
      <c r="DP81" s="21"/>
      <c r="DQ81" s="21"/>
      <c r="DR81" s="21"/>
      <c r="DS81" s="21"/>
      <c r="DT81" s="21"/>
      <c r="DU81" s="21"/>
      <c r="DV81" s="21"/>
      <c r="DW81" s="21"/>
      <c r="DX81" s="21"/>
      <c r="DY81" s="21"/>
      <c r="DZ81" s="21"/>
      <c r="EA81" s="21"/>
      <c r="EB81" s="21"/>
      <c r="EC81" s="21"/>
      <c r="ED81" s="21"/>
      <c r="EE81" s="21"/>
      <c r="EF81" s="21"/>
      <c r="EG81" s="21"/>
      <c r="EH81" s="21"/>
      <c r="EI81" s="21"/>
      <c r="EJ81" s="21"/>
      <c r="EK81" s="21"/>
      <c r="EL81" s="21"/>
      <c r="EM81" s="21"/>
      <c r="EN81" s="21"/>
      <c r="EO81" s="21"/>
      <c r="EP81" s="21"/>
      <c r="EQ81" s="21"/>
      <c r="ER81" s="21"/>
      <c r="ES81" s="21"/>
      <c r="ET81" s="21"/>
      <c r="EU81" s="21"/>
      <c r="EV81" s="21"/>
      <c r="EW81" s="21"/>
      <c r="EX81" s="21"/>
      <c r="EY81" s="21"/>
      <c r="EZ81" s="21"/>
      <c r="FA81" s="21"/>
      <c r="FB81" s="21"/>
      <c r="FC81" s="21"/>
      <c r="FD81" s="21"/>
      <c r="FE81" s="21"/>
      <c r="FF81" s="21"/>
      <c r="FG81" s="21"/>
      <c r="FH81" s="21"/>
      <c r="FI81" s="21"/>
      <c r="FJ81" s="21"/>
      <c r="FK81" s="21"/>
      <c r="FL81" s="21"/>
      <c r="FM81" s="21"/>
      <c r="FN81" s="21"/>
      <c r="FO81" s="21"/>
      <c r="FP81" s="21"/>
      <c r="FQ81" s="21"/>
      <c r="FR81" s="21"/>
      <c r="FS81" s="21"/>
      <c r="FT81" s="21"/>
      <c r="FU81" s="21"/>
      <c r="FV81" s="21"/>
      <c r="FW81" s="21"/>
      <c r="FX81" s="21"/>
      <c r="FY81" s="21"/>
      <c r="FZ81" s="21"/>
      <c r="GA81" s="21"/>
      <c r="GB81" s="21"/>
      <c r="GC81" s="21"/>
      <c r="GD81" s="21"/>
      <c r="GE81" s="21"/>
      <c r="GF81" s="21"/>
      <c r="GG81" s="21"/>
      <c r="GH81" s="21"/>
      <c r="GI81" s="21"/>
      <c r="GJ81" s="21"/>
      <c r="GK81" s="21"/>
      <c r="GL81" s="21"/>
      <c r="GM81" s="21"/>
      <c r="GN81" s="21"/>
      <c r="GO81" s="21"/>
      <c r="GP81" s="21"/>
      <c r="GQ81" s="21"/>
      <c r="GR81" s="21"/>
      <c r="GS81" s="21"/>
      <c r="GT81" s="21"/>
      <c r="GU81" s="21"/>
      <c r="GV81" s="21"/>
      <c r="GW81" s="21"/>
      <c r="GX81" s="21"/>
      <c r="GY81" s="21"/>
      <c r="GZ81" s="21"/>
      <c r="HA81" s="21"/>
      <c r="HB81" s="21"/>
      <c r="HC81" s="21"/>
      <c r="HD81" s="21"/>
      <c r="HE81" s="21"/>
      <c r="HF81" s="21"/>
      <c r="HG81" s="21"/>
      <c r="HH81" s="21"/>
      <c r="HI81" s="21"/>
      <c r="HJ81" s="21"/>
      <c r="HK81" s="21"/>
      <c r="HL81" s="21"/>
      <c r="HM81" s="21"/>
      <c r="HN81" s="21"/>
      <c r="HO81" s="21"/>
      <c r="HP81" s="21"/>
      <c r="HQ81" s="21"/>
      <c r="HR81" s="21"/>
      <c r="HS81" s="21"/>
      <c r="HT81" s="21"/>
      <c r="HU81" s="21"/>
      <c r="HV81" s="21"/>
      <c r="HW81" s="21"/>
      <c r="HX81" s="21"/>
      <c r="HY81" s="21"/>
      <c r="HZ81" s="21"/>
      <c r="IA81" s="21"/>
      <c r="IB81" s="21"/>
      <c r="IC81" s="21"/>
      <c r="ID81" s="21"/>
      <c r="IE81" s="21"/>
      <c r="IF81" s="21"/>
      <c r="IG81" s="21"/>
      <c r="IH81" s="21"/>
      <c r="II81" s="21"/>
      <c r="IJ81" s="21"/>
      <c r="IK81" s="21"/>
      <c r="IL81" s="21"/>
      <c r="IM81" s="21"/>
      <c r="IN81" s="21"/>
      <c r="IO81" s="21"/>
      <c r="IP81" s="21"/>
    </row>
    <row r="82" spans="1:250" ht="25.5" customHeight="1">
      <c r="A82" s="22"/>
      <c r="B82" s="32"/>
      <c r="C82" s="20"/>
      <c r="D82" s="20"/>
      <c r="E82" s="20"/>
      <c r="F82" s="20"/>
      <c r="G82" s="20"/>
      <c r="H82" s="20"/>
      <c r="I82" s="20"/>
      <c r="J82" s="20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BE82" s="21"/>
      <c r="BF82" s="21"/>
      <c r="BG82" s="21"/>
      <c r="BH82" s="21"/>
      <c r="BI82" s="21"/>
      <c r="BJ82" s="21"/>
      <c r="BK82" s="21"/>
      <c r="BL82" s="21"/>
      <c r="BM82" s="21"/>
      <c r="BN82" s="21"/>
      <c r="BO82" s="21"/>
      <c r="BP82" s="21"/>
      <c r="BQ82" s="21"/>
      <c r="BR82" s="21"/>
      <c r="BS82" s="21"/>
      <c r="BT82" s="21"/>
      <c r="BU82" s="21"/>
      <c r="BV82" s="21"/>
      <c r="BW82" s="21"/>
      <c r="BX82" s="21"/>
      <c r="BY82" s="21"/>
      <c r="BZ82" s="21"/>
      <c r="CA82" s="21"/>
      <c r="CB82" s="21"/>
      <c r="CC82" s="21"/>
      <c r="CD82" s="21"/>
      <c r="CE82" s="21"/>
      <c r="CF82" s="21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DL82" s="21"/>
      <c r="DM82" s="21"/>
      <c r="DN82" s="21"/>
      <c r="DO82" s="21"/>
      <c r="DP82" s="21"/>
      <c r="DQ82" s="21"/>
      <c r="DR82" s="21"/>
      <c r="DS82" s="21"/>
      <c r="DT82" s="21"/>
      <c r="DU82" s="21"/>
      <c r="DV82" s="21"/>
      <c r="DW82" s="21"/>
      <c r="DX82" s="21"/>
      <c r="DY82" s="21"/>
      <c r="DZ82" s="21"/>
      <c r="EA82" s="21"/>
      <c r="EB82" s="21"/>
      <c r="EC82" s="21"/>
      <c r="ED82" s="21"/>
      <c r="EE82" s="21"/>
      <c r="EF82" s="21"/>
      <c r="EG82" s="21"/>
      <c r="EH82" s="21"/>
      <c r="EI82" s="21"/>
      <c r="EJ82" s="21"/>
      <c r="EK82" s="21"/>
      <c r="EL82" s="21"/>
      <c r="EM82" s="21"/>
      <c r="EN82" s="21"/>
      <c r="EO82" s="21"/>
      <c r="EP82" s="21"/>
      <c r="EQ82" s="21"/>
      <c r="ER82" s="21"/>
      <c r="ES82" s="21"/>
      <c r="ET82" s="21"/>
      <c r="EU82" s="21"/>
      <c r="EV82" s="21"/>
      <c r="EW82" s="21"/>
      <c r="EX82" s="21"/>
      <c r="EY82" s="21"/>
      <c r="EZ82" s="21"/>
      <c r="FA82" s="21"/>
      <c r="FB82" s="21"/>
      <c r="FC82" s="21"/>
      <c r="FD82" s="21"/>
      <c r="FE82" s="21"/>
      <c r="FF82" s="21"/>
      <c r="FG82" s="21"/>
      <c r="FH82" s="21"/>
      <c r="FI82" s="21"/>
      <c r="FJ82" s="21"/>
      <c r="FK82" s="21"/>
      <c r="FL82" s="21"/>
      <c r="FM82" s="21"/>
      <c r="FN82" s="21"/>
      <c r="FO82" s="21"/>
      <c r="FP82" s="21"/>
      <c r="FQ82" s="21"/>
      <c r="FR82" s="21"/>
      <c r="FS82" s="21"/>
      <c r="FT82" s="21"/>
      <c r="FU82" s="21"/>
      <c r="FV82" s="21"/>
      <c r="FW82" s="21"/>
      <c r="FX82" s="21"/>
      <c r="FY82" s="21"/>
      <c r="FZ82" s="21"/>
      <c r="GA82" s="21"/>
      <c r="GB82" s="21"/>
      <c r="GC82" s="21"/>
      <c r="GD82" s="21"/>
      <c r="GE82" s="21"/>
      <c r="GF82" s="21"/>
      <c r="GG82" s="21"/>
      <c r="GH82" s="21"/>
      <c r="GI82" s="21"/>
      <c r="GJ82" s="21"/>
      <c r="GK82" s="21"/>
      <c r="GL82" s="21"/>
      <c r="GM82" s="21"/>
      <c r="GN82" s="21"/>
      <c r="GO82" s="21"/>
      <c r="GP82" s="21"/>
      <c r="GQ82" s="21"/>
      <c r="GR82" s="21"/>
      <c r="GS82" s="21"/>
      <c r="GT82" s="21"/>
      <c r="GU82" s="21"/>
      <c r="GV82" s="21"/>
      <c r="GW82" s="21"/>
      <c r="GX82" s="21"/>
      <c r="GY82" s="21"/>
      <c r="GZ82" s="21"/>
      <c r="HA82" s="21"/>
      <c r="HB82" s="21"/>
      <c r="HC82" s="21"/>
      <c r="HD82" s="21"/>
      <c r="HE82" s="21"/>
      <c r="HF82" s="21"/>
      <c r="HG82" s="21"/>
      <c r="HH82" s="21"/>
      <c r="HI82" s="21"/>
      <c r="HJ82" s="21"/>
      <c r="HK82" s="21"/>
      <c r="HL82" s="21"/>
      <c r="HM82" s="21"/>
      <c r="HN82" s="21"/>
      <c r="HO82" s="21"/>
      <c r="HP82" s="21"/>
      <c r="HQ82" s="21"/>
      <c r="HR82" s="21"/>
      <c r="HS82" s="21"/>
      <c r="HT82" s="21"/>
      <c r="HU82" s="21"/>
      <c r="HV82" s="21"/>
      <c r="HW82" s="21"/>
      <c r="HX82" s="21"/>
      <c r="HY82" s="21"/>
      <c r="HZ82" s="21"/>
      <c r="IA82" s="21"/>
      <c r="IB82" s="21"/>
      <c r="IC82" s="21"/>
      <c r="ID82" s="21"/>
      <c r="IE82" s="21"/>
      <c r="IF82" s="21"/>
      <c r="IG82" s="21"/>
      <c r="IH82" s="21"/>
      <c r="II82" s="21"/>
      <c r="IJ82" s="21"/>
      <c r="IK82" s="21"/>
      <c r="IL82" s="21"/>
      <c r="IM82" s="21"/>
      <c r="IN82" s="21"/>
      <c r="IO82" s="21"/>
      <c r="IP82" s="21"/>
    </row>
    <row r="83" spans="1:250" ht="25.5" customHeight="1">
      <c r="A83" s="22"/>
      <c r="B83" s="32"/>
      <c r="C83" s="20"/>
      <c r="D83" s="20"/>
      <c r="E83" s="20"/>
      <c r="F83" s="20"/>
      <c r="G83" s="20"/>
      <c r="H83" s="20"/>
      <c r="I83" s="20"/>
      <c r="J83" s="20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BE83" s="21"/>
      <c r="BF83" s="21"/>
      <c r="BG83" s="21"/>
      <c r="BH83" s="21"/>
      <c r="BI83" s="21"/>
      <c r="BJ83" s="21"/>
      <c r="BK83" s="21"/>
      <c r="BL83" s="21"/>
      <c r="BM83" s="21"/>
      <c r="BN83" s="21"/>
      <c r="BO83" s="21"/>
      <c r="BP83" s="21"/>
      <c r="BQ83" s="21"/>
      <c r="BR83" s="21"/>
      <c r="BS83" s="21"/>
      <c r="BT83" s="21"/>
      <c r="BU83" s="21"/>
      <c r="BV83" s="21"/>
      <c r="BW83" s="21"/>
      <c r="BX83" s="21"/>
      <c r="BY83" s="21"/>
      <c r="BZ83" s="21"/>
      <c r="CA83" s="21"/>
      <c r="CB83" s="21"/>
      <c r="CC83" s="21"/>
      <c r="CD83" s="21"/>
      <c r="CE83" s="21"/>
      <c r="CF83" s="21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DL83" s="21"/>
      <c r="DM83" s="21"/>
      <c r="DN83" s="21"/>
      <c r="DO83" s="21"/>
      <c r="DP83" s="21"/>
      <c r="DQ83" s="21"/>
      <c r="DR83" s="21"/>
      <c r="DS83" s="21"/>
      <c r="DT83" s="21"/>
      <c r="DU83" s="21"/>
      <c r="DV83" s="21"/>
      <c r="DW83" s="21"/>
      <c r="DX83" s="21"/>
      <c r="DY83" s="21"/>
      <c r="DZ83" s="21"/>
      <c r="EA83" s="21"/>
      <c r="EB83" s="21"/>
      <c r="EC83" s="21"/>
      <c r="ED83" s="21"/>
      <c r="EE83" s="21"/>
      <c r="EF83" s="21"/>
      <c r="EG83" s="21"/>
      <c r="EH83" s="21"/>
      <c r="EI83" s="21"/>
      <c r="EJ83" s="21"/>
      <c r="EK83" s="21"/>
      <c r="EL83" s="21"/>
      <c r="EM83" s="21"/>
      <c r="EN83" s="21"/>
      <c r="EO83" s="21"/>
      <c r="EP83" s="21"/>
      <c r="EQ83" s="21"/>
      <c r="ER83" s="21"/>
      <c r="ES83" s="21"/>
      <c r="ET83" s="21"/>
      <c r="EU83" s="21"/>
      <c r="EV83" s="21"/>
      <c r="EW83" s="21"/>
      <c r="EX83" s="21"/>
      <c r="EY83" s="21"/>
      <c r="EZ83" s="21"/>
      <c r="FA83" s="21"/>
      <c r="FB83" s="21"/>
      <c r="FC83" s="21"/>
      <c r="FD83" s="21"/>
      <c r="FE83" s="21"/>
      <c r="FF83" s="21"/>
      <c r="FG83" s="21"/>
      <c r="FH83" s="21"/>
      <c r="FI83" s="21"/>
      <c r="FJ83" s="21"/>
      <c r="FK83" s="21"/>
      <c r="FL83" s="21"/>
      <c r="FM83" s="21"/>
      <c r="FN83" s="21"/>
      <c r="FO83" s="21"/>
      <c r="FP83" s="21"/>
      <c r="FQ83" s="21"/>
      <c r="FR83" s="21"/>
      <c r="FS83" s="21"/>
      <c r="FT83" s="21"/>
      <c r="FU83" s="21"/>
      <c r="FV83" s="21"/>
      <c r="FW83" s="21"/>
      <c r="FX83" s="21"/>
      <c r="FY83" s="21"/>
      <c r="FZ83" s="21"/>
      <c r="GA83" s="21"/>
      <c r="GB83" s="21"/>
      <c r="GC83" s="21"/>
      <c r="GD83" s="21"/>
      <c r="GE83" s="21"/>
      <c r="GF83" s="21"/>
      <c r="GG83" s="21"/>
      <c r="GH83" s="21"/>
      <c r="GI83" s="21"/>
      <c r="GJ83" s="21"/>
      <c r="GK83" s="21"/>
      <c r="GL83" s="21"/>
      <c r="GM83" s="21"/>
      <c r="GN83" s="21"/>
      <c r="GO83" s="21"/>
      <c r="GP83" s="21"/>
      <c r="GQ83" s="21"/>
      <c r="GR83" s="21"/>
      <c r="GS83" s="21"/>
      <c r="GT83" s="21"/>
      <c r="GU83" s="21"/>
      <c r="GV83" s="21"/>
      <c r="GW83" s="21"/>
      <c r="GX83" s="21"/>
      <c r="GY83" s="21"/>
      <c r="GZ83" s="21"/>
      <c r="HA83" s="21"/>
      <c r="HB83" s="21"/>
      <c r="HC83" s="21"/>
      <c r="HD83" s="21"/>
      <c r="HE83" s="21"/>
      <c r="HF83" s="21"/>
      <c r="HG83" s="21"/>
      <c r="HH83" s="21"/>
      <c r="HI83" s="21"/>
      <c r="HJ83" s="21"/>
      <c r="HK83" s="21"/>
      <c r="HL83" s="21"/>
      <c r="HM83" s="21"/>
      <c r="HN83" s="21"/>
      <c r="HO83" s="21"/>
      <c r="HP83" s="21"/>
      <c r="HQ83" s="21"/>
      <c r="HR83" s="21"/>
      <c r="HS83" s="21"/>
      <c r="HT83" s="21"/>
      <c r="HU83" s="21"/>
      <c r="HV83" s="21"/>
      <c r="HW83" s="21"/>
      <c r="HX83" s="21"/>
      <c r="HY83" s="21"/>
      <c r="HZ83" s="21"/>
      <c r="IA83" s="21"/>
      <c r="IB83" s="21"/>
      <c r="IC83" s="21"/>
      <c r="ID83" s="21"/>
      <c r="IE83" s="21"/>
      <c r="IF83" s="21"/>
      <c r="IG83" s="21"/>
      <c r="IH83" s="21"/>
      <c r="II83" s="21"/>
      <c r="IJ83" s="21"/>
      <c r="IK83" s="21"/>
      <c r="IL83" s="21"/>
      <c r="IM83" s="21"/>
      <c r="IN83" s="21"/>
      <c r="IO83" s="21"/>
      <c r="IP83" s="21"/>
    </row>
    <row r="84" spans="1:250" ht="25.5" customHeight="1">
      <c r="A84" s="22"/>
      <c r="B84" s="32"/>
      <c r="C84" s="20"/>
      <c r="D84" s="20"/>
      <c r="E84" s="20"/>
      <c r="F84" s="20"/>
      <c r="G84" s="20"/>
      <c r="H84" s="20"/>
      <c r="I84" s="20"/>
      <c r="J84" s="20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1"/>
      <c r="AI84" s="21"/>
      <c r="AJ84" s="21"/>
      <c r="AK84" s="21"/>
      <c r="AL84" s="21"/>
      <c r="AM84" s="21"/>
      <c r="AN84" s="21"/>
      <c r="AO84" s="21"/>
      <c r="AP84" s="21"/>
      <c r="AQ84" s="21"/>
      <c r="AR84" s="21"/>
      <c r="AS84" s="21"/>
      <c r="AT84" s="21"/>
      <c r="AU84" s="21"/>
      <c r="AV84" s="21"/>
      <c r="AW84" s="21"/>
      <c r="AX84" s="21"/>
      <c r="AY84" s="21"/>
      <c r="AZ84" s="21"/>
      <c r="BA84" s="21"/>
      <c r="BB84" s="21"/>
      <c r="BC84" s="21"/>
      <c r="BD84" s="21"/>
      <c r="BE84" s="21"/>
      <c r="BF84" s="21"/>
      <c r="BG84" s="21"/>
      <c r="BH84" s="21"/>
      <c r="BI84" s="21"/>
      <c r="BJ84" s="21"/>
      <c r="BK84" s="21"/>
      <c r="BL84" s="21"/>
      <c r="BM84" s="21"/>
      <c r="BN84" s="21"/>
      <c r="BO84" s="21"/>
      <c r="BP84" s="21"/>
      <c r="BQ84" s="21"/>
      <c r="BR84" s="21"/>
      <c r="BS84" s="21"/>
      <c r="BT84" s="21"/>
      <c r="BU84" s="21"/>
      <c r="BV84" s="21"/>
      <c r="BW84" s="21"/>
      <c r="BX84" s="21"/>
      <c r="BY84" s="21"/>
      <c r="BZ84" s="21"/>
      <c r="CA84" s="21"/>
      <c r="CB84" s="21"/>
      <c r="CC84" s="21"/>
      <c r="CD84" s="21"/>
      <c r="CE84" s="21"/>
      <c r="CF84" s="21"/>
      <c r="CG84" s="21"/>
      <c r="CH84" s="21"/>
      <c r="CI84" s="21"/>
      <c r="CJ84" s="21"/>
      <c r="CK84" s="21"/>
      <c r="CL84" s="21"/>
      <c r="CM84" s="21"/>
      <c r="CN84" s="21"/>
      <c r="CO84" s="21"/>
      <c r="CP84" s="21"/>
      <c r="CQ84" s="21"/>
      <c r="CR84" s="21"/>
      <c r="CS84" s="21"/>
      <c r="CT84" s="21"/>
      <c r="CU84" s="21"/>
      <c r="CV84" s="21"/>
      <c r="CW84" s="21"/>
      <c r="CX84" s="21"/>
      <c r="CY84" s="21"/>
      <c r="CZ84" s="21"/>
      <c r="DA84" s="21"/>
      <c r="DB84" s="21"/>
      <c r="DC84" s="21"/>
      <c r="DD84" s="21"/>
      <c r="DE84" s="21"/>
      <c r="DF84" s="21"/>
      <c r="DG84" s="21"/>
      <c r="DH84" s="21"/>
      <c r="DI84" s="21"/>
      <c r="DJ84" s="21"/>
      <c r="DK84" s="21"/>
      <c r="DL84" s="21"/>
      <c r="DM84" s="21"/>
      <c r="DN84" s="21"/>
      <c r="DO84" s="21"/>
      <c r="DP84" s="21"/>
      <c r="DQ84" s="21"/>
      <c r="DR84" s="21"/>
      <c r="DS84" s="21"/>
      <c r="DT84" s="21"/>
      <c r="DU84" s="21"/>
      <c r="DV84" s="21"/>
      <c r="DW84" s="21"/>
      <c r="DX84" s="21"/>
      <c r="DY84" s="21"/>
      <c r="DZ84" s="21"/>
      <c r="EA84" s="21"/>
      <c r="EB84" s="21"/>
      <c r="EC84" s="21"/>
      <c r="ED84" s="21"/>
      <c r="EE84" s="21"/>
      <c r="EF84" s="21"/>
      <c r="EG84" s="21"/>
      <c r="EH84" s="21"/>
      <c r="EI84" s="21"/>
      <c r="EJ84" s="21"/>
      <c r="EK84" s="21"/>
      <c r="EL84" s="21"/>
      <c r="EM84" s="21"/>
      <c r="EN84" s="21"/>
      <c r="EO84" s="21"/>
      <c r="EP84" s="21"/>
      <c r="EQ84" s="21"/>
      <c r="ER84" s="21"/>
      <c r="ES84" s="21"/>
      <c r="ET84" s="21"/>
      <c r="EU84" s="21"/>
      <c r="EV84" s="21"/>
      <c r="EW84" s="21"/>
      <c r="EX84" s="21"/>
      <c r="EY84" s="21"/>
      <c r="EZ84" s="21"/>
      <c r="FA84" s="21"/>
      <c r="FB84" s="21"/>
      <c r="FC84" s="21"/>
      <c r="FD84" s="21"/>
      <c r="FE84" s="21"/>
      <c r="FF84" s="21"/>
      <c r="FG84" s="21"/>
      <c r="FH84" s="21"/>
      <c r="FI84" s="21"/>
      <c r="FJ84" s="21"/>
      <c r="FK84" s="21"/>
      <c r="FL84" s="21"/>
      <c r="FM84" s="21"/>
      <c r="FN84" s="21"/>
      <c r="FO84" s="21"/>
      <c r="FP84" s="21"/>
      <c r="FQ84" s="21"/>
      <c r="FR84" s="21"/>
      <c r="FS84" s="21"/>
      <c r="FT84" s="21"/>
      <c r="FU84" s="21"/>
      <c r="FV84" s="21"/>
      <c r="FW84" s="21"/>
      <c r="FX84" s="21"/>
      <c r="FY84" s="21"/>
      <c r="FZ84" s="21"/>
      <c r="GA84" s="21"/>
      <c r="GB84" s="21"/>
      <c r="GC84" s="21"/>
      <c r="GD84" s="21"/>
      <c r="GE84" s="21"/>
      <c r="GF84" s="21"/>
      <c r="GG84" s="21"/>
      <c r="GH84" s="21"/>
      <c r="GI84" s="21"/>
      <c r="GJ84" s="21"/>
      <c r="GK84" s="21"/>
      <c r="GL84" s="21"/>
      <c r="GM84" s="21"/>
      <c r="GN84" s="21"/>
      <c r="GO84" s="21"/>
      <c r="GP84" s="21"/>
      <c r="GQ84" s="21"/>
      <c r="GR84" s="21"/>
      <c r="GS84" s="21"/>
      <c r="GT84" s="21"/>
      <c r="GU84" s="21"/>
      <c r="GV84" s="21"/>
      <c r="GW84" s="21"/>
      <c r="GX84" s="21"/>
      <c r="GY84" s="21"/>
      <c r="GZ84" s="21"/>
      <c r="HA84" s="21"/>
      <c r="HB84" s="21"/>
      <c r="HC84" s="21"/>
      <c r="HD84" s="21"/>
      <c r="HE84" s="21"/>
      <c r="HF84" s="21"/>
      <c r="HG84" s="21"/>
      <c r="HH84" s="21"/>
      <c r="HI84" s="21"/>
      <c r="HJ84" s="21"/>
      <c r="HK84" s="21"/>
      <c r="HL84" s="21"/>
      <c r="HM84" s="21"/>
      <c r="HN84" s="21"/>
      <c r="HO84" s="21"/>
      <c r="HP84" s="21"/>
      <c r="HQ84" s="21"/>
      <c r="HR84" s="21"/>
      <c r="HS84" s="21"/>
      <c r="HT84" s="21"/>
      <c r="HU84" s="21"/>
      <c r="HV84" s="21"/>
      <c r="HW84" s="21"/>
      <c r="HX84" s="21"/>
      <c r="HY84" s="21"/>
      <c r="HZ84" s="21"/>
      <c r="IA84" s="21"/>
      <c r="IB84" s="21"/>
      <c r="IC84" s="21"/>
      <c r="ID84" s="21"/>
      <c r="IE84" s="21"/>
      <c r="IF84" s="21"/>
      <c r="IG84" s="21"/>
      <c r="IH84" s="21"/>
      <c r="II84" s="21"/>
      <c r="IJ84" s="21"/>
      <c r="IK84" s="21"/>
      <c r="IL84" s="21"/>
      <c r="IM84" s="21"/>
      <c r="IN84" s="21"/>
      <c r="IO84" s="21"/>
      <c r="IP84" s="21"/>
    </row>
    <row r="85" spans="1:250" ht="25.5" customHeight="1">
      <c r="A85" s="22"/>
      <c r="B85" s="32"/>
      <c r="C85" s="20"/>
      <c r="D85" s="20"/>
      <c r="E85" s="20"/>
      <c r="F85" s="20"/>
      <c r="G85" s="20"/>
      <c r="H85" s="20"/>
      <c r="I85" s="20"/>
      <c r="J85" s="20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1"/>
      <c r="AO85" s="21"/>
      <c r="AP85" s="21"/>
      <c r="AQ85" s="21"/>
      <c r="AR85" s="21"/>
      <c r="AS85" s="21"/>
      <c r="AT85" s="21"/>
      <c r="AU85" s="21"/>
      <c r="AV85" s="21"/>
      <c r="AW85" s="21"/>
      <c r="AX85" s="21"/>
      <c r="AY85" s="21"/>
      <c r="AZ85" s="21"/>
      <c r="BA85" s="21"/>
      <c r="BB85" s="21"/>
      <c r="BC85" s="21"/>
      <c r="BD85" s="21"/>
      <c r="BE85" s="21"/>
      <c r="BF85" s="21"/>
      <c r="BG85" s="21"/>
      <c r="BH85" s="21"/>
      <c r="BI85" s="21"/>
      <c r="BJ85" s="21"/>
      <c r="BK85" s="21"/>
      <c r="BL85" s="21"/>
      <c r="BM85" s="21"/>
      <c r="BN85" s="21"/>
      <c r="BO85" s="21"/>
      <c r="BP85" s="21"/>
      <c r="BQ85" s="21"/>
      <c r="BR85" s="21"/>
      <c r="BS85" s="21"/>
      <c r="BT85" s="21"/>
      <c r="BU85" s="21"/>
      <c r="BV85" s="21"/>
      <c r="BW85" s="21"/>
      <c r="BX85" s="21"/>
      <c r="BY85" s="21"/>
      <c r="BZ85" s="21"/>
      <c r="CA85" s="21"/>
      <c r="CB85" s="21"/>
      <c r="CC85" s="21"/>
      <c r="CD85" s="21"/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21"/>
      <c r="CP85" s="21"/>
      <c r="CQ85" s="21"/>
      <c r="CR85" s="21"/>
      <c r="CS85" s="21"/>
      <c r="CT85" s="21"/>
      <c r="CU85" s="21"/>
      <c r="CV85" s="21"/>
      <c r="CW85" s="21"/>
      <c r="CX85" s="21"/>
      <c r="CY85" s="21"/>
      <c r="CZ85" s="21"/>
      <c r="DA85" s="21"/>
      <c r="DB85" s="21"/>
      <c r="DC85" s="21"/>
      <c r="DD85" s="21"/>
      <c r="DE85" s="21"/>
      <c r="DF85" s="21"/>
      <c r="DG85" s="21"/>
      <c r="DH85" s="21"/>
      <c r="DI85" s="21"/>
      <c r="DJ85" s="21"/>
      <c r="DK85" s="21"/>
      <c r="DL85" s="21"/>
      <c r="DM85" s="21"/>
      <c r="DN85" s="21"/>
      <c r="DO85" s="21"/>
      <c r="DP85" s="21"/>
      <c r="DQ85" s="21"/>
      <c r="DR85" s="21"/>
      <c r="DS85" s="21"/>
      <c r="DT85" s="21"/>
      <c r="DU85" s="21"/>
      <c r="DV85" s="21"/>
      <c r="DW85" s="21"/>
      <c r="DX85" s="21"/>
      <c r="DY85" s="21"/>
      <c r="DZ85" s="21"/>
      <c r="EA85" s="21"/>
      <c r="EB85" s="21"/>
      <c r="EC85" s="21"/>
      <c r="ED85" s="21"/>
      <c r="EE85" s="21"/>
      <c r="EF85" s="21"/>
      <c r="EG85" s="21"/>
      <c r="EH85" s="21"/>
      <c r="EI85" s="21"/>
      <c r="EJ85" s="21"/>
      <c r="EK85" s="21"/>
      <c r="EL85" s="21"/>
      <c r="EM85" s="21"/>
      <c r="EN85" s="21"/>
      <c r="EO85" s="21"/>
      <c r="EP85" s="21"/>
      <c r="EQ85" s="21"/>
      <c r="ER85" s="21"/>
      <c r="ES85" s="21"/>
      <c r="ET85" s="21"/>
      <c r="EU85" s="21"/>
      <c r="EV85" s="21"/>
      <c r="EW85" s="21"/>
      <c r="EX85" s="21"/>
      <c r="EY85" s="21"/>
      <c r="EZ85" s="21"/>
      <c r="FA85" s="21"/>
      <c r="FB85" s="21"/>
      <c r="FC85" s="21"/>
      <c r="FD85" s="21"/>
      <c r="FE85" s="21"/>
      <c r="FF85" s="21"/>
      <c r="FG85" s="21"/>
      <c r="FH85" s="21"/>
      <c r="FI85" s="21"/>
      <c r="FJ85" s="21"/>
      <c r="FK85" s="21"/>
      <c r="FL85" s="21"/>
      <c r="FM85" s="21"/>
      <c r="FN85" s="21"/>
      <c r="FO85" s="21"/>
      <c r="FP85" s="21"/>
      <c r="FQ85" s="21"/>
      <c r="FR85" s="21"/>
      <c r="FS85" s="21"/>
      <c r="FT85" s="21"/>
      <c r="FU85" s="21"/>
      <c r="FV85" s="21"/>
      <c r="FW85" s="21"/>
      <c r="FX85" s="21"/>
      <c r="FY85" s="21"/>
      <c r="FZ85" s="21"/>
      <c r="GA85" s="21"/>
      <c r="GB85" s="21"/>
      <c r="GC85" s="21"/>
      <c r="GD85" s="21"/>
      <c r="GE85" s="21"/>
      <c r="GF85" s="21"/>
      <c r="GG85" s="21"/>
      <c r="GH85" s="21"/>
      <c r="GI85" s="21"/>
      <c r="GJ85" s="21"/>
      <c r="GK85" s="21"/>
      <c r="GL85" s="21"/>
      <c r="GM85" s="21"/>
      <c r="GN85" s="21"/>
      <c r="GO85" s="21"/>
      <c r="GP85" s="21"/>
      <c r="GQ85" s="21"/>
      <c r="GR85" s="21"/>
      <c r="GS85" s="21"/>
      <c r="GT85" s="21"/>
      <c r="GU85" s="21"/>
      <c r="GV85" s="21"/>
      <c r="GW85" s="21"/>
      <c r="GX85" s="21"/>
      <c r="GY85" s="21"/>
      <c r="GZ85" s="21"/>
      <c r="HA85" s="21"/>
      <c r="HB85" s="21"/>
      <c r="HC85" s="21"/>
      <c r="HD85" s="21"/>
      <c r="HE85" s="21"/>
      <c r="HF85" s="21"/>
      <c r="HG85" s="21"/>
      <c r="HH85" s="21"/>
      <c r="HI85" s="21"/>
      <c r="HJ85" s="21"/>
      <c r="HK85" s="21"/>
      <c r="HL85" s="21"/>
      <c r="HM85" s="21"/>
      <c r="HN85" s="21"/>
      <c r="HO85" s="21"/>
      <c r="HP85" s="21"/>
      <c r="HQ85" s="21"/>
      <c r="HR85" s="21"/>
      <c r="HS85" s="21"/>
      <c r="HT85" s="21"/>
      <c r="HU85" s="21"/>
      <c r="HV85" s="21"/>
      <c r="HW85" s="21"/>
      <c r="HX85" s="21"/>
      <c r="HY85" s="21"/>
      <c r="HZ85" s="21"/>
      <c r="IA85" s="21"/>
      <c r="IB85" s="21"/>
      <c r="IC85" s="21"/>
      <c r="ID85" s="21"/>
      <c r="IE85" s="21"/>
      <c r="IF85" s="21"/>
      <c r="IG85" s="21"/>
      <c r="IH85" s="21"/>
      <c r="II85" s="21"/>
      <c r="IJ85" s="21"/>
      <c r="IK85" s="21"/>
      <c r="IL85" s="21"/>
      <c r="IM85" s="21"/>
      <c r="IN85" s="21"/>
      <c r="IO85" s="21"/>
      <c r="IP85" s="21"/>
    </row>
    <row r="86" spans="1:250" ht="25.5" customHeight="1">
      <c r="A86" s="22"/>
      <c r="B86" s="32"/>
      <c r="C86" s="20"/>
      <c r="D86" s="20"/>
      <c r="E86" s="20"/>
      <c r="F86" s="20"/>
      <c r="G86" s="20"/>
      <c r="H86" s="20"/>
      <c r="I86" s="20"/>
      <c r="J86" s="20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1"/>
      <c r="AS86" s="21"/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1"/>
      <c r="BE86" s="21"/>
      <c r="BF86" s="21"/>
      <c r="BG86" s="21"/>
      <c r="BH86" s="21"/>
      <c r="BI86" s="21"/>
      <c r="BJ86" s="21"/>
      <c r="BK86" s="21"/>
      <c r="BL86" s="21"/>
      <c r="BM86" s="21"/>
      <c r="BN86" s="21"/>
      <c r="BO86" s="21"/>
      <c r="BP86" s="21"/>
      <c r="BQ86" s="21"/>
      <c r="BR86" s="21"/>
      <c r="BS86" s="21"/>
      <c r="BT86" s="21"/>
      <c r="BU86" s="21"/>
      <c r="BV86" s="21"/>
      <c r="BW86" s="21"/>
      <c r="BX86" s="21"/>
      <c r="BY86" s="21"/>
      <c r="BZ86" s="21"/>
      <c r="CA86" s="21"/>
      <c r="CB86" s="21"/>
      <c r="CC86" s="21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21"/>
      <c r="CP86" s="21"/>
      <c r="CQ86" s="21"/>
      <c r="CR86" s="21"/>
      <c r="CS86" s="21"/>
      <c r="CT86" s="21"/>
      <c r="CU86" s="21"/>
      <c r="CV86" s="21"/>
      <c r="CW86" s="21"/>
      <c r="CX86" s="21"/>
      <c r="CY86" s="21"/>
      <c r="CZ86" s="21"/>
      <c r="DA86" s="21"/>
      <c r="DB86" s="21"/>
      <c r="DC86" s="21"/>
      <c r="DD86" s="21"/>
      <c r="DE86" s="21"/>
      <c r="DF86" s="21"/>
      <c r="DG86" s="21"/>
      <c r="DH86" s="21"/>
      <c r="DI86" s="21"/>
      <c r="DJ86" s="21"/>
      <c r="DK86" s="21"/>
      <c r="DL86" s="21"/>
      <c r="DM86" s="21"/>
      <c r="DN86" s="21"/>
      <c r="DO86" s="21"/>
      <c r="DP86" s="21"/>
      <c r="DQ86" s="21"/>
      <c r="DR86" s="21"/>
      <c r="DS86" s="21"/>
      <c r="DT86" s="21"/>
      <c r="DU86" s="21"/>
      <c r="DV86" s="21"/>
      <c r="DW86" s="21"/>
      <c r="DX86" s="21"/>
      <c r="DY86" s="21"/>
      <c r="DZ86" s="21"/>
      <c r="EA86" s="21"/>
      <c r="EB86" s="21"/>
      <c r="EC86" s="21"/>
      <c r="ED86" s="21"/>
      <c r="EE86" s="21"/>
      <c r="EF86" s="21"/>
      <c r="EG86" s="21"/>
      <c r="EH86" s="21"/>
      <c r="EI86" s="21"/>
      <c r="EJ86" s="21"/>
      <c r="EK86" s="21"/>
      <c r="EL86" s="21"/>
      <c r="EM86" s="21"/>
      <c r="EN86" s="21"/>
      <c r="EO86" s="21"/>
      <c r="EP86" s="21"/>
      <c r="EQ86" s="21"/>
      <c r="ER86" s="21"/>
      <c r="ES86" s="21"/>
      <c r="ET86" s="21"/>
      <c r="EU86" s="21"/>
      <c r="EV86" s="21"/>
      <c r="EW86" s="21"/>
      <c r="EX86" s="21"/>
      <c r="EY86" s="21"/>
      <c r="EZ86" s="21"/>
      <c r="FA86" s="21"/>
      <c r="FB86" s="21"/>
      <c r="FC86" s="21"/>
      <c r="FD86" s="21"/>
      <c r="FE86" s="21"/>
      <c r="FF86" s="21"/>
      <c r="FG86" s="21"/>
      <c r="FH86" s="21"/>
      <c r="FI86" s="21"/>
      <c r="FJ86" s="21"/>
      <c r="FK86" s="21"/>
      <c r="FL86" s="21"/>
      <c r="FM86" s="21"/>
      <c r="FN86" s="21"/>
      <c r="FO86" s="21"/>
      <c r="FP86" s="21"/>
      <c r="FQ86" s="21"/>
      <c r="FR86" s="21"/>
      <c r="FS86" s="21"/>
      <c r="FT86" s="21"/>
      <c r="FU86" s="21"/>
      <c r="FV86" s="21"/>
      <c r="FW86" s="21"/>
      <c r="FX86" s="21"/>
      <c r="FY86" s="21"/>
      <c r="FZ86" s="21"/>
      <c r="GA86" s="21"/>
      <c r="GB86" s="21"/>
      <c r="GC86" s="21"/>
      <c r="GD86" s="21"/>
      <c r="GE86" s="21"/>
      <c r="GF86" s="21"/>
      <c r="GG86" s="21"/>
      <c r="GH86" s="21"/>
      <c r="GI86" s="21"/>
      <c r="GJ86" s="21"/>
      <c r="GK86" s="21"/>
      <c r="GL86" s="21"/>
      <c r="GM86" s="21"/>
      <c r="GN86" s="21"/>
      <c r="GO86" s="21"/>
      <c r="GP86" s="21"/>
      <c r="GQ86" s="21"/>
      <c r="GR86" s="21"/>
      <c r="GS86" s="21"/>
      <c r="GT86" s="21"/>
      <c r="GU86" s="21"/>
      <c r="GV86" s="21"/>
      <c r="GW86" s="21"/>
      <c r="GX86" s="21"/>
      <c r="GY86" s="21"/>
      <c r="GZ86" s="21"/>
      <c r="HA86" s="21"/>
      <c r="HB86" s="21"/>
      <c r="HC86" s="21"/>
      <c r="HD86" s="21"/>
      <c r="HE86" s="21"/>
      <c r="HF86" s="21"/>
      <c r="HG86" s="21"/>
      <c r="HH86" s="21"/>
      <c r="HI86" s="21"/>
      <c r="HJ86" s="21"/>
      <c r="HK86" s="21"/>
      <c r="HL86" s="21"/>
      <c r="HM86" s="21"/>
      <c r="HN86" s="21"/>
      <c r="HO86" s="21"/>
      <c r="HP86" s="21"/>
      <c r="HQ86" s="21"/>
      <c r="HR86" s="21"/>
      <c r="HS86" s="21"/>
      <c r="HT86" s="21"/>
      <c r="HU86" s="21"/>
      <c r="HV86" s="21"/>
      <c r="HW86" s="21"/>
      <c r="HX86" s="21"/>
      <c r="HY86" s="21"/>
      <c r="HZ86" s="21"/>
      <c r="IA86" s="21"/>
      <c r="IB86" s="21"/>
      <c r="IC86" s="21"/>
      <c r="ID86" s="21"/>
      <c r="IE86" s="21"/>
      <c r="IF86" s="21"/>
      <c r="IG86" s="21"/>
      <c r="IH86" s="21"/>
      <c r="II86" s="21"/>
      <c r="IJ86" s="21"/>
      <c r="IK86" s="21"/>
      <c r="IL86" s="21"/>
      <c r="IM86" s="21"/>
      <c r="IN86" s="21"/>
      <c r="IO86" s="21"/>
      <c r="IP86" s="21"/>
    </row>
    <row r="87" spans="1:250" ht="25.5" customHeight="1">
      <c r="A87" s="22"/>
      <c r="B87" s="32"/>
      <c r="C87" s="20"/>
      <c r="D87" s="20"/>
      <c r="E87" s="20"/>
      <c r="F87" s="20"/>
      <c r="G87" s="20"/>
      <c r="H87" s="20"/>
      <c r="I87" s="20"/>
      <c r="J87" s="20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1"/>
      <c r="AO87" s="21"/>
      <c r="AP87" s="21"/>
      <c r="AQ87" s="21"/>
      <c r="AR87" s="21"/>
      <c r="AS87" s="21"/>
      <c r="AT87" s="21"/>
      <c r="AU87" s="21"/>
      <c r="AV87" s="21"/>
      <c r="AW87" s="21"/>
      <c r="AX87" s="21"/>
      <c r="AY87" s="21"/>
      <c r="AZ87" s="21"/>
      <c r="BA87" s="21"/>
      <c r="BB87" s="21"/>
      <c r="BC87" s="21"/>
      <c r="BD87" s="21"/>
      <c r="BE87" s="21"/>
      <c r="BF87" s="21"/>
      <c r="BG87" s="21"/>
      <c r="BH87" s="21"/>
      <c r="BI87" s="21"/>
      <c r="BJ87" s="21"/>
      <c r="BK87" s="21"/>
      <c r="BL87" s="21"/>
      <c r="BM87" s="21"/>
      <c r="BN87" s="21"/>
      <c r="BO87" s="21"/>
      <c r="BP87" s="21"/>
      <c r="BQ87" s="21"/>
      <c r="BR87" s="21"/>
      <c r="BS87" s="21"/>
      <c r="BT87" s="21"/>
      <c r="BU87" s="21"/>
      <c r="BV87" s="21"/>
      <c r="BW87" s="21"/>
      <c r="BX87" s="21"/>
      <c r="BY87" s="21"/>
      <c r="BZ87" s="21"/>
      <c r="CA87" s="21"/>
      <c r="CB87" s="21"/>
      <c r="CC87" s="21"/>
      <c r="CD87" s="21"/>
      <c r="CE87" s="21"/>
      <c r="CF87" s="21"/>
      <c r="CG87" s="21"/>
      <c r="CH87" s="21"/>
      <c r="CI87" s="21"/>
      <c r="CJ87" s="21"/>
      <c r="CK87" s="21"/>
      <c r="CL87" s="21"/>
      <c r="CM87" s="21"/>
      <c r="CN87" s="21"/>
      <c r="CO87" s="21"/>
      <c r="CP87" s="21"/>
      <c r="CQ87" s="21"/>
      <c r="CR87" s="21"/>
      <c r="CS87" s="21"/>
      <c r="CT87" s="21"/>
      <c r="CU87" s="21"/>
      <c r="CV87" s="21"/>
      <c r="CW87" s="21"/>
      <c r="CX87" s="21"/>
      <c r="CY87" s="21"/>
      <c r="CZ87" s="21"/>
      <c r="DA87" s="21"/>
      <c r="DB87" s="21"/>
      <c r="DC87" s="21"/>
      <c r="DD87" s="21"/>
      <c r="DE87" s="21"/>
      <c r="DF87" s="21"/>
      <c r="DG87" s="21"/>
      <c r="DH87" s="21"/>
      <c r="DI87" s="21"/>
      <c r="DJ87" s="21"/>
      <c r="DK87" s="21"/>
      <c r="DL87" s="21"/>
      <c r="DM87" s="21"/>
      <c r="DN87" s="21"/>
      <c r="DO87" s="21"/>
      <c r="DP87" s="21"/>
      <c r="DQ87" s="21"/>
      <c r="DR87" s="21"/>
      <c r="DS87" s="21"/>
      <c r="DT87" s="21"/>
      <c r="DU87" s="21"/>
      <c r="DV87" s="21"/>
      <c r="DW87" s="21"/>
      <c r="DX87" s="21"/>
      <c r="DY87" s="21"/>
      <c r="DZ87" s="21"/>
      <c r="EA87" s="21"/>
      <c r="EB87" s="21"/>
      <c r="EC87" s="21"/>
      <c r="ED87" s="21"/>
      <c r="EE87" s="21"/>
      <c r="EF87" s="21"/>
      <c r="EG87" s="21"/>
      <c r="EH87" s="21"/>
      <c r="EI87" s="21"/>
      <c r="EJ87" s="21"/>
      <c r="EK87" s="21"/>
      <c r="EL87" s="21"/>
      <c r="EM87" s="21"/>
      <c r="EN87" s="21"/>
      <c r="EO87" s="21"/>
      <c r="EP87" s="21"/>
      <c r="EQ87" s="21"/>
      <c r="ER87" s="21"/>
      <c r="ES87" s="21"/>
      <c r="ET87" s="21"/>
      <c r="EU87" s="21"/>
      <c r="EV87" s="21"/>
      <c r="EW87" s="21"/>
      <c r="EX87" s="21"/>
      <c r="EY87" s="21"/>
      <c r="EZ87" s="21"/>
      <c r="FA87" s="21"/>
      <c r="FB87" s="21"/>
      <c r="FC87" s="21"/>
      <c r="FD87" s="21"/>
      <c r="FE87" s="21"/>
      <c r="FF87" s="21"/>
      <c r="FG87" s="21"/>
      <c r="FH87" s="21"/>
      <c r="FI87" s="21"/>
      <c r="FJ87" s="21"/>
      <c r="FK87" s="21"/>
      <c r="FL87" s="21"/>
      <c r="FM87" s="21"/>
      <c r="FN87" s="21"/>
      <c r="FO87" s="21"/>
      <c r="FP87" s="21"/>
      <c r="FQ87" s="21"/>
      <c r="FR87" s="21"/>
      <c r="FS87" s="21"/>
      <c r="FT87" s="21"/>
      <c r="FU87" s="21"/>
      <c r="FV87" s="21"/>
      <c r="FW87" s="21"/>
      <c r="FX87" s="21"/>
      <c r="FY87" s="21"/>
      <c r="FZ87" s="21"/>
      <c r="GA87" s="21"/>
      <c r="GB87" s="21"/>
      <c r="GC87" s="21"/>
      <c r="GD87" s="21"/>
      <c r="GE87" s="21"/>
      <c r="GF87" s="21"/>
      <c r="GG87" s="21"/>
      <c r="GH87" s="21"/>
      <c r="GI87" s="21"/>
      <c r="GJ87" s="21"/>
      <c r="GK87" s="21"/>
      <c r="GL87" s="21"/>
      <c r="GM87" s="21"/>
      <c r="GN87" s="21"/>
      <c r="GO87" s="21"/>
      <c r="GP87" s="21"/>
      <c r="GQ87" s="21"/>
      <c r="GR87" s="21"/>
      <c r="GS87" s="21"/>
      <c r="GT87" s="21"/>
      <c r="GU87" s="21"/>
      <c r="GV87" s="21"/>
      <c r="GW87" s="21"/>
      <c r="GX87" s="21"/>
      <c r="GY87" s="21"/>
      <c r="GZ87" s="21"/>
      <c r="HA87" s="21"/>
      <c r="HB87" s="21"/>
      <c r="HC87" s="21"/>
      <c r="HD87" s="21"/>
      <c r="HE87" s="21"/>
      <c r="HF87" s="21"/>
      <c r="HG87" s="21"/>
      <c r="HH87" s="21"/>
      <c r="HI87" s="21"/>
      <c r="HJ87" s="21"/>
      <c r="HK87" s="21"/>
      <c r="HL87" s="21"/>
      <c r="HM87" s="21"/>
      <c r="HN87" s="21"/>
      <c r="HO87" s="21"/>
      <c r="HP87" s="21"/>
      <c r="HQ87" s="21"/>
      <c r="HR87" s="21"/>
      <c r="HS87" s="21"/>
      <c r="HT87" s="21"/>
      <c r="HU87" s="21"/>
      <c r="HV87" s="21"/>
      <c r="HW87" s="21"/>
      <c r="HX87" s="21"/>
      <c r="HY87" s="21"/>
      <c r="HZ87" s="21"/>
      <c r="IA87" s="21"/>
      <c r="IB87" s="21"/>
      <c r="IC87" s="21"/>
      <c r="ID87" s="21"/>
      <c r="IE87" s="21"/>
      <c r="IF87" s="21"/>
      <c r="IG87" s="21"/>
      <c r="IH87" s="21"/>
      <c r="II87" s="21"/>
      <c r="IJ87" s="21"/>
      <c r="IK87" s="21"/>
      <c r="IL87" s="21"/>
      <c r="IM87" s="21"/>
      <c r="IN87" s="21"/>
      <c r="IO87" s="21"/>
      <c r="IP87" s="21"/>
    </row>
    <row r="88" spans="1:250" ht="25.5" customHeight="1">
      <c r="A88" s="22"/>
      <c r="B88" s="32"/>
      <c r="C88" s="20"/>
      <c r="D88" s="20"/>
      <c r="E88" s="20"/>
      <c r="F88" s="20"/>
      <c r="G88" s="20"/>
      <c r="H88" s="20"/>
      <c r="I88" s="20"/>
      <c r="J88" s="20">
        <v>2</v>
      </c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/>
      <c r="AK88" s="21"/>
      <c r="AL88" s="21"/>
      <c r="AM88" s="21"/>
      <c r="AN88" s="21"/>
      <c r="AO88" s="21"/>
      <c r="AP88" s="21"/>
      <c r="AQ88" s="21"/>
      <c r="AR88" s="21"/>
      <c r="AS88" s="21"/>
      <c r="AT88" s="21"/>
      <c r="AU88" s="21"/>
      <c r="AV88" s="21"/>
      <c r="AW88" s="21"/>
      <c r="AX88" s="21"/>
      <c r="AY88" s="21"/>
      <c r="AZ88" s="21"/>
      <c r="BA88" s="21"/>
      <c r="BB88" s="21"/>
      <c r="BC88" s="21"/>
      <c r="BD88" s="21"/>
      <c r="BE88" s="21"/>
      <c r="BF88" s="21"/>
      <c r="BG88" s="21"/>
      <c r="BH88" s="21"/>
      <c r="BI88" s="21"/>
      <c r="BJ88" s="21"/>
      <c r="BK88" s="21"/>
      <c r="BL88" s="21"/>
      <c r="BM88" s="21"/>
      <c r="BN88" s="21"/>
      <c r="BO88" s="21"/>
      <c r="BP88" s="21"/>
      <c r="BQ88" s="21"/>
      <c r="BR88" s="21"/>
      <c r="BS88" s="21"/>
      <c r="BT88" s="21"/>
      <c r="BU88" s="21"/>
      <c r="BV88" s="21"/>
      <c r="BW88" s="21"/>
      <c r="BX88" s="21"/>
      <c r="BY88" s="21"/>
      <c r="BZ88" s="21"/>
      <c r="CA88" s="21"/>
      <c r="CB88" s="21"/>
      <c r="CC88" s="21"/>
      <c r="CD88" s="21"/>
      <c r="CE88" s="21"/>
      <c r="CF88" s="21"/>
      <c r="CG88" s="21"/>
      <c r="CH88" s="21"/>
      <c r="CI88" s="21"/>
      <c r="CJ88" s="21"/>
      <c r="CK88" s="21"/>
      <c r="CL88" s="21"/>
      <c r="CM88" s="21"/>
      <c r="CN88" s="21"/>
      <c r="CO88" s="21"/>
      <c r="CP88" s="21"/>
      <c r="CQ88" s="21"/>
      <c r="CR88" s="21"/>
      <c r="CS88" s="21"/>
      <c r="CT88" s="21"/>
      <c r="CU88" s="21"/>
      <c r="CV88" s="21"/>
      <c r="CW88" s="21"/>
      <c r="CX88" s="21"/>
      <c r="CY88" s="21"/>
      <c r="CZ88" s="21"/>
      <c r="DA88" s="21"/>
      <c r="DB88" s="21"/>
      <c r="DC88" s="21"/>
      <c r="DD88" s="21"/>
      <c r="DE88" s="21"/>
      <c r="DF88" s="21"/>
      <c r="DG88" s="21"/>
      <c r="DH88" s="21"/>
      <c r="DI88" s="21"/>
      <c r="DJ88" s="21"/>
      <c r="DK88" s="21"/>
      <c r="DL88" s="21"/>
      <c r="DM88" s="21"/>
      <c r="DN88" s="21"/>
      <c r="DO88" s="21"/>
      <c r="DP88" s="21"/>
      <c r="DQ88" s="21"/>
      <c r="DR88" s="21"/>
      <c r="DS88" s="21"/>
      <c r="DT88" s="21"/>
      <c r="DU88" s="21"/>
      <c r="DV88" s="21"/>
      <c r="DW88" s="21"/>
      <c r="DX88" s="21"/>
      <c r="DY88" s="21"/>
      <c r="DZ88" s="21"/>
      <c r="EA88" s="21"/>
      <c r="EB88" s="21"/>
      <c r="EC88" s="21"/>
      <c r="ED88" s="21"/>
      <c r="EE88" s="21"/>
      <c r="EF88" s="21"/>
      <c r="EG88" s="21"/>
      <c r="EH88" s="21"/>
      <c r="EI88" s="21"/>
      <c r="EJ88" s="21"/>
      <c r="EK88" s="21"/>
      <c r="EL88" s="21"/>
      <c r="EM88" s="21"/>
      <c r="EN88" s="21"/>
      <c r="EO88" s="21"/>
      <c r="EP88" s="21"/>
      <c r="EQ88" s="21"/>
      <c r="ER88" s="21"/>
      <c r="ES88" s="21"/>
      <c r="ET88" s="21"/>
      <c r="EU88" s="21"/>
      <c r="EV88" s="21"/>
      <c r="EW88" s="21"/>
      <c r="EX88" s="21"/>
      <c r="EY88" s="21"/>
      <c r="EZ88" s="21"/>
      <c r="FA88" s="21"/>
      <c r="FB88" s="21"/>
      <c r="FC88" s="21"/>
      <c r="FD88" s="21"/>
      <c r="FE88" s="21"/>
      <c r="FF88" s="21"/>
      <c r="FG88" s="21"/>
      <c r="FH88" s="21"/>
      <c r="FI88" s="21"/>
      <c r="FJ88" s="21"/>
      <c r="FK88" s="21"/>
      <c r="FL88" s="21"/>
      <c r="FM88" s="21"/>
      <c r="FN88" s="21"/>
      <c r="FO88" s="21"/>
      <c r="FP88" s="21"/>
      <c r="FQ88" s="21"/>
      <c r="FR88" s="21"/>
      <c r="FS88" s="21"/>
      <c r="FT88" s="21"/>
      <c r="FU88" s="21"/>
      <c r="FV88" s="21"/>
      <c r="FW88" s="21"/>
      <c r="FX88" s="21"/>
      <c r="FY88" s="21"/>
      <c r="FZ88" s="21"/>
      <c r="GA88" s="21"/>
      <c r="GB88" s="21"/>
      <c r="GC88" s="21"/>
      <c r="GD88" s="21"/>
      <c r="GE88" s="21"/>
      <c r="GF88" s="21"/>
      <c r="GG88" s="21"/>
      <c r="GH88" s="21"/>
      <c r="GI88" s="21"/>
      <c r="GJ88" s="21"/>
      <c r="GK88" s="21"/>
      <c r="GL88" s="21"/>
      <c r="GM88" s="21"/>
      <c r="GN88" s="21"/>
      <c r="GO88" s="21"/>
      <c r="GP88" s="21"/>
      <c r="GQ88" s="21"/>
      <c r="GR88" s="21"/>
      <c r="GS88" s="21"/>
      <c r="GT88" s="21"/>
      <c r="GU88" s="21"/>
      <c r="GV88" s="21"/>
      <c r="GW88" s="21"/>
      <c r="GX88" s="21"/>
      <c r="GY88" s="21"/>
      <c r="GZ88" s="21"/>
      <c r="HA88" s="21"/>
      <c r="HB88" s="21"/>
      <c r="HC88" s="21"/>
      <c r="HD88" s="21"/>
      <c r="HE88" s="21"/>
      <c r="HF88" s="21"/>
      <c r="HG88" s="21"/>
      <c r="HH88" s="21"/>
      <c r="HI88" s="21"/>
      <c r="HJ88" s="21"/>
      <c r="HK88" s="21"/>
      <c r="HL88" s="21"/>
      <c r="HM88" s="21"/>
      <c r="HN88" s="21"/>
      <c r="HO88" s="21"/>
      <c r="HP88" s="21"/>
      <c r="HQ88" s="21"/>
      <c r="HR88" s="21"/>
      <c r="HS88" s="21"/>
      <c r="HT88" s="21"/>
      <c r="HU88" s="21"/>
      <c r="HV88" s="21"/>
      <c r="HW88" s="21"/>
      <c r="HX88" s="21"/>
      <c r="HY88" s="21"/>
      <c r="HZ88" s="21"/>
      <c r="IA88" s="21"/>
      <c r="IB88" s="21"/>
      <c r="IC88" s="21"/>
      <c r="ID88" s="21"/>
      <c r="IE88" s="21"/>
      <c r="IF88" s="21"/>
      <c r="IG88" s="21"/>
      <c r="IH88" s="21"/>
      <c r="II88" s="21"/>
      <c r="IJ88" s="21"/>
      <c r="IK88" s="21"/>
      <c r="IL88" s="21"/>
      <c r="IM88" s="21"/>
      <c r="IN88" s="21"/>
      <c r="IO88" s="21"/>
      <c r="IP88" s="21"/>
    </row>
    <row r="89" spans="1:250" ht="25.5" customHeight="1">
      <c r="A89" s="174" t="s">
        <v>0</v>
      </c>
      <c r="B89" s="174"/>
      <c r="C89" s="174"/>
      <c r="D89" s="174"/>
      <c r="E89" s="174"/>
      <c r="F89" s="174"/>
      <c r="G89" s="174"/>
      <c r="H89" s="174"/>
      <c r="I89" s="174"/>
      <c r="J89" s="174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  <c r="BF89" s="21"/>
      <c r="BG89" s="21"/>
      <c r="BH89" s="21"/>
      <c r="BI89" s="21"/>
      <c r="BJ89" s="21"/>
      <c r="BK89" s="21"/>
      <c r="BL89" s="21"/>
      <c r="BM89" s="21"/>
      <c r="BN89" s="21"/>
      <c r="BO89" s="21"/>
      <c r="BP89" s="21"/>
      <c r="BQ89" s="21"/>
      <c r="BR89" s="21"/>
      <c r="BS89" s="21"/>
      <c r="BT89" s="21"/>
      <c r="BU89" s="21"/>
      <c r="BV89" s="21"/>
      <c r="BW89" s="21"/>
      <c r="BX89" s="21"/>
      <c r="BY89" s="21"/>
      <c r="BZ89" s="21"/>
      <c r="CA89" s="21"/>
      <c r="CB89" s="21"/>
      <c r="CC89" s="21"/>
      <c r="CD89" s="21"/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21"/>
      <c r="CP89" s="21"/>
      <c r="CQ89" s="21"/>
      <c r="CR89" s="21"/>
      <c r="CS89" s="21"/>
      <c r="CT89" s="21"/>
      <c r="CU89" s="21"/>
      <c r="CV89" s="21"/>
      <c r="CW89" s="21"/>
      <c r="CX89" s="21"/>
      <c r="CY89" s="21"/>
      <c r="CZ89" s="21"/>
      <c r="DA89" s="21"/>
      <c r="DB89" s="21"/>
      <c r="DC89" s="21"/>
      <c r="DD89" s="21"/>
      <c r="DE89" s="21"/>
      <c r="DF89" s="21"/>
      <c r="DG89" s="21"/>
      <c r="DH89" s="21"/>
      <c r="DI89" s="21"/>
      <c r="DJ89" s="21"/>
      <c r="DK89" s="21"/>
      <c r="DL89" s="21"/>
      <c r="DM89" s="21"/>
      <c r="DN89" s="21"/>
      <c r="DO89" s="21"/>
      <c r="DP89" s="21"/>
      <c r="DQ89" s="21"/>
      <c r="DR89" s="21"/>
      <c r="DS89" s="21"/>
      <c r="DT89" s="21"/>
      <c r="DU89" s="21"/>
      <c r="DV89" s="21"/>
      <c r="DW89" s="21"/>
      <c r="DX89" s="21"/>
      <c r="DY89" s="21"/>
      <c r="DZ89" s="21"/>
      <c r="EA89" s="21"/>
      <c r="EB89" s="21"/>
      <c r="EC89" s="21"/>
      <c r="ED89" s="21"/>
      <c r="EE89" s="21"/>
      <c r="EF89" s="21"/>
      <c r="EG89" s="21"/>
      <c r="EH89" s="21"/>
      <c r="EI89" s="21"/>
      <c r="EJ89" s="21"/>
      <c r="EK89" s="21"/>
      <c r="EL89" s="21"/>
      <c r="EM89" s="21"/>
      <c r="EN89" s="21"/>
      <c r="EO89" s="21"/>
      <c r="EP89" s="21"/>
      <c r="EQ89" s="21"/>
      <c r="ER89" s="21"/>
      <c r="ES89" s="21"/>
      <c r="ET89" s="21"/>
      <c r="EU89" s="21"/>
      <c r="EV89" s="21"/>
      <c r="EW89" s="21"/>
      <c r="EX89" s="21"/>
      <c r="EY89" s="21"/>
      <c r="EZ89" s="21"/>
      <c r="FA89" s="21"/>
      <c r="FB89" s="21"/>
      <c r="FC89" s="21"/>
      <c r="FD89" s="21"/>
      <c r="FE89" s="21"/>
      <c r="FF89" s="21"/>
      <c r="FG89" s="21"/>
      <c r="FH89" s="21"/>
      <c r="FI89" s="21"/>
      <c r="FJ89" s="21"/>
      <c r="FK89" s="21"/>
      <c r="FL89" s="21"/>
      <c r="FM89" s="21"/>
      <c r="FN89" s="21"/>
      <c r="FO89" s="21"/>
      <c r="FP89" s="21"/>
      <c r="FQ89" s="21"/>
      <c r="FR89" s="21"/>
      <c r="FS89" s="21"/>
      <c r="FT89" s="21"/>
      <c r="FU89" s="21"/>
      <c r="FV89" s="21"/>
      <c r="FW89" s="21"/>
      <c r="FX89" s="21"/>
      <c r="FY89" s="21"/>
      <c r="FZ89" s="21"/>
      <c r="GA89" s="21"/>
      <c r="GB89" s="21"/>
      <c r="GC89" s="21"/>
      <c r="GD89" s="21"/>
      <c r="GE89" s="21"/>
      <c r="GF89" s="21"/>
      <c r="GG89" s="21"/>
      <c r="GH89" s="21"/>
      <c r="GI89" s="21"/>
      <c r="GJ89" s="21"/>
      <c r="GK89" s="21"/>
      <c r="GL89" s="21"/>
      <c r="GM89" s="21"/>
      <c r="GN89" s="21"/>
      <c r="GO89" s="21"/>
      <c r="GP89" s="21"/>
      <c r="GQ89" s="21"/>
      <c r="GR89" s="21"/>
      <c r="GS89" s="21"/>
      <c r="GT89" s="21"/>
      <c r="GU89" s="21"/>
      <c r="GV89" s="21"/>
      <c r="GW89" s="21"/>
      <c r="GX89" s="21"/>
      <c r="GY89" s="21"/>
      <c r="GZ89" s="21"/>
      <c r="HA89" s="21"/>
      <c r="HB89" s="21"/>
      <c r="HC89" s="21"/>
      <c r="HD89" s="21"/>
      <c r="HE89" s="21"/>
      <c r="HF89" s="21"/>
      <c r="HG89" s="21"/>
      <c r="HH89" s="21"/>
      <c r="HI89" s="21"/>
      <c r="HJ89" s="21"/>
      <c r="HK89" s="21"/>
      <c r="HL89" s="21"/>
      <c r="HM89" s="21"/>
      <c r="HN89" s="21"/>
      <c r="HO89" s="21"/>
      <c r="HP89" s="21"/>
      <c r="HQ89" s="21"/>
      <c r="HR89" s="21"/>
      <c r="HS89" s="21"/>
      <c r="HT89" s="21"/>
      <c r="HU89" s="21"/>
      <c r="HV89" s="21"/>
      <c r="HW89" s="21"/>
      <c r="HX89" s="21"/>
      <c r="HY89" s="21"/>
      <c r="HZ89" s="21"/>
      <c r="IA89" s="21"/>
      <c r="IB89" s="21"/>
      <c r="IC89" s="21"/>
      <c r="ID89" s="21"/>
      <c r="IE89" s="21"/>
      <c r="IF89" s="21"/>
      <c r="IG89" s="21"/>
      <c r="IH89" s="21"/>
      <c r="II89" s="21"/>
      <c r="IJ89" s="21"/>
      <c r="IK89" s="21"/>
      <c r="IL89" s="21"/>
      <c r="IM89" s="21"/>
      <c r="IN89" s="21"/>
      <c r="IO89" s="21"/>
      <c r="IP89" s="21"/>
    </row>
    <row r="90" spans="1:250" ht="25.5" customHeight="1">
      <c r="A90" s="175" t="s">
        <v>43</v>
      </c>
      <c r="B90" s="175"/>
      <c r="C90" s="175"/>
      <c r="D90" s="175"/>
      <c r="E90" s="175"/>
      <c r="F90" s="175"/>
      <c r="G90" s="175"/>
      <c r="H90" s="175"/>
      <c r="I90" s="175"/>
      <c r="J90" s="175"/>
    </row>
    <row r="91" spans="1:250" ht="25.5" customHeight="1">
      <c r="A91" s="175" t="s">
        <v>82</v>
      </c>
      <c r="B91" s="175"/>
      <c r="C91" s="175"/>
      <c r="D91" s="175"/>
      <c r="E91" s="175"/>
      <c r="F91" s="175"/>
      <c r="G91" s="175"/>
      <c r="H91" s="175"/>
      <c r="I91" s="175"/>
      <c r="J91" s="175"/>
    </row>
    <row r="92" spans="1:250" ht="25.5" customHeight="1">
      <c r="A92" s="7"/>
      <c r="B92" s="8"/>
      <c r="C92" s="9"/>
      <c r="D92" s="9"/>
      <c r="E92" s="9"/>
      <c r="F92" s="9"/>
      <c r="G92" s="9"/>
      <c r="H92" s="9"/>
      <c r="I92" s="9"/>
      <c r="J92" s="10" t="s">
        <v>224</v>
      </c>
    </row>
    <row r="93" spans="1:250" ht="25.5" customHeight="1">
      <c r="A93" s="11"/>
      <c r="B93" s="36"/>
      <c r="C93" s="37"/>
      <c r="D93" s="177" t="s">
        <v>31</v>
      </c>
      <c r="E93" s="177"/>
      <c r="F93" s="177"/>
      <c r="G93" s="37"/>
      <c r="H93" s="177" t="s">
        <v>90</v>
      </c>
      <c r="I93" s="177"/>
      <c r="J93" s="177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4"/>
      <c r="BI93" s="14"/>
      <c r="BJ93" s="14"/>
      <c r="BK93" s="14"/>
      <c r="BL93" s="14"/>
      <c r="BM93" s="14"/>
      <c r="BN93" s="14"/>
      <c r="BO93" s="14"/>
      <c r="BP93" s="14"/>
      <c r="BQ93" s="14"/>
      <c r="BR93" s="14"/>
      <c r="BS93" s="14"/>
      <c r="BT93" s="14"/>
      <c r="BU93" s="14"/>
      <c r="BV93" s="14"/>
      <c r="BW93" s="14"/>
      <c r="BX93" s="14"/>
      <c r="BY93" s="14"/>
      <c r="BZ93" s="14"/>
      <c r="CA93" s="14"/>
      <c r="CB93" s="14"/>
      <c r="CC93" s="14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14"/>
      <c r="CP93" s="14"/>
      <c r="CQ93" s="14"/>
      <c r="CR93" s="14"/>
      <c r="CS93" s="14"/>
      <c r="CT93" s="14"/>
      <c r="CU93" s="14"/>
      <c r="CV93" s="14"/>
      <c r="CW93" s="14"/>
      <c r="CX93" s="14"/>
      <c r="CY93" s="14"/>
      <c r="CZ93" s="14"/>
      <c r="DA93" s="14"/>
      <c r="DB93" s="14"/>
      <c r="DC93" s="14"/>
      <c r="DD93" s="14"/>
      <c r="DE93" s="14"/>
      <c r="DF93" s="14"/>
      <c r="DG93" s="14"/>
      <c r="DH93" s="14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14"/>
      <c r="DU93" s="14"/>
      <c r="DV93" s="14"/>
      <c r="DW93" s="14"/>
      <c r="DX93" s="14"/>
      <c r="DY93" s="14"/>
      <c r="DZ93" s="14"/>
      <c r="EA93" s="14"/>
      <c r="EB93" s="14"/>
      <c r="EC93" s="14"/>
      <c r="ED93" s="14"/>
      <c r="EE93" s="14"/>
      <c r="EF93" s="14"/>
      <c r="EG93" s="14"/>
      <c r="EH93" s="14"/>
      <c r="EI93" s="14"/>
      <c r="EJ93" s="14"/>
      <c r="EK93" s="14"/>
      <c r="EL93" s="14"/>
      <c r="EM93" s="14"/>
      <c r="EN93" s="14"/>
      <c r="EO93" s="14"/>
      <c r="EP93" s="14"/>
      <c r="EQ93" s="14"/>
      <c r="ER93" s="14"/>
      <c r="ES93" s="14"/>
      <c r="ET93" s="14"/>
      <c r="EU93" s="14"/>
      <c r="EV93" s="14"/>
      <c r="EW93" s="14"/>
      <c r="EX93" s="14"/>
      <c r="EY93" s="14"/>
      <c r="EZ93" s="14"/>
      <c r="FA93" s="14"/>
      <c r="FB93" s="14"/>
      <c r="FC93" s="14"/>
      <c r="FD93" s="14"/>
      <c r="FE93" s="14"/>
      <c r="FF93" s="14"/>
      <c r="FG93" s="14"/>
      <c r="FH93" s="14"/>
      <c r="FI93" s="14"/>
      <c r="FJ93" s="14"/>
      <c r="FK93" s="14"/>
      <c r="FL93" s="14"/>
      <c r="FM93" s="14"/>
      <c r="FN93" s="14"/>
      <c r="FO93" s="14"/>
      <c r="FP93" s="14"/>
      <c r="FQ93" s="14"/>
      <c r="FR93" s="14"/>
      <c r="FS93" s="14"/>
      <c r="FT93" s="14"/>
      <c r="FU93" s="14"/>
      <c r="FV93" s="14"/>
      <c r="FW93" s="14"/>
      <c r="FX93" s="14"/>
      <c r="FY93" s="14"/>
      <c r="FZ93" s="14"/>
      <c r="GA93" s="14"/>
      <c r="GB93" s="14"/>
      <c r="GC93" s="14"/>
      <c r="GD93" s="14"/>
      <c r="GE93" s="14"/>
      <c r="GF93" s="14"/>
      <c r="GG93" s="14"/>
      <c r="GH93" s="14"/>
      <c r="GI93" s="14"/>
      <c r="GJ93" s="14"/>
      <c r="GK93" s="14"/>
      <c r="GL93" s="14"/>
      <c r="GM93" s="14"/>
      <c r="GN93" s="14"/>
      <c r="GO93" s="14"/>
      <c r="GP93" s="14"/>
      <c r="GQ93" s="14"/>
      <c r="GR93" s="14"/>
      <c r="GS93" s="14"/>
      <c r="GT93" s="14"/>
      <c r="GU93" s="14"/>
      <c r="GV93" s="14"/>
      <c r="GW93" s="14"/>
      <c r="GX93" s="14"/>
      <c r="GY93" s="14"/>
      <c r="GZ93" s="14"/>
      <c r="HA93" s="14"/>
      <c r="HB93" s="14"/>
      <c r="HC93" s="14"/>
      <c r="HD93" s="14"/>
      <c r="HE93" s="14"/>
      <c r="HF93" s="14"/>
      <c r="HG93" s="14"/>
      <c r="HH93" s="14"/>
      <c r="HI93" s="14"/>
      <c r="HJ93" s="14"/>
      <c r="HK93" s="14"/>
      <c r="HL93" s="14"/>
      <c r="HM93" s="14"/>
      <c r="HN93" s="14"/>
      <c r="HO93" s="14"/>
      <c r="HP93" s="14"/>
      <c r="HQ93" s="14"/>
      <c r="HR93" s="14"/>
      <c r="HS93" s="14"/>
      <c r="HT93" s="14"/>
      <c r="HU93" s="14"/>
      <c r="HV93" s="14"/>
      <c r="HW93" s="14"/>
      <c r="HX93" s="14"/>
      <c r="HY93" s="14"/>
      <c r="HZ93" s="14"/>
      <c r="IA93" s="14"/>
      <c r="IB93" s="14"/>
      <c r="IC93" s="14"/>
      <c r="ID93" s="14"/>
      <c r="IE93" s="14"/>
      <c r="IF93" s="14"/>
      <c r="IG93" s="14"/>
      <c r="IH93" s="14"/>
      <c r="II93" s="14"/>
      <c r="IJ93" s="14"/>
      <c r="IK93" s="14"/>
      <c r="IL93" s="14"/>
      <c r="IM93" s="14"/>
      <c r="IN93" s="14"/>
      <c r="IO93" s="14"/>
      <c r="IP93" s="14"/>
    </row>
    <row r="94" spans="1:250" ht="25.5" customHeight="1">
      <c r="A94" s="7"/>
      <c r="B94" s="23"/>
      <c r="D94" s="39" t="s">
        <v>85</v>
      </c>
      <c r="F94" s="39" t="s">
        <v>86</v>
      </c>
      <c r="H94" s="39" t="s">
        <v>85</v>
      </c>
      <c r="J94" s="39" t="s">
        <v>86</v>
      </c>
    </row>
    <row r="95" spans="1:250" ht="25.5" customHeight="1">
      <c r="A95" s="7"/>
      <c r="B95" s="42"/>
      <c r="D95" s="43" t="s">
        <v>52</v>
      </c>
      <c r="F95" s="43" t="s">
        <v>65</v>
      </c>
      <c r="H95" s="43" t="s">
        <v>52</v>
      </c>
      <c r="J95" s="43" t="s">
        <v>65</v>
      </c>
    </row>
    <row r="96" spans="1:250" ht="25.5" customHeight="1">
      <c r="A96" s="7"/>
      <c r="B96" s="42"/>
      <c r="D96" s="43" t="s">
        <v>53</v>
      </c>
      <c r="F96" s="43"/>
      <c r="H96" s="43" t="s">
        <v>53</v>
      </c>
      <c r="J96" s="43"/>
    </row>
    <row r="97" spans="1:250" ht="25.5" customHeight="1">
      <c r="A97" s="19" t="s">
        <v>104</v>
      </c>
      <c r="B97" s="23"/>
      <c r="C97" s="22"/>
      <c r="D97" s="7"/>
      <c r="E97" s="7"/>
      <c r="F97" s="7"/>
      <c r="G97" s="7"/>
      <c r="H97" s="7"/>
      <c r="I97" s="7"/>
      <c r="J97" s="7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21"/>
      <c r="BM97" s="21"/>
      <c r="BN97" s="21"/>
      <c r="BO97" s="21"/>
      <c r="BP97" s="21"/>
      <c r="BQ97" s="21"/>
      <c r="BR97" s="21"/>
      <c r="BS97" s="21"/>
      <c r="BT97" s="21"/>
      <c r="BU97" s="21"/>
      <c r="BV97" s="21"/>
      <c r="BW97" s="21"/>
      <c r="BX97" s="21"/>
      <c r="BY97" s="21"/>
      <c r="BZ97" s="21"/>
      <c r="CA97" s="21"/>
      <c r="CB97" s="21"/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21"/>
      <c r="CP97" s="21"/>
      <c r="CQ97" s="21"/>
      <c r="CR97" s="21"/>
      <c r="CS97" s="21"/>
      <c r="CT97" s="21"/>
      <c r="CU97" s="21"/>
      <c r="CV97" s="21"/>
      <c r="CW97" s="21"/>
      <c r="CX97" s="21"/>
      <c r="CY97" s="21"/>
      <c r="CZ97" s="21"/>
      <c r="DA97" s="21"/>
      <c r="DB97" s="21"/>
      <c r="DC97" s="21"/>
      <c r="DD97" s="21"/>
      <c r="DE97" s="21"/>
      <c r="DF97" s="21"/>
      <c r="DG97" s="21"/>
      <c r="DH97" s="21"/>
      <c r="DI97" s="21"/>
      <c r="DJ97" s="21"/>
      <c r="DK97" s="21"/>
      <c r="DL97" s="21"/>
      <c r="DM97" s="21"/>
      <c r="DN97" s="21"/>
      <c r="DO97" s="21"/>
      <c r="DP97" s="21"/>
      <c r="DQ97" s="21"/>
      <c r="DR97" s="21"/>
      <c r="DS97" s="21"/>
      <c r="DT97" s="21"/>
      <c r="DU97" s="21"/>
      <c r="DV97" s="21"/>
      <c r="DW97" s="21"/>
      <c r="DX97" s="21"/>
      <c r="DY97" s="21"/>
      <c r="DZ97" s="21"/>
      <c r="EA97" s="21"/>
      <c r="EB97" s="21"/>
      <c r="EC97" s="21"/>
      <c r="ED97" s="21"/>
      <c r="EE97" s="21"/>
      <c r="EF97" s="21"/>
      <c r="EG97" s="21"/>
      <c r="EH97" s="21"/>
      <c r="EI97" s="21"/>
      <c r="EJ97" s="21"/>
      <c r="EK97" s="21"/>
      <c r="EL97" s="21"/>
      <c r="EM97" s="21"/>
      <c r="EN97" s="21"/>
      <c r="EO97" s="21"/>
      <c r="EP97" s="21"/>
      <c r="EQ97" s="21"/>
      <c r="ER97" s="21"/>
      <c r="ES97" s="21"/>
      <c r="ET97" s="21"/>
      <c r="EU97" s="21"/>
      <c r="EV97" s="21"/>
      <c r="EW97" s="21"/>
      <c r="EX97" s="21"/>
      <c r="EY97" s="21"/>
      <c r="EZ97" s="21"/>
      <c r="FA97" s="21"/>
      <c r="FB97" s="21"/>
      <c r="FC97" s="21"/>
      <c r="FD97" s="21"/>
      <c r="FE97" s="21"/>
      <c r="FF97" s="21"/>
      <c r="FG97" s="21"/>
      <c r="FH97" s="21"/>
      <c r="FI97" s="21"/>
      <c r="FJ97" s="21"/>
      <c r="FK97" s="21"/>
      <c r="FL97" s="21"/>
      <c r="FM97" s="21"/>
      <c r="FN97" s="21"/>
      <c r="FO97" s="21"/>
      <c r="FP97" s="21"/>
      <c r="FQ97" s="21"/>
      <c r="FR97" s="21"/>
      <c r="FS97" s="21"/>
      <c r="FT97" s="21"/>
      <c r="FU97" s="21"/>
      <c r="FV97" s="21"/>
      <c r="FW97" s="21"/>
      <c r="FX97" s="21"/>
      <c r="FY97" s="21"/>
      <c r="FZ97" s="21"/>
      <c r="GA97" s="21"/>
      <c r="GB97" s="21"/>
      <c r="GC97" s="21"/>
      <c r="GD97" s="21"/>
      <c r="GE97" s="21"/>
      <c r="GF97" s="21"/>
      <c r="GG97" s="21"/>
      <c r="GH97" s="21"/>
      <c r="GI97" s="21"/>
      <c r="GJ97" s="21"/>
      <c r="GK97" s="21"/>
      <c r="GL97" s="21"/>
      <c r="GM97" s="21"/>
      <c r="GN97" s="21"/>
      <c r="GO97" s="21"/>
      <c r="GP97" s="21"/>
      <c r="GQ97" s="21"/>
      <c r="GR97" s="21"/>
      <c r="GS97" s="21"/>
      <c r="GT97" s="21"/>
      <c r="GU97" s="21"/>
      <c r="GV97" s="21"/>
      <c r="GW97" s="21"/>
      <c r="GX97" s="21"/>
      <c r="GY97" s="21"/>
      <c r="GZ97" s="21"/>
      <c r="HA97" s="21"/>
      <c r="HB97" s="21"/>
      <c r="HC97" s="21"/>
      <c r="HD97" s="21"/>
      <c r="HE97" s="21"/>
      <c r="HF97" s="21"/>
      <c r="HG97" s="21"/>
      <c r="HH97" s="21"/>
      <c r="HI97" s="21"/>
      <c r="HJ97" s="21"/>
      <c r="HK97" s="21"/>
      <c r="HL97" s="21"/>
      <c r="HM97" s="21"/>
      <c r="HN97" s="21"/>
      <c r="HO97" s="21"/>
      <c r="HP97" s="21"/>
      <c r="HQ97" s="21"/>
      <c r="HR97" s="21"/>
      <c r="HS97" s="21"/>
      <c r="HT97" s="21"/>
      <c r="HU97" s="21"/>
      <c r="HV97" s="21"/>
      <c r="HW97" s="21"/>
      <c r="HX97" s="21"/>
      <c r="HY97" s="21"/>
      <c r="HZ97" s="21"/>
      <c r="IA97" s="21"/>
      <c r="IB97" s="21"/>
      <c r="IC97" s="21"/>
      <c r="ID97" s="21"/>
      <c r="IE97" s="21"/>
      <c r="IF97" s="21"/>
      <c r="IG97" s="21"/>
      <c r="IH97" s="21"/>
      <c r="II97" s="21"/>
      <c r="IJ97" s="21"/>
      <c r="IK97" s="21"/>
      <c r="IL97" s="21"/>
      <c r="IM97" s="21"/>
      <c r="IN97" s="21"/>
      <c r="IO97" s="21"/>
      <c r="IP97" s="21"/>
    </row>
    <row r="98" spans="1:250" ht="25.5" customHeight="1">
      <c r="A98" s="22" t="s">
        <v>20</v>
      </c>
      <c r="B98" s="23"/>
      <c r="C98" s="20"/>
      <c r="D98" s="98"/>
      <c r="E98" s="98"/>
      <c r="F98" s="98"/>
      <c r="G98" s="98"/>
      <c r="H98" s="98"/>
      <c r="I98" s="98"/>
      <c r="J98" s="98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1"/>
      <c r="AO98" s="21"/>
      <c r="AP98" s="21"/>
      <c r="AQ98" s="21"/>
      <c r="AR98" s="21"/>
      <c r="AS98" s="21"/>
      <c r="AT98" s="21"/>
      <c r="AU98" s="21"/>
      <c r="AV98" s="21"/>
      <c r="AW98" s="21"/>
      <c r="AX98" s="21"/>
      <c r="AY98" s="21"/>
      <c r="AZ98" s="21"/>
      <c r="BA98" s="21"/>
      <c r="BB98" s="21"/>
      <c r="BC98" s="21"/>
      <c r="BD98" s="21"/>
      <c r="BE98" s="21"/>
      <c r="BF98" s="21"/>
      <c r="BG98" s="21"/>
      <c r="BH98" s="21"/>
      <c r="BI98" s="21"/>
      <c r="BJ98" s="21"/>
      <c r="BK98" s="21"/>
      <c r="BL98" s="21"/>
      <c r="BM98" s="21"/>
      <c r="BN98" s="21"/>
      <c r="BO98" s="21"/>
      <c r="BP98" s="21"/>
      <c r="BQ98" s="21"/>
      <c r="BR98" s="21"/>
      <c r="BS98" s="21"/>
      <c r="BT98" s="21"/>
      <c r="BU98" s="21"/>
      <c r="BV98" s="21"/>
      <c r="BW98" s="21"/>
      <c r="BX98" s="21"/>
      <c r="BY98" s="21"/>
      <c r="BZ98" s="21"/>
      <c r="CA98" s="21"/>
      <c r="CB98" s="21"/>
      <c r="CC98" s="21"/>
      <c r="CD98" s="21"/>
      <c r="CE98" s="21"/>
      <c r="CF98" s="21"/>
      <c r="CG98" s="21"/>
      <c r="CH98" s="21"/>
      <c r="CI98" s="21"/>
      <c r="CJ98" s="21"/>
      <c r="CK98" s="21"/>
      <c r="CL98" s="21"/>
      <c r="CM98" s="21"/>
      <c r="CN98" s="21"/>
      <c r="CO98" s="21"/>
      <c r="CP98" s="21"/>
      <c r="CQ98" s="21"/>
      <c r="CR98" s="21"/>
      <c r="CS98" s="21"/>
      <c r="CT98" s="21"/>
      <c r="CU98" s="21"/>
      <c r="CV98" s="21"/>
      <c r="CW98" s="21"/>
      <c r="CX98" s="21"/>
      <c r="CY98" s="21"/>
      <c r="CZ98" s="21"/>
      <c r="DA98" s="21"/>
      <c r="DB98" s="21"/>
      <c r="DC98" s="21"/>
      <c r="DD98" s="21"/>
      <c r="DE98" s="21"/>
      <c r="DF98" s="21"/>
      <c r="DG98" s="21"/>
      <c r="DH98" s="21"/>
      <c r="DI98" s="21"/>
      <c r="DJ98" s="21"/>
      <c r="DK98" s="21"/>
      <c r="DL98" s="21"/>
      <c r="DM98" s="21"/>
      <c r="DN98" s="21"/>
      <c r="DO98" s="21"/>
      <c r="DP98" s="21"/>
      <c r="DQ98" s="21"/>
      <c r="DR98" s="21"/>
      <c r="DS98" s="21"/>
      <c r="DT98" s="21"/>
      <c r="DU98" s="21"/>
      <c r="DV98" s="21"/>
      <c r="DW98" s="21"/>
      <c r="DX98" s="21"/>
      <c r="DY98" s="21"/>
      <c r="DZ98" s="21"/>
      <c r="EA98" s="21"/>
      <c r="EB98" s="21"/>
      <c r="EC98" s="21"/>
      <c r="ED98" s="21"/>
      <c r="EE98" s="21"/>
      <c r="EF98" s="21"/>
      <c r="EG98" s="21"/>
      <c r="EH98" s="21"/>
      <c r="EI98" s="21"/>
      <c r="EJ98" s="21"/>
      <c r="EK98" s="21"/>
      <c r="EL98" s="21"/>
      <c r="EM98" s="21"/>
      <c r="EN98" s="21"/>
      <c r="EO98" s="21"/>
      <c r="EP98" s="21"/>
      <c r="EQ98" s="21"/>
      <c r="ER98" s="21"/>
      <c r="ES98" s="21"/>
      <c r="ET98" s="21"/>
      <c r="EU98" s="21"/>
      <c r="EV98" s="21"/>
      <c r="EW98" s="21"/>
      <c r="EX98" s="21"/>
      <c r="EY98" s="21"/>
      <c r="EZ98" s="21"/>
      <c r="FA98" s="21"/>
      <c r="FB98" s="21"/>
      <c r="FC98" s="21"/>
      <c r="FD98" s="21"/>
      <c r="FE98" s="21"/>
      <c r="FF98" s="21"/>
      <c r="FG98" s="21"/>
      <c r="FH98" s="21"/>
      <c r="FI98" s="21"/>
      <c r="FJ98" s="21"/>
      <c r="FK98" s="21"/>
      <c r="FL98" s="21"/>
      <c r="FM98" s="21"/>
      <c r="FN98" s="21"/>
      <c r="FO98" s="21"/>
      <c r="FP98" s="21"/>
      <c r="FQ98" s="21"/>
      <c r="FR98" s="21"/>
      <c r="FS98" s="21"/>
      <c r="FT98" s="21"/>
      <c r="FU98" s="21"/>
      <c r="FV98" s="21"/>
      <c r="FW98" s="21"/>
      <c r="FX98" s="21"/>
      <c r="FY98" s="21"/>
      <c r="FZ98" s="21"/>
      <c r="GA98" s="21"/>
      <c r="GB98" s="21"/>
      <c r="GC98" s="21"/>
      <c r="GD98" s="21"/>
      <c r="GE98" s="21"/>
      <c r="GF98" s="21"/>
      <c r="GG98" s="21"/>
      <c r="GH98" s="21"/>
      <c r="GI98" s="21"/>
      <c r="GJ98" s="21"/>
      <c r="GK98" s="21"/>
      <c r="GL98" s="21"/>
      <c r="GM98" s="21"/>
      <c r="GN98" s="21"/>
      <c r="GO98" s="21"/>
      <c r="GP98" s="21"/>
      <c r="GQ98" s="21"/>
      <c r="GR98" s="21"/>
      <c r="GS98" s="21"/>
      <c r="GT98" s="21"/>
      <c r="GU98" s="21"/>
      <c r="GV98" s="21"/>
      <c r="GW98" s="21"/>
      <c r="GX98" s="21"/>
      <c r="GY98" s="21"/>
      <c r="GZ98" s="21"/>
      <c r="HA98" s="21"/>
      <c r="HB98" s="21"/>
      <c r="HC98" s="21"/>
      <c r="HD98" s="21"/>
      <c r="HE98" s="21"/>
      <c r="HF98" s="21"/>
      <c r="HG98" s="21"/>
      <c r="HH98" s="21"/>
      <c r="HI98" s="21"/>
      <c r="HJ98" s="21"/>
      <c r="HK98" s="21"/>
      <c r="HL98" s="21"/>
      <c r="HM98" s="21"/>
      <c r="HN98" s="21"/>
      <c r="HO98" s="21"/>
      <c r="HP98" s="21"/>
      <c r="HQ98" s="21"/>
      <c r="HR98" s="21"/>
      <c r="HS98" s="21"/>
      <c r="HT98" s="21"/>
      <c r="HU98" s="21"/>
      <c r="HV98" s="21"/>
      <c r="HW98" s="21"/>
      <c r="HX98" s="21"/>
      <c r="HY98" s="21"/>
      <c r="HZ98" s="21"/>
      <c r="IA98" s="21"/>
      <c r="IB98" s="21"/>
      <c r="IC98" s="21"/>
      <c r="ID98" s="21"/>
      <c r="IE98" s="21"/>
      <c r="IF98" s="21"/>
      <c r="IG98" s="21"/>
      <c r="IH98" s="21"/>
      <c r="II98" s="21"/>
      <c r="IJ98" s="21"/>
      <c r="IK98" s="21"/>
      <c r="IL98" s="21"/>
      <c r="IM98" s="21"/>
      <c r="IN98" s="21"/>
      <c r="IO98" s="21"/>
      <c r="IP98" s="21"/>
    </row>
    <row r="99" spans="1:250" ht="25.5" customHeight="1">
      <c r="A99" s="22" t="s">
        <v>105</v>
      </c>
      <c r="B99" s="22"/>
      <c r="C99" s="20"/>
      <c r="D99" s="99"/>
      <c r="E99" s="99"/>
      <c r="F99" s="99"/>
      <c r="G99" s="99"/>
      <c r="H99" s="99"/>
      <c r="I99" s="99"/>
      <c r="J99" s="99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21"/>
      <c r="AH99" s="21"/>
      <c r="AI99" s="21"/>
      <c r="AJ99" s="21"/>
      <c r="AK99" s="21"/>
      <c r="AL99" s="21"/>
      <c r="AM99" s="21"/>
      <c r="AN99" s="21"/>
      <c r="AO99" s="21"/>
      <c r="AP99" s="21"/>
      <c r="AQ99" s="21"/>
      <c r="AR99" s="21"/>
      <c r="AS99" s="21"/>
      <c r="AT99" s="21"/>
      <c r="AU99" s="21"/>
      <c r="AV99" s="21"/>
      <c r="AW99" s="21"/>
      <c r="AX99" s="21"/>
      <c r="AY99" s="21"/>
      <c r="AZ99" s="21"/>
      <c r="BA99" s="21"/>
      <c r="BB99" s="21"/>
      <c r="BC99" s="21"/>
      <c r="BD99" s="21"/>
      <c r="BE99" s="21"/>
      <c r="BF99" s="21"/>
      <c r="BG99" s="21"/>
      <c r="BH99" s="21"/>
      <c r="BI99" s="21"/>
      <c r="BJ99" s="21"/>
      <c r="BK99" s="21"/>
      <c r="BL99" s="21"/>
      <c r="BM99" s="21"/>
      <c r="BN99" s="21"/>
      <c r="BO99" s="21"/>
      <c r="BP99" s="21"/>
      <c r="BQ99" s="21"/>
      <c r="BR99" s="21"/>
      <c r="BS99" s="21"/>
      <c r="BT99" s="21"/>
      <c r="BU99" s="21"/>
      <c r="BV99" s="21"/>
      <c r="BW99" s="21"/>
      <c r="BX99" s="21"/>
      <c r="BY99" s="21"/>
      <c r="BZ99" s="21"/>
      <c r="CA99" s="21"/>
      <c r="CB99" s="21"/>
      <c r="CC99" s="21"/>
      <c r="CD99" s="21"/>
      <c r="CE99" s="21"/>
      <c r="CF99" s="21"/>
      <c r="CG99" s="21"/>
      <c r="CH99" s="21"/>
      <c r="CI99" s="21"/>
      <c r="CJ99" s="21"/>
      <c r="CK99" s="21"/>
      <c r="CL99" s="21"/>
      <c r="CM99" s="21"/>
      <c r="CN99" s="21"/>
      <c r="CO99" s="21"/>
      <c r="CP99" s="21"/>
      <c r="CQ99" s="21"/>
      <c r="CR99" s="21"/>
      <c r="CS99" s="21"/>
      <c r="CT99" s="21"/>
      <c r="CU99" s="21"/>
      <c r="CV99" s="21"/>
      <c r="CW99" s="21"/>
      <c r="CX99" s="21"/>
      <c r="CY99" s="21"/>
      <c r="CZ99" s="21"/>
      <c r="DA99" s="21"/>
      <c r="DB99" s="21"/>
      <c r="DC99" s="21"/>
      <c r="DD99" s="21"/>
      <c r="DE99" s="21"/>
      <c r="DF99" s="21"/>
      <c r="DG99" s="21"/>
      <c r="DH99" s="21"/>
      <c r="DI99" s="21"/>
      <c r="DJ99" s="21"/>
      <c r="DK99" s="21"/>
      <c r="DL99" s="21"/>
      <c r="DM99" s="21"/>
      <c r="DN99" s="21"/>
      <c r="DO99" s="21"/>
      <c r="DP99" s="21"/>
      <c r="DQ99" s="21"/>
      <c r="DR99" s="21"/>
      <c r="DS99" s="21"/>
      <c r="DT99" s="21"/>
      <c r="DU99" s="21"/>
      <c r="DV99" s="21"/>
      <c r="DW99" s="21"/>
      <c r="DX99" s="21"/>
      <c r="DY99" s="21"/>
      <c r="DZ99" s="21"/>
      <c r="EA99" s="21"/>
      <c r="EB99" s="21"/>
      <c r="EC99" s="21"/>
      <c r="ED99" s="21"/>
      <c r="EE99" s="21"/>
      <c r="EF99" s="21"/>
      <c r="EG99" s="21"/>
      <c r="EH99" s="21"/>
      <c r="EI99" s="21"/>
      <c r="EJ99" s="21"/>
      <c r="EK99" s="21"/>
      <c r="EL99" s="21"/>
      <c r="EM99" s="21"/>
      <c r="EN99" s="21"/>
      <c r="EO99" s="21"/>
      <c r="EP99" s="21"/>
      <c r="EQ99" s="21"/>
      <c r="ER99" s="21"/>
      <c r="ES99" s="21"/>
      <c r="ET99" s="21"/>
      <c r="EU99" s="21"/>
      <c r="EV99" s="21"/>
      <c r="EW99" s="21"/>
      <c r="EX99" s="21"/>
      <c r="EY99" s="21"/>
      <c r="EZ99" s="21"/>
      <c r="FA99" s="21"/>
      <c r="FB99" s="21"/>
      <c r="FC99" s="21"/>
      <c r="FD99" s="21"/>
      <c r="FE99" s="21"/>
      <c r="FF99" s="21"/>
      <c r="FG99" s="21"/>
      <c r="FH99" s="21"/>
      <c r="FI99" s="21"/>
      <c r="FJ99" s="21"/>
      <c r="FK99" s="21"/>
      <c r="FL99" s="21"/>
      <c r="FM99" s="21"/>
      <c r="FN99" s="21"/>
      <c r="FO99" s="21"/>
      <c r="FP99" s="21"/>
      <c r="FQ99" s="21"/>
      <c r="FR99" s="21"/>
      <c r="FS99" s="21"/>
      <c r="FT99" s="21"/>
      <c r="FU99" s="21"/>
      <c r="FV99" s="21"/>
      <c r="FW99" s="21"/>
      <c r="FX99" s="21"/>
      <c r="FY99" s="21"/>
      <c r="FZ99" s="21"/>
      <c r="GA99" s="21"/>
      <c r="GB99" s="21"/>
      <c r="GC99" s="21"/>
      <c r="GD99" s="21"/>
      <c r="GE99" s="21"/>
      <c r="GF99" s="21"/>
      <c r="GG99" s="21"/>
      <c r="GH99" s="21"/>
      <c r="GI99" s="21"/>
      <c r="GJ99" s="21"/>
      <c r="GK99" s="21"/>
      <c r="GL99" s="21"/>
      <c r="GM99" s="21"/>
      <c r="GN99" s="21"/>
      <c r="GO99" s="21"/>
      <c r="GP99" s="21"/>
      <c r="GQ99" s="21"/>
      <c r="GR99" s="21"/>
      <c r="GS99" s="21"/>
      <c r="GT99" s="21"/>
      <c r="GU99" s="21"/>
      <c r="GV99" s="21"/>
      <c r="GW99" s="21"/>
      <c r="GX99" s="21"/>
      <c r="GY99" s="21"/>
      <c r="GZ99" s="21"/>
      <c r="HA99" s="21"/>
      <c r="HB99" s="21"/>
      <c r="HC99" s="21"/>
      <c r="HD99" s="21"/>
      <c r="HE99" s="21"/>
      <c r="HF99" s="21"/>
      <c r="HG99" s="21"/>
      <c r="HH99" s="21"/>
      <c r="HI99" s="21"/>
      <c r="HJ99" s="21"/>
      <c r="HK99" s="21"/>
      <c r="HL99" s="21"/>
      <c r="HM99" s="21"/>
      <c r="HN99" s="21"/>
      <c r="HO99" s="21"/>
      <c r="HP99" s="21"/>
      <c r="HQ99" s="21"/>
      <c r="HR99" s="21"/>
      <c r="HS99" s="21"/>
      <c r="HT99" s="21"/>
      <c r="HU99" s="21"/>
      <c r="HV99" s="21"/>
      <c r="HW99" s="21"/>
      <c r="HX99" s="21"/>
      <c r="HY99" s="21"/>
      <c r="HZ99" s="21"/>
      <c r="IA99" s="21"/>
      <c r="IB99" s="21"/>
      <c r="IC99" s="21"/>
      <c r="ID99" s="21"/>
      <c r="IE99" s="21"/>
      <c r="IF99" s="21"/>
      <c r="IG99" s="21"/>
      <c r="IH99" s="21"/>
      <c r="II99" s="21"/>
      <c r="IJ99" s="21"/>
      <c r="IK99" s="21"/>
      <c r="IL99" s="21"/>
      <c r="IM99" s="21"/>
      <c r="IN99" s="21"/>
      <c r="IO99" s="21"/>
      <c r="IP99" s="21"/>
    </row>
    <row r="100" spans="1:250" ht="25.5" customHeight="1" thickBot="1">
      <c r="A100" s="22" t="s">
        <v>106</v>
      </c>
      <c r="B100" s="22"/>
      <c r="C100" s="20"/>
      <c r="D100" s="100">
        <v>14285700000</v>
      </c>
      <c r="E100" s="101"/>
      <c r="F100" s="100">
        <v>14285700000</v>
      </c>
      <c r="G100" s="101"/>
      <c r="H100" s="100">
        <v>14285700000</v>
      </c>
      <c r="I100" s="101"/>
      <c r="J100" s="100">
        <v>14285700000</v>
      </c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  <c r="AI100" s="21"/>
      <c r="AJ100" s="21"/>
      <c r="AK100" s="21"/>
      <c r="AL100" s="21"/>
      <c r="AM100" s="21"/>
      <c r="AN100" s="21"/>
      <c r="AO100" s="21"/>
      <c r="AP100" s="21"/>
      <c r="AQ100" s="21"/>
      <c r="AR100" s="21"/>
      <c r="AS100" s="21"/>
      <c r="AT100" s="21"/>
      <c r="AU100" s="21"/>
      <c r="AV100" s="21"/>
      <c r="AW100" s="21"/>
      <c r="AX100" s="21"/>
      <c r="AY100" s="21"/>
      <c r="AZ100" s="21"/>
      <c r="BA100" s="21"/>
      <c r="BB100" s="21"/>
      <c r="BC100" s="21"/>
      <c r="BD100" s="21"/>
      <c r="BE100" s="21"/>
      <c r="BF100" s="21"/>
      <c r="BG100" s="21"/>
      <c r="BH100" s="21"/>
      <c r="BI100" s="21"/>
      <c r="BJ100" s="21"/>
      <c r="BK100" s="21"/>
      <c r="BL100" s="21"/>
      <c r="BM100" s="21"/>
      <c r="BN100" s="21"/>
      <c r="BO100" s="21"/>
      <c r="BP100" s="21"/>
      <c r="BQ100" s="21"/>
      <c r="BR100" s="21"/>
      <c r="BS100" s="21"/>
      <c r="BT100" s="21"/>
      <c r="BU100" s="21"/>
      <c r="BV100" s="21"/>
      <c r="BW100" s="21"/>
      <c r="BX100" s="21"/>
      <c r="BY100" s="21"/>
      <c r="BZ100" s="21"/>
      <c r="CA100" s="21"/>
      <c r="CB100" s="21"/>
      <c r="CC100" s="21"/>
      <c r="CD100" s="21"/>
      <c r="CE100" s="21"/>
      <c r="CF100" s="21"/>
      <c r="CG100" s="21"/>
      <c r="CH100" s="21"/>
      <c r="CI100" s="21"/>
      <c r="CJ100" s="21"/>
      <c r="CK100" s="21"/>
      <c r="CL100" s="21"/>
      <c r="CM100" s="21"/>
      <c r="CN100" s="21"/>
      <c r="CO100" s="21"/>
      <c r="CP100" s="21"/>
      <c r="CQ100" s="21"/>
      <c r="CR100" s="21"/>
      <c r="CS100" s="21"/>
      <c r="CT100" s="21"/>
      <c r="CU100" s="21"/>
      <c r="CV100" s="21"/>
      <c r="CW100" s="21"/>
      <c r="CX100" s="21"/>
      <c r="CY100" s="21"/>
      <c r="CZ100" s="21"/>
      <c r="DA100" s="21"/>
      <c r="DB100" s="21"/>
      <c r="DC100" s="21"/>
      <c r="DD100" s="21"/>
      <c r="DE100" s="21"/>
      <c r="DF100" s="21"/>
      <c r="DG100" s="21"/>
      <c r="DH100" s="21"/>
      <c r="DI100" s="21"/>
      <c r="DJ100" s="21"/>
      <c r="DK100" s="21"/>
      <c r="DL100" s="21"/>
      <c r="DM100" s="21"/>
      <c r="DN100" s="21"/>
      <c r="DO100" s="21"/>
      <c r="DP100" s="21"/>
      <c r="DQ100" s="21"/>
      <c r="DR100" s="21"/>
      <c r="DS100" s="21"/>
      <c r="DT100" s="21"/>
      <c r="DU100" s="21"/>
      <c r="DV100" s="21"/>
      <c r="DW100" s="21"/>
      <c r="DX100" s="21"/>
      <c r="DY100" s="21"/>
      <c r="DZ100" s="21"/>
      <c r="EA100" s="21"/>
      <c r="EB100" s="21"/>
      <c r="EC100" s="21"/>
      <c r="ED100" s="21"/>
      <c r="EE100" s="21"/>
      <c r="EF100" s="21"/>
      <c r="EG100" s="21"/>
      <c r="EH100" s="21"/>
      <c r="EI100" s="21"/>
      <c r="EJ100" s="21"/>
      <c r="EK100" s="21"/>
      <c r="EL100" s="21"/>
      <c r="EM100" s="21"/>
      <c r="EN100" s="21"/>
      <c r="EO100" s="21"/>
      <c r="EP100" s="21"/>
      <c r="EQ100" s="21"/>
      <c r="ER100" s="21"/>
      <c r="ES100" s="21"/>
      <c r="ET100" s="21"/>
      <c r="EU100" s="21"/>
      <c r="EV100" s="21"/>
      <c r="EW100" s="21"/>
      <c r="EX100" s="21"/>
      <c r="EY100" s="21"/>
      <c r="EZ100" s="21"/>
      <c r="FA100" s="21"/>
      <c r="FB100" s="21"/>
      <c r="FC100" s="21"/>
      <c r="FD100" s="21"/>
      <c r="FE100" s="21"/>
      <c r="FF100" s="21"/>
      <c r="FG100" s="21"/>
      <c r="FH100" s="21"/>
      <c r="FI100" s="21"/>
      <c r="FJ100" s="21"/>
      <c r="FK100" s="21"/>
      <c r="FL100" s="21"/>
      <c r="FM100" s="21"/>
      <c r="FN100" s="21"/>
      <c r="FO100" s="21"/>
      <c r="FP100" s="21"/>
      <c r="FQ100" s="21"/>
      <c r="FR100" s="21"/>
      <c r="FS100" s="21"/>
      <c r="FT100" s="21"/>
      <c r="FU100" s="21"/>
      <c r="FV100" s="21"/>
      <c r="FW100" s="21"/>
      <c r="FX100" s="21"/>
      <c r="FY100" s="21"/>
      <c r="FZ100" s="21"/>
      <c r="GA100" s="21"/>
      <c r="GB100" s="21"/>
      <c r="GC100" s="21"/>
      <c r="GD100" s="21"/>
      <c r="GE100" s="21"/>
      <c r="GF100" s="21"/>
      <c r="GG100" s="21"/>
      <c r="GH100" s="21"/>
      <c r="GI100" s="21"/>
      <c r="GJ100" s="21"/>
      <c r="GK100" s="21"/>
      <c r="GL100" s="21"/>
      <c r="GM100" s="21"/>
      <c r="GN100" s="21"/>
      <c r="GO100" s="21"/>
      <c r="GP100" s="21"/>
      <c r="GQ100" s="21"/>
      <c r="GR100" s="21"/>
      <c r="GS100" s="21"/>
      <c r="GT100" s="21"/>
      <c r="GU100" s="21"/>
      <c r="GV100" s="21"/>
      <c r="GW100" s="21"/>
      <c r="GX100" s="21"/>
      <c r="GY100" s="21"/>
      <c r="GZ100" s="21"/>
      <c r="HA100" s="21"/>
      <c r="HB100" s="21"/>
      <c r="HC100" s="21"/>
      <c r="HD100" s="21"/>
      <c r="HE100" s="21"/>
      <c r="HF100" s="21"/>
      <c r="HG100" s="21"/>
      <c r="HH100" s="21"/>
      <c r="HI100" s="21"/>
      <c r="HJ100" s="21"/>
      <c r="HK100" s="21"/>
      <c r="HL100" s="21"/>
      <c r="HM100" s="21"/>
      <c r="HN100" s="21"/>
      <c r="HO100" s="21"/>
      <c r="HP100" s="21"/>
      <c r="HQ100" s="21"/>
      <c r="HR100" s="21"/>
      <c r="HS100" s="21"/>
      <c r="HT100" s="21"/>
      <c r="HU100" s="21"/>
      <c r="HV100" s="21"/>
      <c r="HW100" s="21"/>
      <c r="HX100" s="21"/>
      <c r="HY100" s="21"/>
      <c r="HZ100" s="21"/>
      <c r="IA100" s="21"/>
      <c r="IB100" s="21"/>
      <c r="IC100" s="21"/>
      <c r="ID100" s="21"/>
      <c r="IE100" s="21"/>
      <c r="IF100" s="21"/>
      <c r="IG100" s="21"/>
      <c r="IH100" s="21"/>
      <c r="II100" s="21"/>
      <c r="IJ100" s="21"/>
      <c r="IK100" s="21"/>
      <c r="IL100" s="21"/>
      <c r="IM100" s="21"/>
      <c r="IN100" s="21"/>
      <c r="IO100" s="21"/>
      <c r="IP100" s="21"/>
    </row>
    <row r="101" spans="1:250" ht="25.5" customHeight="1" thickTop="1">
      <c r="A101" s="22" t="s">
        <v>107</v>
      </c>
      <c r="B101" s="23"/>
      <c r="C101" s="20"/>
      <c r="D101" s="101"/>
      <c r="E101" s="101"/>
      <c r="F101" s="101"/>
      <c r="G101" s="101"/>
      <c r="H101" s="101"/>
      <c r="I101" s="101"/>
      <c r="J101" s="10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  <c r="AP101" s="21"/>
      <c r="AQ101" s="21"/>
      <c r="AR101" s="21"/>
      <c r="AS101" s="21"/>
      <c r="AT101" s="21"/>
      <c r="AU101" s="21"/>
      <c r="AV101" s="21"/>
      <c r="AW101" s="21"/>
      <c r="AX101" s="21"/>
      <c r="AY101" s="21"/>
      <c r="AZ101" s="21"/>
      <c r="BA101" s="21"/>
      <c r="BB101" s="21"/>
      <c r="BC101" s="21"/>
      <c r="BD101" s="21"/>
      <c r="BE101" s="21"/>
      <c r="BF101" s="21"/>
      <c r="BG101" s="21"/>
      <c r="BH101" s="21"/>
      <c r="BI101" s="21"/>
      <c r="BJ101" s="21"/>
      <c r="BK101" s="21"/>
      <c r="BL101" s="21"/>
      <c r="BM101" s="21"/>
      <c r="BN101" s="21"/>
      <c r="BO101" s="21"/>
      <c r="BP101" s="21"/>
      <c r="BQ101" s="21"/>
      <c r="BR101" s="21"/>
      <c r="BS101" s="21"/>
      <c r="BT101" s="21"/>
      <c r="BU101" s="21"/>
      <c r="BV101" s="21"/>
      <c r="BW101" s="21"/>
      <c r="BX101" s="21"/>
      <c r="BY101" s="21"/>
      <c r="BZ101" s="21"/>
      <c r="CA101" s="21"/>
      <c r="CB101" s="21"/>
      <c r="CC101" s="21"/>
      <c r="CD101" s="21"/>
      <c r="CE101" s="21"/>
      <c r="CF101" s="21"/>
      <c r="CG101" s="21"/>
      <c r="CH101" s="21"/>
      <c r="CI101" s="21"/>
      <c r="CJ101" s="21"/>
      <c r="CK101" s="21"/>
      <c r="CL101" s="21"/>
      <c r="CM101" s="21"/>
      <c r="CN101" s="21"/>
      <c r="CO101" s="21"/>
      <c r="CP101" s="21"/>
      <c r="CQ101" s="21"/>
      <c r="CR101" s="21"/>
      <c r="CS101" s="21"/>
      <c r="CT101" s="21"/>
      <c r="CU101" s="21"/>
      <c r="CV101" s="21"/>
      <c r="CW101" s="21"/>
      <c r="CX101" s="21"/>
      <c r="CY101" s="21"/>
      <c r="CZ101" s="21"/>
      <c r="DA101" s="21"/>
      <c r="DB101" s="21"/>
      <c r="DC101" s="21"/>
      <c r="DD101" s="21"/>
      <c r="DE101" s="21"/>
      <c r="DF101" s="21"/>
      <c r="DG101" s="21"/>
      <c r="DH101" s="21"/>
      <c r="DI101" s="21"/>
      <c r="DJ101" s="21"/>
      <c r="DK101" s="21"/>
      <c r="DL101" s="21"/>
      <c r="DM101" s="21"/>
      <c r="DN101" s="21"/>
      <c r="DO101" s="21"/>
      <c r="DP101" s="21"/>
      <c r="DQ101" s="21"/>
      <c r="DR101" s="21"/>
      <c r="DS101" s="21"/>
      <c r="DT101" s="21"/>
      <c r="DU101" s="21"/>
      <c r="DV101" s="21"/>
      <c r="DW101" s="21"/>
      <c r="DX101" s="21"/>
      <c r="DY101" s="21"/>
      <c r="DZ101" s="21"/>
      <c r="EA101" s="21"/>
      <c r="EB101" s="21"/>
      <c r="EC101" s="21"/>
      <c r="ED101" s="21"/>
      <c r="EE101" s="21"/>
      <c r="EF101" s="21"/>
      <c r="EG101" s="21"/>
      <c r="EH101" s="21"/>
      <c r="EI101" s="21"/>
      <c r="EJ101" s="21"/>
      <c r="EK101" s="21"/>
      <c r="EL101" s="21"/>
      <c r="EM101" s="21"/>
      <c r="EN101" s="21"/>
      <c r="EO101" s="21"/>
      <c r="EP101" s="21"/>
      <c r="EQ101" s="21"/>
      <c r="ER101" s="21"/>
      <c r="ES101" s="21"/>
      <c r="ET101" s="21"/>
      <c r="EU101" s="21"/>
      <c r="EV101" s="21"/>
      <c r="EW101" s="21"/>
      <c r="EX101" s="21"/>
      <c r="EY101" s="21"/>
      <c r="EZ101" s="21"/>
      <c r="FA101" s="21"/>
      <c r="FB101" s="21"/>
      <c r="FC101" s="21"/>
      <c r="FD101" s="21"/>
      <c r="FE101" s="21"/>
      <c r="FF101" s="21"/>
      <c r="FG101" s="21"/>
      <c r="FH101" s="21"/>
      <c r="FI101" s="21"/>
      <c r="FJ101" s="21"/>
      <c r="FK101" s="21"/>
      <c r="FL101" s="21"/>
      <c r="FM101" s="21"/>
      <c r="FN101" s="21"/>
      <c r="FO101" s="21"/>
      <c r="FP101" s="21"/>
      <c r="FQ101" s="21"/>
      <c r="FR101" s="21"/>
      <c r="FS101" s="21"/>
      <c r="FT101" s="21"/>
      <c r="FU101" s="21"/>
      <c r="FV101" s="21"/>
      <c r="FW101" s="21"/>
      <c r="FX101" s="21"/>
      <c r="FY101" s="21"/>
      <c r="FZ101" s="21"/>
      <c r="GA101" s="21"/>
      <c r="GB101" s="21"/>
      <c r="GC101" s="21"/>
      <c r="GD101" s="21"/>
      <c r="GE101" s="21"/>
      <c r="GF101" s="21"/>
      <c r="GG101" s="21"/>
      <c r="GH101" s="21"/>
      <c r="GI101" s="21"/>
      <c r="GJ101" s="21"/>
      <c r="GK101" s="21"/>
      <c r="GL101" s="21"/>
      <c r="GM101" s="21"/>
      <c r="GN101" s="21"/>
      <c r="GO101" s="21"/>
      <c r="GP101" s="21"/>
      <c r="GQ101" s="21"/>
      <c r="GR101" s="21"/>
      <c r="GS101" s="21"/>
      <c r="GT101" s="21"/>
      <c r="GU101" s="21"/>
      <c r="GV101" s="21"/>
      <c r="GW101" s="21"/>
      <c r="GX101" s="21"/>
      <c r="GY101" s="21"/>
      <c r="GZ101" s="21"/>
      <c r="HA101" s="21"/>
      <c r="HB101" s="21"/>
      <c r="HC101" s="21"/>
      <c r="HD101" s="21"/>
      <c r="HE101" s="21"/>
      <c r="HF101" s="21"/>
      <c r="HG101" s="21"/>
      <c r="HH101" s="21"/>
      <c r="HI101" s="21"/>
      <c r="HJ101" s="21"/>
      <c r="HK101" s="21"/>
      <c r="HL101" s="21"/>
      <c r="HM101" s="21"/>
      <c r="HN101" s="21"/>
      <c r="HO101" s="21"/>
      <c r="HP101" s="21"/>
      <c r="HQ101" s="21"/>
      <c r="HR101" s="21"/>
      <c r="HS101" s="21"/>
      <c r="HT101" s="21"/>
      <c r="HU101" s="21"/>
      <c r="HV101" s="21"/>
      <c r="HW101" s="21"/>
      <c r="HX101" s="21"/>
      <c r="HY101" s="21"/>
      <c r="HZ101" s="21"/>
      <c r="IA101" s="21"/>
      <c r="IB101" s="21"/>
      <c r="IC101" s="21"/>
      <c r="ID101" s="21"/>
      <c r="IE101" s="21"/>
      <c r="IF101" s="21"/>
      <c r="IG101" s="21"/>
      <c r="IH101" s="21"/>
      <c r="II101" s="21"/>
      <c r="IJ101" s="21"/>
      <c r="IK101" s="21"/>
      <c r="IL101" s="21"/>
      <c r="IM101" s="21"/>
      <c r="IN101" s="21"/>
      <c r="IO101" s="21"/>
      <c r="IP101" s="21"/>
    </row>
    <row r="102" spans="1:250" ht="25.5" customHeight="1">
      <c r="A102" s="22" t="s">
        <v>106</v>
      </c>
      <c r="B102" s="23"/>
      <c r="C102" s="20"/>
      <c r="D102" s="101">
        <v>14285700000</v>
      </c>
      <c r="E102" s="101"/>
      <c r="F102" s="101">
        <v>14285700000</v>
      </c>
      <c r="G102" s="101"/>
      <c r="H102" s="101">
        <v>14285700000</v>
      </c>
      <c r="I102" s="101"/>
      <c r="J102" s="101">
        <v>14285700000</v>
      </c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21"/>
      <c r="AH102" s="21"/>
      <c r="AI102" s="21"/>
      <c r="AJ102" s="21"/>
      <c r="AK102" s="21"/>
      <c r="AL102" s="21"/>
      <c r="AM102" s="21"/>
      <c r="AN102" s="21"/>
      <c r="AO102" s="21"/>
      <c r="AP102" s="21"/>
      <c r="AQ102" s="21"/>
      <c r="AR102" s="21"/>
      <c r="AS102" s="21"/>
      <c r="AT102" s="21"/>
      <c r="AU102" s="21"/>
      <c r="AV102" s="21"/>
      <c r="AW102" s="21"/>
      <c r="AX102" s="21"/>
      <c r="AY102" s="21"/>
      <c r="AZ102" s="21"/>
      <c r="BA102" s="21"/>
      <c r="BB102" s="21"/>
      <c r="BC102" s="21"/>
      <c r="BD102" s="21"/>
      <c r="BE102" s="21"/>
      <c r="BF102" s="21"/>
      <c r="BG102" s="21"/>
      <c r="BH102" s="21"/>
      <c r="BI102" s="21"/>
      <c r="BJ102" s="21"/>
      <c r="BK102" s="21"/>
      <c r="BL102" s="21"/>
      <c r="BM102" s="21"/>
      <c r="BN102" s="21"/>
      <c r="BO102" s="21"/>
      <c r="BP102" s="21"/>
      <c r="BQ102" s="21"/>
      <c r="BR102" s="21"/>
      <c r="BS102" s="21"/>
      <c r="BT102" s="21"/>
      <c r="BU102" s="21"/>
      <c r="BV102" s="21"/>
      <c r="BW102" s="21"/>
      <c r="BX102" s="21"/>
      <c r="BY102" s="21"/>
      <c r="BZ102" s="21"/>
      <c r="CA102" s="21"/>
      <c r="CB102" s="21"/>
      <c r="CC102" s="21"/>
      <c r="CD102" s="21"/>
      <c r="CE102" s="21"/>
      <c r="CF102" s="21"/>
      <c r="CG102" s="21"/>
      <c r="CH102" s="21"/>
      <c r="CI102" s="21"/>
      <c r="CJ102" s="21"/>
      <c r="CK102" s="21"/>
      <c r="CL102" s="21"/>
      <c r="CM102" s="21"/>
      <c r="CN102" s="21"/>
      <c r="CO102" s="21"/>
      <c r="CP102" s="21"/>
      <c r="CQ102" s="21"/>
      <c r="CR102" s="21"/>
      <c r="CS102" s="21"/>
      <c r="CT102" s="21"/>
      <c r="CU102" s="21"/>
      <c r="CV102" s="21"/>
      <c r="CW102" s="21"/>
      <c r="CX102" s="21"/>
      <c r="CY102" s="21"/>
      <c r="CZ102" s="21"/>
      <c r="DA102" s="21"/>
      <c r="DB102" s="21"/>
      <c r="DC102" s="21"/>
      <c r="DD102" s="21"/>
      <c r="DE102" s="21"/>
      <c r="DF102" s="21"/>
      <c r="DG102" s="21"/>
      <c r="DH102" s="21"/>
      <c r="DI102" s="21"/>
      <c r="DJ102" s="21"/>
      <c r="DK102" s="21"/>
      <c r="DL102" s="21"/>
      <c r="DM102" s="21"/>
      <c r="DN102" s="21"/>
      <c r="DO102" s="21"/>
      <c r="DP102" s="21"/>
      <c r="DQ102" s="21"/>
      <c r="DR102" s="21"/>
      <c r="DS102" s="21"/>
      <c r="DT102" s="21"/>
      <c r="DU102" s="21"/>
      <c r="DV102" s="21"/>
      <c r="DW102" s="21"/>
      <c r="DX102" s="21"/>
      <c r="DY102" s="21"/>
      <c r="DZ102" s="21"/>
      <c r="EA102" s="21"/>
      <c r="EB102" s="21"/>
      <c r="EC102" s="21"/>
      <c r="ED102" s="21"/>
      <c r="EE102" s="21"/>
      <c r="EF102" s="21"/>
      <c r="EG102" s="21"/>
      <c r="EH102" s="21"/>
      <c r="EI102" s="21"/>
      <c r="EJ102" s="21"/>
      <c r="EK102" s="21"/>
      <c r="EL102" s="21"/>
      <c r="EM102" s="21"/>
      <c r="EN102" s="21"/>
      <c r="EO102" s="21"/>
      <c r="EP102" s="21"/>
      <c r="EQ102" s="21"/>
      <c r="ER102" s="21"/>
      <c r="ES102" s="21"/>
      <c r="ET102" s="21"/>
      <c r="EU102" s="21"/>
      <c r="EV102" s="21"/>
      <c r="EW102" s="21"/>
      <c r="EX102" s="21"/>
      <c r="EY102" s="21"/>
      <c r="EZ102" s="21"/>
      <c r="FA102" s="21"/>
      <c r="FB102" s="21"/>
      <c r="FC102" s="21"/>
      <c r="FD102" s="21"/>
      <c r="FE102" s="21"/>
      <c r="FF102" s="21"/>
      <c r="FG102" s="21"/>
      <c r="FH102" s="21"/>
      <c r="FI102" s="21"/>
      <c r="FJ102" s="21"/>
      <c r="FK102" s="21"/>
      <c r="FL102" s="21"/>
      <c r="FM102" s="21"/>
      <c r="FN102" s="21"/>
      <c r="FO102" s="21"/>
      <c r="FP102" s="21"/>
      <c r="FQ102" s="21"/>
      <c r="FR102" s="21"/>
      <c r="FS102" s="21"/>
      <c r="FT102" s="21"/>
      <c r="FU102" s="21"/>
      <c r="FV102" s="21"/>
      <c r="FW102" s="21"/>
      <c r="FX102" s="21"/>
      <c r="FY102" s="21"/>
      <c r="FZ102" s="21"/>
      <c r="GA102" s="21"/>
      <c r="GB102" s="21"/>
      <c r="GC102" s="21"/>
      <c r="GD102" s="21"/>
      <c r="GE102" s="21"/>
      <c r="GF102" s="21"/>
      <c r="GG102" s="21"/>
      <c r="GH102" s="21"/>
      <c r="GI102" s="21"/>
      <c r="GJ102" s="21"/>
      <c r="GK102" s="21"/>
      <c r="GL102" s="21"/>
      <c r="GM102" s="21"/>
      <c r="GN102" s="21"/>
      <c r="GO102" s="21"/>
      <c r="GP102" s="21"/>
      <c r="GQ102" s="21"/>
      <c r="GR102" s="21"/>
      <c r="GS102" s="21"/>
      <c r="GT102" s="21"/>
      <c r="GU102" s="21"/>
      <c r="GV102" s="21"/>
      <c r="GW102" s="21"/>
      <c r="GX102" s="21"/>
      <c r="GY102" s="21"/>
      <c r="GZ102" s="21"/>
      <c r="HA102" s="21"/>
      <c r="HB102" s="21"/>
      <c r="HC102" s="21"/>
      <c r="HD102" s="21"/>
      <c r="HE102" s="21"/>
      <c r="HF102" s="21"/>
      <c r="HG102" s="21"/>
      <c r="HH102" s="21"/>
      <c r="HI102" s="21"/>
      <c r="HJ102" s="21"/>
      <c r="HK102" s="21"/>
      <c r="HL102" s="21"/>
      <c r="HM102" s="21"/>
      <c r="HN102" s="21"/>
      <c r="HO102" s="21"/>
      <c r="HP102" s="21"/>
      <c r="HQ102" s="21"/>
      <c r="HR102" s="21"/>
      <c r="HS102" s="21"/>
      <c r="HT102" s="21"/>
      <c r="HU102" s="21"/>
      <c r="HV102" s="21"/>
      <c r="HW102" s="21"/>
      <c r="HX102" s="21"/>
      <c r="HY102" s="21"/>
      <c r="HZ102" s="21"/>
      <c r="IA102" s="21"/>
      <c r="IB102" s="21"/>
      <c r="IC102" s="21"/>
      <c r="ID102" s="21"/>
      <c r="IE102" s="21"/>
      <c r="IF102" s="21"/>
      <c r="IG102" s="21"/>
      <c r="IH102" s="21"/>
      <c r="II102" s="21"/>
      <c r="IJ102" s="21"/>
      <c r="IK102" s="21"/>
      <c r="IL102" s="21"/>
      <c r="IM102" s="21"/>
      <c r="IN102" s="21"/>
      <c r="IO102" s="21"/>
      <c r="IP102" s="21"/>
    </row>
    <row r="103" spans="1:250" ht="25.5" customHeight="1">
      <c r="A103" s="22" t="s">
        <v>21</v>
      </c>
      <c r="B103" s="23"/>
      <c r="C103" s="22"/>
      <c r="D103" s="101">
        <v>12567669243</v>
      </c>
      <c r="E103" s="101"/>
      <c r="F103" s="101">
        <v>12567669243</v>
      </c>
      <c r="G103" s="101"/>
      <c r="H103" s="101">
        <v>12567669243</v>
      </c>
      <c r="I103" s="101"/>
      <c r="J103" s="101">
        <v>12567669243</v>
      </c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21"/>
      <c r="AH103" s="21"/>
      <c r="AI103" s="21"/>
      <c r="AJ103" s="21"/>
      <c r="AK103" s="21"/>
      <c r="AL103" s="21"/>
      <c r="AM103" s="21"/>
      <c r="AN103" s="21"/>
      <c r="AO103" s="21"/>
      <c r="AP103" s="21"/>
      <c r="AQ103" s="21"/>
      <c r="AR103" s="21"/>
      <c r="AS103" s="21"/>
      <c r="AT103" s="21"/>
      <c r="AU103" s="21"/>
      <c r="AV103" s="21"/>
      <c r="AW103" s="21"/>
      <c r="AX103" s="21"/>
      <c r="AY103" s="21"/>
      <c r="AZ103" s="21"/>
      <c r="BA103" s="21"/>
      <c r="BB103" s="21"/>
      <c r="BC103" s="21"/>
      <c r="BD103" s="21"/>
      <c r="BE103" s="21"/>
      <c r="BF103" s="21"/>
      <c r="BG103" s="21"/>
      <c r="BH103" s="21"/>
      <c r="BI103" s="21"/>
      <c r="BJ103" s="21"/>
      <c r="BK103" s="21"/>
      <c r="BL103" s="21"/>
      <c r="BM103" s="21"/>
      <c r="BN103" s="21"/>
      <c r="BO103" s="21"/>
      <c r="BP103" s="21"/>
      <c r="BQ103" s="21"/>
      <c r="BR103" s="21"/>
      <c r="BS103" s="21"/>
      <c r="BT103" s="21"/>
      <c r="BU103" s="21"/>
      <c r="BV103" s="21"/>
      <c r="BW103" s="21"/>
      <c r="BX103" s="21"/>
      <c r="BY103" s="21"/>
      <c r="BZ103" s="21"/>
      <c r="CA103" s="21"/>
      <c r="CB103" s="21"/>
      <c r="CC103" s="21"/>
      <c r="CD103" s="21"/>
      <c r="CE103" s="21"/>
      <c r="CF103" s="21"/>
      <c r="CG103" s="21"/>
      <c r="CH103" s="21"/>
      <c r="CI103" s="21"/>
      <c r="CJ103" s="21"/>
      <c r="CK103" s="21"/>
      <c r="CL103" s="21"/>
      <c r="CM103" s="21"/>
      <c r="CN103" s="21"/>
      <c r="CO103" s="21"/>
      <c r="CP103" s="21"/>
      <c r="CQ103" s="21"/>
      <c r="CR103" s="21"/>
      <c r="CS103" s="21"/>
      <c r="CT103" s="21"/>
      <c r="CU103" s="21"/>
      <c r="CV103" s="21"/>
      <c r="CW103" s="21"/>
      <c r="CX103" s="21"/>
      <c r="CY103" s="21"/>
      <c r="CZ103" s="21"/>
      <c r="DA103" s="21"/>
      <c r="DB103" s="21"/>
      <c r="DC103" s="21"/>
      <c r="DD103" s="21"/>
      <c r="DE103" s="21"/>
      <c r="DF103" s="21"/>
      <c r="DG103" s="21"/>
      <c r="DH103" s="21"/>
      <c r="DI103" s="21"/>
      <c r="DJ103" s="21"/>
      <c r="DK103" s="21"/>
      <c r="DL103" s="21"/>
      <c r="DM103" s="21"/>
      <c r="DN103" s="21"/>
      <c r="DO103" s="21"/>
      <c r="DP103" s="21"/>
      <c r="DQ103" s="21"/>
      <c r="DR103" s="21"/>
      <c r="DS103" s="21"/>
      <c r="DT103" s="21"/>
      <c r="DU103" s="21"/>
      <c r="DV103" s="21"/>
      <c r="DW103" s="21"/>
      <c r="DX103" s="21"/>
      <c r="DY103" s="21"/>
      <c r="DZ103" s="21"/>
      <c r="EA103" s="21"/>
      <c r="EB103" s="21"/>
      <c r="EC103" s="21"/>
      <c r="ED103" s="21"/>
      <c r="EE103" s="21"/>
      <c r="EF103" s="21"/>
      <c r="EG103" s="21"/>
      <c r="EH103" s="21"/>
      <c r="EI103" s="21"/>
      <c r="EJ103" s="21"/>
      <c r="EK103" s="21"/>
      <c r="EL103" s="21"/>
      <c r="EM103" s="21"/>
      <c r="EN103" s="21"/>
      <c r="EO103" s="21"/>
      <c r="EP103" s="21"/>
      <c r="EQ103" s="21"/>
      <c r="ER103" s="21"/>
      <c r="ES103" s="21"/>
      <c r="ET103" s="21"/>
      <c r="EU103" s="21"/>
      <c r="EV103" s="21"/>
      <c r="EW103" s="21"/>
      <c r="EX103" s="21"/>
      <c r="EY103" s="21"/>
      <c r="EZ103" s="21"/>
      <c r="FA103" s="21"/>
      <c r="FB103" s="21"/>
      <c r="FC103" s="21"/>
      <c r="FD103" s="21"/>
      <c r="FE103" s="21"/>
      <c r="FF103" s="21"/>
      <c r="FG103" s="21"/>
      <c r="FH103" s="21"/>
      <c r="FI103" s="21"/>
      <c r="FJ103" s="21"/>
      <c r="FK103" s="21"/>
      <c r="FL103" s="21"/>
      <c r="FM103" s="21"/>
      <c r="FN103" s="21"/>
      <c r="FO103" s="21"/>
      <c r="FP103" s="21"/>
      <c r="FQ103" s="21"/>
      <c r="FR103" s="21"/>
      <c r="FS103" s="21"/>
      <c r="FT103" s="21"/>
      <c r="FU103" s="21"/>
      <c r="FV103" s="21"/>
      <c r="FW103" s="21"/>
      <c r="FX103" s="21"/>
      <c r="FY103" s="21"/>
      <c r="FZ103" s="21"/>
      <c r="GA103" s="21"/>
      <c r="GB103" s="21"/>
      <c r="GC103" s="21"/>
      <c r="GD103" s="21"/>
      <c r="GE103" s="21"/>
      <c r="GF103" s="21"/>
      <c r="GG103" s="21"/>
      <c r="GH103" s="21"/>
      <c r="GI103" s="21"/>
      <c r="GJ103" s="21"/>
      <c r="GK103" s="21"/>
      <c r="GL103" s="21"/>
      <c r="GM103" s="21"/>
      <c r="GN103" s="21"/>
      <c r="GO103" s="21"/>
      <c r="GP103" s="21"/>
      <c r="GQ103" s="21"/>
      <c r="GR103" s="21"/>
      <c r="GS103" s="21"/>
      <c r="GT103" s="21"/>
      <c r="GU103" s="21"/>
      <c r="GV103" s="21"/>
      <c r="GW103" s="21"/>
      <c r="GX103" s="21"/>
      <c r="GY103" s="21"/>
      <c r="GZ103" s="21"/>
      <c r="HA103" s="21"/>
      <c r="HB103" s="21"/>
      <c r="HC103" s="21"/>
      <c r="HD103" s="21"/>
      <c r="HE103" s="21"/>
      <c r="HF103" s="21"/>
      <c r="HG103" s="21"/>
      <c r="HH103" s="21"/>
      <c r="HI103" s="21"/>
      <c r="HJ103" s="21"/>
      <c r="HK103" s="21"/>
      <c r="HL103" s="21"/>
      <c r="HM103" s="21"/>
      <c r="HN103" s="21"/>
      <c r="HO103" s="21"/>
      <c r="HP103" s="21"/>
      <c r="HQ103" s="21"/>
      <c r="HR103" s="21"/>
      <c r="HS103" s="21"/>
      <c r="HT103" s="21"/>
      <c r="HU103" s="21"/>
      <c r="HV103" s="21"/>
      <c r="HW103" s="21"/>
      <c r="HX103" s="21"/>
      <c r="HY103" s="21"/>
      <c r="HZ103" s="21"/>
      <c r="IA103" s="21"/>
      <c r="IB103" s="21"/>
      <c r="IC103" s="21"/>
      <c r="ID103" s="21"/>
      <c r="IE103" s="21"/>
      <c r="IF103" s="21"/>
      <c r="IG103" s="21"/>
      <c r="IH103" s="21"/>
      <c r="II103" s="21"/>
      <c r="IJ103" s="21"/>
      <c r="IK103" s="21"/>
      <c r="IL103" s="21"/>
      <c r="IM103" s="21"/>
      <c r="IN103" s="21"/>
      <c r="IO103" s="21"/>
      <c r="IP103" s="21"/>
    </row>
    <row r="104" spans="1:250" ht="25.5" customHeight="1">
      <c r="A104" s="22" t="s">
        <v>22</v>
      </c>
      <c r="B104" s="23"/>
      <c r="C104" s="22"/>
      <c r="D104" s="101"/>
      <c r="E104" s="101"/>
      <c r="F104" s="101"/>
      <c r="G104" s="101"/>
      <c r="H104" s="101"/>
      <c r="I104" s="101"/>
      <c r="J104" s="10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1"/>
      <c r="AO104" s="21"/>
      <c r="AP104" s="21"/>
      <c r="AQ104" s="21"/>
      <c r="AR104" s="21"/>
      <c r="AS104" s="21"/>
      <c r="AT104" s="21"/>
      <c r="AU104" s="21"/>
      <c r="AV104" s="21"/>
      <c r="AW104" s="21"/>
      <c r="AX104" s="21"/>
      <c r="AY104" s="21"/>
      <c r="AZ104" s="21"/>
      <c r="BA104" s="21"/>
      <c r="BB104" s="21"/>
      <c r="BC104" s="21"/>
      <c r="BD104" s="21"/>
      <c r="BE104" s="21"/>
      <c r="BF104" s="21"/>
      <c r="BG104" s="21"/>
      <c r="BH104" s="21"/>
      <c r="BI104" s="21"/>
      <c r="BJ104" s="21"/>
      <c r="BK104" s="21"/>
      <c r="BL104" s="21"/>
      <c r="BM104" s="21"/>
      <c r="BN104" s="21"/>
      <c r="BO104" s="21"/>
      <c r="BP104" s="21"/>
      <c r="BQ104" s="21"/>
      <c r="BR104" s="21"/>
      <c r="BS104" s="21"/>
      <c r="BT104" s="21"/>
      <c r="BU104" s="21"/>
      <c r="BV104" s="21"/>
      <c r="BW104" s="21"/>
      <c r="BX104" s="21"/>
      <c r="BY104" s="21"/>
      <c r="BZ104" s="21"/>
      <c r="CA104" s="21"/>
      <c r="CB104" s="21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21"/>
      <c r="CP104" s="21"/>
      <c r="CQ104" s="21"/>
      <c r="CR104" s="21"/>
      <c r="CS104" s="21"/>
      <c r="CT104" s="21"/>
      <c r="CU104" s="21"/>
      <c r="CV104" s="21"/>
      <c r="CW104" s="21"/>
      <c r="CX104" s="21"/>
      <c r="CY104" s="21"/>
      <c r="CZ104" s="21"/>
      <c r="DA104" s="21"/>
      <c r="DB104" s="21"/>
      <c r="DC104" s="21"/>
      <c r="DD104" s="21"/>
      <c r="DE104" s="21"/>
      <c r="DF104" s="21"/>
      <c r="DG104" s="21"/>
      <c r="DH104" s="21"/>
      <c r="DI104" s="21"/>
      <c r="DJ104" s="21"/>
      <c r="DK104" s="21"/>
      <c r="DL104" s="21"/>
      <c r="DM104" s="21"/>
      <c r="DN104" s="21"/>
      <c r="DO104" s="21"/>
      <c r="DP104" s="21"/>
      <c r="DQ104" s="21"/>
      <c r="DR104" s="21"/>
      <c r="DS104" s="21"/>
      <c r="DT104" s="21"/>
      <c r="DU104" s="21"/>
      <c r="DV104" s="21"/>
      <c r="DW104" s="21"/>
      <c r="DX104" s="21"/>
      <c r="DY104" s="21"/>
      <c r="DZ104" s="21"/>
      <c r="EA104" s="21"/>
      <c r="EB104" s="21"/>
      <c r="EC104" s="21"/>
      <c r="ED104" s="21"/>
      <c r="EE104" s="21"/>
      <c r="EF104" s="21"/>
      <c r="EG104" s="21"/>
      <c r="EH104" s="21"/>
      <c r="EI104" s="21"/>
      <c r="EJ104" s="21"/>
      <c r="EK104" s="21"/>
      <c r="EL104" s="21"/>
      <c r="EM104" s="21"/>
      <c r="EN104" s="21"/>
      <c r="EO104" s="21"/>
      <c r="EP104" s="21"/>
      <c r="EQ104" s="21"/>
      <c r="ER104" s="21"/>
      <c r="ES104" s="21"/>
      <c r="ET104" s="21"/>
      <c r="EU104" s="21"/>
      <c r="EV104" s="21"/>
      <c r="EW104" s="21"/>
      <c r="EX104" s="21"/>
      <c r="EY104" s="21"/>
      <c r="EZ104" s="21"/>
      <c r="FA104" s="21"/>
      <c r="FB104" s="21"/>
      <c r="FC104" s="21"/>
      <c r="FD104" s="21"/>
      <c r="FE104" s="21"/>
      <c r="FF104" s="21"/>
      <c r="FG104" s="21"/>
      <c r="FH104" s="21"/>
      <c r="FI104" s="21"/>
      <c r="FJ104" s="21"/>
      <c r="FK104" s="21"/>
      <c r="FL104" s="21"/>
      <c r="FM104" s="21"/>
      <c r="FN104" s="21"/>
      <c r="FO104" s="21"/>
      <c r="FP104" s="21"/>
      <c r="FQ104" s="21"/>
      <c r="FR104" s="21"/>
      <c r="FS104" s="21"/>
      <c r="FT104" s="21"/>
      <c r="FU104" s="21"/>
      <c r="FV104" s="21"/>
      <c r="FW104" s="21"/>
      <c r="FX104" s="21"/>
      <c r="FY104" s="21"/>
      <c r="FZ104" s="21"/>
      <c r="GA104" s="21"/>
      <c r="GB104" s="21"/>
      <c r="GC104" s="21"/>
      <c r="GD104" s="21"/>
      <c r="GE104" s="21"/>
      <c r="GF104" s="21"/>
      <c r="GG104" s="21"/>
      <c r="GH104" s="21"/>
      <c r="GI104" s="21"/>
      <c r="GJ104" s="21"/>
      <c r="GK104" s="21"/>
      <c r="GL104" s="21"/>
      <c r="GM104" s="21"/>
      <c r="GN104" s="21"/>
      <c r="GO104" s="21"/>
      <c r="GP104" s="21"/>
      <c r="GQ104" s="21"/>
      <c r="GR104" s="21"/>
      <c r="GS104" s="21"/>
      <c r="GT104" s="21"/>
      <c r="GU104" s="21"/>
      <c r="GV104" s="21"/>
      <c r="GW104" s="21"/>
      <c r="GX104" s="21"/>
      <c r="GY104" s="21"/>
      <c r="GZ104" s="21"/>
      <c r="HA104" s="21"/>
      <c r="HB104" s="21"/>
      <c r="HC104" s="21"/>
      <c r="HD104" s="21"/>
      <c r="HE104" s="21"/>
      <c r="HF104" s="21"/>
      <c r="HG104" s="21"/>
      <c r="HH104" s="21"/>
      <c r="HI104" s="21"/>
      <c r="HJ104" s="21"/>
      <c r="HK104" s="21"/>
      <c r="HL104" s="21"/>
      <c r="HM104" s="21"/>
      <c r="HN104" s="21"/>
      <c r="HO104" s="21"/>
      <c r="HP104" s="21"/>
      <c r="HQ104" s="21"/>
      <c r="HR104" s="21"/>
      <c r="HS104" s="21"/>
      <c r="HT104" s="21"/>
      <c r="HU104" s="21"/>
      <c r="HV104" s="21"/>
      <c r="HW104" s="21"/>
      <c r="HX104" s="21"/>
      <c r="HY104" s="21"/>
      <c r="HZ104" s="21"/>
      <c r="IA104" s="21"/>
      <c r="IB104" s="21"/>
      <c r="IC104" s="21"/>
      <c r="ID104" s="21"/>
      <c r="IE104" s="21"/>
      <c r="IF104" s="21"/>
      <c r="IG104" s="21"/>
      <c r="IH104" s="21"/>
      <c r="II104" s="21"/>
      <c r="IJ104" s="21"/>
      <c r="IK104" s="21"/>
      <c r="IL104" s="21"/>
      <c r="IM104" s="21"/>
      <c r="IN104" s="21"/>
      <c r="IO104" s="21"/>
      <c r="IP104" s="21"/>
    </row>
    <row r="105" spans="1:250" ht="25.5" customHeight="1">
      <c r="A105" s="22" t="s">
        <v>108</v>
      </c>
      <c r="B105" s="23"/>
      <c r="C105" s="20"/>
      <c r="D105" s="101">
        <v>1428570000</v>
      </c>
      <c r="E105" s="101"/>
      <c r="F105" s="101">
        <v>1428570000</v>
      </c>
      <c r="G105" s="101"/>
      <c r="H105" s="101">
        <v>1428570000</v>
      </c>
      <c r="I105" s="101"/>
      <c r="J105" s="101">
        <v>1428570000</v>
      </c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21"/>
      <c r="AH105" s="21"/>
      <c r="AI105" s="21"/>
      <c r="AJ105" s="21"/>
      <c r="AK105" s="21"/>
      <c r="AL105" s="21"/>
      <c r="AM105" s="21"/>
      <c r="AN105" s="21"/>
      <c r="AO105" s="21"/>
      <c r="AP105" s="21"/>
      <c r="AQ105" s="21"/>
      <c r="AR105" s="21"/>
      <c r="AS105" s="21"/>
      <c r="AT105" s="21"/>
      <c r="AU105" s="21"/>
      <c r="AV105" s="21"/>
      <c r="AW105" s="21"/>
      <c r="AX105" s="21"/>
      <c r="AY105" s="21"/>
      <c r="AZ105" s="21"/>
      <c r="BA105" s="21"/>
      <c r="BB105" s="21"/>
      <c r="BC105" s="21"/>
      <c r="BD105" s="21"/>
      <c r="BE105" s="21"/>
      <c r="BF105" s="21"/>
      <c r="BG105" s="21"/>
      <c r="BH105" s="21"/>
      <c r="BI105" s="21"/>
      <c r="BJ105" s="21"/>
      <c r="BK105" s="21"/>
      <c r="BL105" s="21"/>
      <c r="BM105" s="21"/>
      <c r="BN105" s="21"/>
      <c r="BO105" s="21"/>
      <c r="BP105" s="21"/>
      <c r="BQ105" s="21"/>
      <c r="BR105" s="21"/>
      <c r="BS105" s="21"/>
      <c r="BT105" s="21"/>
      <c r="BU105" s="21"/>
      <c r="BV105" s="21"/>
      <c r="BW105" s="21"/>
      <c r="BX105" s="21"/>
      <c r="BY105" s="21"/>
      <c r="BZ105" s="21"/>
      <c r="CA105" s="21"/>
      <c r="CB105" s="21"/>
      <c r="CC105" s="21"/>
      <c r="CD105" s="21"/>
      <c r="CE105" s="21"/>
      <c r="CF105" s="21"/>
      <c r="CG105" s="21"/>
      <c r="CH105" s="21"/>
      <c r="CI105" s="21"/>
      <c r="CJ105" s="21"/>
      <c r="CK105" s="21"/>
      <c r="CL105" s="21"/>
      <c r="CM105" s="21"/>
      <c r="CN105" s="21"/>
      <c r="CO105" s="21"/>
      <c r="CP105" s="21"/>
      <c r="CQ105" s="21"/>
      <c r="CR105" s="21"/>
      <c r="CS105" s="21"/>
      <c r="CT105" s="21"/>
      <c r="CU105" s="21"/>
      <c r="CV105" s="21"/>
      <c r="CW105" s="21"/>
      <c r="CX105" s="21"/>
      <c r="CY105" s="21"/>
      <c r="CZ105" s="21"/>
      <c r="DA105" s="21"/>
      <c r="DB105" s="21"/>
      <c r="DC105" s="21"/>
      <c r="DD105" s="21"/>
      <c r="DE105" s="21"/>
      <c r="DF105" s="21"/>
      <c r="DG105" s="21"/>
      <c r="DH105" s="21"/>
      <c r="DI105" s="21"/>
      <c r="DJ105" s="21"/>
      <c r="DK105" s="21"/>
      <c r="DL105" s="21"/>
      <c r="DM105" s="21"/>
      <c r="DN105" s="21"/>
      <c r="DO105" s="21"/>
      <c r="DP105" s="21"/>
      <c r="DQ105" s="21"/>
      <c r="DR105" s="21"/>
      <c r="DS105" s="21"/>
      <c r="DT105" s="21"/>
      <c r="DU105" s="21"/>
      <c r="DV105" s="21"/>
      <c r="DW105" s="21"/>
      <c r="DX105" s="21"/>
      <c r="DY105" s="21"/>
      <c r="DZ105" s="21"/>
      <c r="EA105" s="21"/>
      <c r="EB105" s="21"/>
      <c r="EC105" s="21"/>
      <c r="ED105" s="21"/>
      <c r="EE105" s="21"/>
      <c r="EF105" s="21"/>
      <c r="EG105" s="21"/>
      <c r="EH105" s="21"/>
      <c r="EI105" s="21"/>
      <c r="EJ105" s="21"/>
      <c r="EK105" s="21"/>
      <c r="EL105" s="21"/>
      <c r="EM105" s="21"/>
      <c r="EN105" s="21"/>
      <c r="EO105" s="21"/>
      <c r="EP105" s="21"/>
      <c r="EQ105" s="21"/>
      <c r="ER105" s="21"/>
      <c r="ES105" s="21"/>
      <c r="ET105" s="21"/>
      <c r="EU105" s="21"/>
      <c r="EV105" s="21"/>
      <c r="EW105" s="21"/>
      <c r="EX105" s="21"/>
      <c r="EY105" s="21"/>
      <c r="EZ105" s="21"/>
      <c r="FA105" s="21"/>
      <c r="FB105" s="21"/>
      <c r="FC105" s="21"/>
      <c r="FD105" s="21"/>
      <c r="FE105" s="21"/>
      <c r="FF105" s="21"/>
      <c r="FG105" s="21"/>
      <c r="FH105" s="21"/>
      <c r="FI105" s="21"/>
      <c r="FJ105" s="21"/>
      <c r="FK105" s="21"/>
      <c r="FL105" s="21"/>
      <c r="FM105" s="21"/>
      <c r="FN105" s="21"/>
      <c r="FO105" s="21"/>
      <c r="FP105" s="21"/>
      <c r="FQ105" s="21"/>
      <c r="FR105" s="21"/>
      <c r="FS105" s="21"/>
      <c r="FT105" s="21"/>
      <c r="FU105" s="21"/>
      <c r="FV105" s="21"/>
      <c r="FW105" s="21"/>
      <c r="FX105" s="21"/>
      <c r="FY105" s="21"/>
      <c r="FZ105" s="21"/>
      <c r="GA105" s="21"/>
      <c r="GB105" s="21"/>
      <c r="GC105" s="21"/>
      <c r="GD105" s="21"/>
      <c r="GE105" s="21"/>
      <c r="GF105" s="21"/>
      <c r="GG105" s="21"/>
      <c r="GH105" s="21"/>
      <c r="GI105" s="21"/>
      <c r="GJ105" s="21"/>
      <c r="GK105" s="21"/>
      <c r="GL105" s="21"/>
      <c r="GM105" s="21"/>
      <c r="GN105" s="21"/>
      <c r="GO105" s="21"/>
      <c r="GP105" s="21"/>
      <c r="GQ105" s="21"/>
      <c r="GR105" s="21"/>
      <c r="GS105" s="21"/>
      <c r="GT105" s="21"/>
      <c r="GU105" s="21"/>
      <c r="GV105" s="21"/>
      <c r="GW105" s="21"/>
      <c r="GX105" s="21"/>
      <c r="GY105" s="21"/>
      <c r="GZ105" s="21"/>
      <c r="HA105" s="21"/>
      <c r="HB105" s="21"/>
      <c r="HC105" s="21"/>
      <c r="HD105" s="21"/>
      <c r="HE105" s="21"/>
      <c r="HF105" s="21"/>
      <c r="HG105" s="21"/>
      <c r="HH105" s="21"/>
      <c r="HI105" s="21"/>
      <c r="HJ105" s="21"/>
      <c r="HK105" s="21"/>
      <c r="HL105" s="21"/>
      <c r="HM105" s="21"/>
      <c r="HN105" s="21"/>
      <c r="HO105" s="21"/>
      <c r="HP105" s="21"/>
      <c r="HQ105" s="21"/>
      <c r="HR105" s="21"/>
      <c r="HS105" s="21"/>
      <c r="HT105" s="21"/>
      <c r="HU105" s="21"/>
      <c r="HV105" s="21"/>
      <c r="HW105" s="21"/>
      <c r="HX105" s="21"/>
      <c r="HY105" s="21"/>
      <c r="HZ105" s="21"/>
      <c r="IA105" s="21"/>
      <c r="IB105" s="21"/>
      <c r="IC105" s="21"/>
      <c r="ID105" s="21"/>
      <c r="IE105" s="21"/>
      <c r="IF105" s="21"/>
      <c r="IG105" s="21"/>
      <c r="IH105" s="21"/>
      <c r="II105" s="21"/>
      <c r="IJ105" s="21"/>
      <c r="IK105" s="21"/>
      <c r="IL105" s="21"/>
      <c r="IM105" s="21"/>
      <c r="IN105" s="21"/>
      <c r="IO105" s="21"/>
      <c r="IP105" s="21"/>
    </row>
    <row r="106" spans="1:250" ht="25.5" customHeight="1">
      <c r="A106" s="22" t="s">
        <v>109</v>
      </c>
      <c r="B106" s="23"/>
      <c r="C106" s="20"/>
      <c r="D106" s="101">
        <v>98818836072</v>
      </c>
      <c r="E106" s="101"/>
      <c r="F106" s="101">
        <v>113453902035</v>
      </c>
      <c r="G106" s="101"/>
      <c r="H106" s="101">
        <v>98818328992</v>
      </c>
      <c r="I106" s="101"/>
      <c r="J106" s="101">
        <v>113441445447</v>
      </c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1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/>
      <c r="DT106" s="21"/>
      <c r="DU106" s="21"/>
      <c r="DV106" s="21"/>
      <c r="DW106" s="21"/>
      <c r="DX106" s="21"/>
      <c r="DY106" s="21"/>
      <c r="DZ106" s="21"/>
      <c r="EA106" s="21"/>
      <c r="EB106" s="21"/>
      <c r="EC106" s="21"/>
      <c r="ED106" s="21"/>
      <c r="EE106" s="21"/>
      <c r="EF106" s="21"/>
      <c r="EG106" s="21"/>
      <c r="EH106" s="21"/>
      <c r="EI106" s="21"/>
      <c r="EJ106" s="21"/>
      <c r="EK106" s="21"/>
      <c r="EL106" s="21"/>
      <c r="EM106" s="21"/>
      <c r="EN106" s="21"/>
      <c r="EO106" s="21"/>
      <c r="EP106" s="21"/>
      <c r="EQ106" s="21"/>
      <c r="ER106" s="21"/>
      <c r="ES106" s="21"/>
      <c r="ET106" s="21"/>
      <c r="EU106" s="21"/>
      <c r="EV106" s="21"/>
      <c r="EW106" s="21"/>
      <c r="EX106" s="21"/>
      <c r="EY106" s="21"/>
      <c r="EZ106" s="21"/>
      <c r="FA106" s="21"/>
      <c r="FB106" s="21"/>
      <c r="FC106" s="21"/>
      <c r="FD106" s="21"/>
      <c r="FE106" s="21"/>
      <c r="FF106" s="21"/>
      <c r="FG106" s="21"/>
      <c r="FH106" s="21"/>
      <c r="FI106" s="21"/>
      <c r="FJ106" s="21"/>
      <c r="FK106" s="21"/>
      <c r="FL106" s="21"/>
      <c r="FM106" s="21"/>
      <c r="FN106" s="21"/>
      <c r="FO106" s="21"/>
      <c r="FP106" s="21"/>
      <c r="FQ106" s="21"/>
      <c r="FR106" s="21"/>
      <c r="FS106" s="21"/>
      <c r="FT106" s="21"/>
      <c r="FU106" s="21"/>
      <c r="FV106" s="21"/>
      <c r="FW106" s="21"/>
      <c r="FX106" s="21"/>
      <c r="FY106" s="21"/>
      <c r="FZ106" s="21"/>
      <c r="GA106" s="21"/>
      <c r="GB106" s="21"/>
      <c r="GC106" s="21"/>
      <c r="GD106" s="21"/>
      <c r="GE106" s="21"/>
      <c r="GF106" s="21"/>
      <c r="GG106" s="21"/>
      <c r="GH106" s="21"/>
      <c r="GI106" s="21"/>
      <c r="GJ106" s="21"/>
      <c r="GK106" s="21"/>
      <c r="GL106" s="21"/>
      <c r="GM106" s="21"/>
      <c r="GN106" s="21"/>
      <c r="GO106" s="21"/>
      <c r="GP106" s="21"/>
      <c r="GQ106" s="21"/>
      <c r="GR106" s="21"/>
      <c r="GS106" s="21"/>
      <c r="GT106" s="21"/>
      <c r="GU106" s="21"/>
      <c r="GV106" s="21"/>
      <c r="GW106" s="21"/>
      <c r="GX106" s="21"/>
      <c r="GY106" s="21"/>
      <c r="GZ106" s="21"/>
      <c r="HA106" s="21"/>
      <c r="HB106" s="21"/>
      <c r="HC106" s="21"/>
      <c r="HD106" s="21"/>
      <c r="HE106" s="21"/>
      <c r="HF106" s="21"/>
      <c r="HG106" s="21"/>
      <c r="HH106" s="21"/>
      <c r="HI106" s="21"/>
      <c r="HJ106" s="21"/>
      <c r="HK106" s="21"/>
      <c r="HL106" s="21"/>
      <c r="HM106" s="21"/>
      <c r="HN106" s="21"/>
      <c r="HO106" s="21"/>
      <c r="HP106" s="21"/>
      <c r="HQ106" s="21"/>
      <c r="HR106" s="21"/>
      <c r="HS106" s="21"/>
      <c r="HT106" s="21"/>
      <c r="HU106" s="21"/>
      <c r="HV106" s="21"/>
      <c r="HW106" s="21"/>
      <c r="HX106" s="21"/>
      <c r="HY106" s="21"/>
      <c r="HZ106" s="21"/>
      <c r="IA106" s="21"/>
      <c r="IB106" s="21"/>
      <c r="IC106" s="21"/>
      <c r="ID106" s="21"/>
      <c r="IE106" s="21"/>
      <c r="IF106" s="21"/>
      <c r="IG106" s="21"/>
      <c r="IH106" s="21"/>
      <c r="II106" s="21"/>
      <c r="IJ106" s="21"/>
      <c r="IK106" s="21"/>
      <c r="IL106" s="21"/>
      <c r="IM106" s="21"/>
      <c r="IN106" s="21"/>
      <c r="IO106" s="21"/>
      <c r="IP106" s="21"/>
    </row>
    <row r="107" spans="1:250" ht="25.5" customHeight="1">
      <c r="A107" s="22" t="s">
        <v>133</v>
      </c>
      <c r="B107" s="23"/>
      <c r="C107" s="20"/>
      <c r="D107" s="102">
        <v>746349889</v>
      </c>
      <c r="E107" s="101"/>
      <c r="F107" s="102">
        <v>499736050</v>
      </c>
      <c r="G107" s="101"/>
      <c r="H107" s="102">
        <v>746349889</v>
      </c>
      <c r="I107" s="101"/>
      <c r="J107" s="102">
        <v>499736050</v>
      </c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21"/>
      <c r="CP107" s="21"/>
      <c r="CQ107" s="21"/>
      <c r="CR107" s="21"/>
      <c r="CS107" s="21"/>
      <c r="CT107" s="21"/>
      <c r="CU107" s="21"/>
      <c r="CV107" s="21"/>
      <c r="CW107" s="21"/>
      <c r="CX107" s="21"/>
      <c r="CY107" s="21"/>
      <c r="CZ107" s="21"/>
      <c r="DA107" s="21"/>
      <c r="DB107" s="21"/>
      <c r="DC107" s="21"/>
      <c r="DD107" s="21"/>
      <c r="DE107" s="21"/>
      <c r="DF107" s="21"/>
      <c r="DG107" s="21"/>
      <c r="DH107" s="21"/>
      <c r="DI107" s="21"/>
      <c r="DJ107" s="21"/>
      <c r="DK107" s="21"/>
      <c r="DL107" s="21"/>
      <c r="DM107" s="21"/>
      <c r="DN107" s="21"/>
      <c r="DO107" s="21"/>
      <c r="DP107" s="21"/>
      <c r="DQ107" s="21"/>
      <c r="DR107" s="21"/>
      <c r="DS107" s="21"/>
      <c r="DT107" s="21"/>
      <c r="DU107" s="21"/>
      <c r="DV107" s="21"/>
      <c r="DW107" s="21"/>
      <c r="DX107" s="21"/>
      <c r="DY107" s="21"/>
      <c r="DZ107" s="21"/>
      <c r="EA107" s="21"/>
      <c r="EB107" s="21"/>
      <c r="EC107" s="21"/>
      <c r="ED107" s="21"/>
      <c r="EE107" s="21"/>
      <c r="EF107" s="21"/>
      <c r="EG107" s="21"/>
      <c r="EH107" s="21"/>
      <c r="EI107" s="21"/>
      <c r="EJ107" s="21"/>
      <c r="EK107" s="21"/>
      <c r="EL107" s="21"/>
      <c r="EM107" s="21"/>
      <c r="EN107" s="21"/>
      <c r="EO107" s="21"/>
      <c r="EP107" s="21"/>
      <c r="EQ107" s="21"/>
      <c r="ER107" s="21"/>
      <c r="ES107" s="21"/>
      <c r="ET107" s="21"/>
      <c r="EU107" s="21"/>
      <c r="EV107" s="21"/>
      <c r="EW107" s="21"/>
      <c r="EX107" s="21"/>
      <c r="EY107" s="21"/>
      <c r="EZ107" s="21"/>
      <c r="FA107" s="21"/>
      <c r="FB107" s="21"/>
      <c r="FC107" s="21"/>
      <c r="FD107" s="21"/>
      <c r="FE107" s="21"/>
      <c r="FF107" s="21"/>
      <c r="FG107" s="21"/>
      <c r="FH107" s="21"/>
      <c r="FI107" s="21"/>
      <c r="FJ107" s="21"/>
      <c r="FK107" s="21"/>
      <c r="FL107" s="21"/>
      <c r="FM107" s="21"/>
      <c r="FN107" s="21"/>
      <c r="FO107" s="21"/>
      <c r="FP107" s="21"/>
      <c r="FQ107" s="21"/>
      <c r="FR107" s="21"/>
      <c r="FS107" s="21"/>
      <c r="FT107" s="21"/>
      <c r="FU107" s="21"/>
      <c r="FV107" s="21"/>
      <c r="FW107" s="21"/>
      <c r="FX107" s="21"/>
      <c r="FY107" s="21"/>
      <c r="FZ107" s="21"/>
      <c r="GA107" s="21"/>
      <c r="GB107" s="21"/>
      <c r="GC107" s="21"/>
      <c r="GD107" s="21"/>
      <c r="GE107" s="21"/>
      <c r="GF107" s="21"/>
      <c r="GG107" s="21"/>
      <c r="GH107" s="21"/>
      <c r="GI107" s="21"/>
      <c r="GJ107" s="21"/>
      <c r="GK107" s="21"/>
      <c r="GL107" s="21"/>
      <c r="GM107" s="21"/>
      <c r="GN107" s="21"/>
      <c r="GO107" s="21"/>
      <c r="GP107" s="21"/>
      <c r="GQ107" s="21"/>
      <c r="GR107" s="21"/>
      <c r="GS107" s="21"/>
      <c r="GT107" s="21"/>
      <c r="GU107" s="21"/>
      <c r="GV107" s="21"/>
      <c r="GW107" s="21"/>
      <c r="GX107" s="21"/>
      <c r="GY107" s="21"/>
      <c r="GZ107" s="21"/>
      <c r="HA107" s="21"/>
      <c r="HB107" s="21"/>
      <c r="HC107" s="21"/>
      <c r="HD107" s="21"/>
      <c r="HE107" s="21"/>
      <c r="HF107" s="21"/>
      <c r="HG107" s="21"/>
      <c r="HH107" s="21"/>
      <c r="HI107" s="21"/>
      <c r="HJ107" s="21"/>
      <c r="HK107" s="21"/>
      <c r="HL107" s="21"/>
      <c r="HM107" s="21"/>
      <c r="HN107" s="21"/>
      <c r="HO107" s="21"/>
      <c r="HP107" s="21"/>
      <c r="HQ107" s="21"/>
      <c r="HR107" s="21"/>
      <c r="HS107" s="21"/>
      <c r="HT107" s="21"/>
      <c r="HU107" s="21"/>
      <c r="HV107" s="21"/>
      <c r="HW107" s="21"/>
      <c r="HX107" s="21"/>
      <c r="HY107" s="21"/>
      <c r="HZ107" s="21"/>
      <c r="IA107" s="21"/>
      <c r="IB107" s="21"/>
      <c r="IC107" s="21"/>
      <c r="ID107" s="21"/>
      <c r="IE107" s="21"/>
      <c r="IF107" s="21"/>
      <c r="IG107" s="21"/>
      <c r="IH107" s="21"/>
      <c r="II107" s="21"/>
      <c r="IJ107" s="21"/>
      <c r="IK107" s="21"/>
      <c r="IL107" s="21"/>
      <c r="IM107" s="21"/>
      <c r="IN107" s="21"/>
      <c r="IO107" s="21"/>
      <c r="IP107" s="21"/>
    </row>
    <row r="108" spans="1:250" ht="25.5" customHeight="1">
      <c r="A108" s="19" t="s">
        <v>110</v>
      </c>
      <c r="B108" s="23"/>
      <c r="C108" s="20"/>
      <c r="D108" s="101">
        <f>SUM(D102:D107)</f>
        <v>127847125204</v>
      </c>
      <c r="E108" s="101"/>
      <c r="F108" s="101">
        <f>SUM(F102:F107)</f>
        <v>142235577328</v>
      </c>
      <c r="G108" s="101"/>
      <c r="H108" s="101">
        <f>SUM(H102:H107)</f>
        <v>127846618124</v>
      </c>
      <c r="I108" s="101"/>
      <c r="J108" s="101">
        <f>SUM(J102:J107)</f>
        <v>142223120740</v>
      </c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1"/>
      <c r="AQ108" s="21"/>
      <c r="AR108" s="21"/>
      <c r="AS108" s="21"/>
      <c r="AT108" s="21"/>
      <c r="AU108" s="21"/>
      <c r="AV108" s="21"/>
      <c r="AW108" s="21"/>
      <c r="AX108" s="21"/>
      <c r="AY108" s="21"/>
      <c r="AZ108" s="21"/>
      <c r="BA108" s="21"/>
      <c r="BB108" s="21"/>
      <c r="BC108" s="21"/>
      <c r="BD108" s="21"/>
      <c r="BE108" s="21"/>
      <c r="BF108" s="21"/>
      <c r="BG108" s="21"/>
      <c r="BH108" s="21"/>
      <c r="BI108" s="21"/>
      <c r="BJ108" s="21"/>
      <c r="BK108" s="21"/>
      <c r="BL108" s="21"/>
      <c r="BM108" s="21"/>
      <c r="BN108" s="21"/>
      <c r="BO108" s="21"/>
      <c r="BP108" s="21"/>
      <c r="BQ108" s="21"/>
      <c r="BR108" s="21"/>
      <c r="BS108" s="21"/>
      <c r="BT108" s="21"/>
      <c r="BU108" s="21"/>
      <c r="BV108" s="21"/>
      <c r="BW108" s="21"/>
      <c r="BX108" s="21"/>
      <c r="BY108" s="21"/>
      <c r="BZ108" s="21"/>
      <c r="CA108" s="21"/>
      <c r="CB108" s="21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21"/>
      <c r="CP108" s="21"/>
      <c r="CQ108" s="21"/>
      <c r="CR108" s="21"/>
      <c r="CS108" s="21"/>
      <c r="CT108" s="21"/>
      <c r="CU108" s="21"/>
      <c r="CV108" s="21"/>
      <c r="CW108" s="21"/>
      <c r="CX108" s="21"/>
      <c r="CY108" s="21"/>
      <c r="CZ108" s="21"/>
      <c r="DA108" s="21"/>
      <c r="DB108" s="21"/>
      <c r="DC108" s="21"/>
      <c r="DD108" s="21"/>
      <c r="DE108" s="21"/>
      <c r="DF108" s="21"/>
      <c r="DG108" s="21"/>
      <c r="DH108" s="21"/>
      <c r="DI108" s="21"/>
      <c r="DJ108" s="21"/>
      <c r="DK108" s="21"/>
      <c r="DL108" s="21"/>
      <c r="DM108" s="21"/>
      <c r="DN108" s="21"/>
      <c r="DO108" s="21"/>
      <c r="DP108" s="21"/>
      <c r="DQ108" s="21"/>
      <c r="DR108" s="21"/>
      <c r="DS108" s="21"/>
      <c r="DT108" s="21"/>
      <c r="DU108" s="21"/>
      <c r="DV108" s="21"/>
      <c r="DW108" s="21"/>
      <c r="DX108" s="21"/>
      <c r="DY108" s="21"/>
      <c r="DZ108" s="21"/>
      <c r="EA108" s="21"/>
      <c r="EB108" s="21"/>
      <c r="EC108" s="21"/>
      <c r="ED108" s="21"/>
      <c r="EE108" s="21"/>
      <c r="EF108" s="21"/>
      <c r="EG108" s="21"/>
      <c r="EH108" s="21"/>
      <c r="EI108" s="21"/>
      <c r="EJ108" s="21"/>
      <c r="EK108" s="21"/>
      <c r="EL108" s="21"/>
      <c r="EM108" s="21"/>
      <c r="EN108" s="21"/>
      <c r="EO108" s="21"/>
      <c r="EP108" s="21"/>
      <c r="EQ108" s="21"/>
      <c r="ER108" s="21"/>
      <c r="ES108" s="21"/>
      <c r="ET108" s="21"/>
      <c r="EU108" s="21"/>
      <c r="EV108" s="21"/>
      <c r="EW108" s="21"/>
      <c r="EX108" s="21"/>
      <c r="EY108" s="21"/>
      <c r="EZ108" s="21"/>
      <c r="FA108" s="21"/>
      <c r="FB108" s="21"/>
      <c r="FC108" s="21"/>
      <c r="FD108" s="21"/>
      <c r="FE108" s="21"/>
      <c r="FF108" s="21"/>
      <c r="FG108" s="21"/>
      <c r="FH108" s="21"/>
      <c r="FI108" s="21"/>
      <c r="FJ108" s="21"/>
      <c r="FK108" s="21"/>
      <c r="FL108" s="21"/>
      <c r="FM108" s="21"/>
      <c r="FN108" s="21"/>
      <c r="FO108" s="21"/>
      <c r="FP108" s="21"/>
      <c r="FQ108" s="21"/>
      <c r="FR108" s="21"/>
      <c r="FS108" s="21"/>
      <c r="FT108" s="21"/>
      <c r="FU108" s="21"/>
      <c r="FV108" s="21"/>
      <c r="FW108" s="21"/>
      <c r="FX108" s="21"/>
      <c r="FY108" s="21"/>
      <c r="FZ108" s="21"/>
      <c r="GA108" s="21"/>
      <c r="GB108" s="21"/>
      <c r="GC108" s="21"/>
      <c r="GD108" s="21"/>
      <c r="GE108" s="21"/>
      <c r="GF108" s="21"/>
      <c r="GG108" s="21"/>
      <c r="GH108" s="21"/>
      <c r="GI108" s="21"/>
      <c r="GJ108" s="21"/>
      <c r="GK108" s="21"/>
      <c r="GL108" s="21"/>
      <c r="GM108" s="21"/>
      <c r="GN108" s="21"/>
      <c r="GO108" s="21"/>
      <c r="GP108" s="21"/>
      <c r="GQ108" s="21"/>
      <c r="GR108" s="21"/>
      <c r="GS108" s="21"/>
      <c r="GT108" s="21"/>
      <c r="GU108" s="21"/>
      <c r="GV108" s="21"/>
      <c r="GW108" s="21"/>
      <c r="GX108" s="21"/>
      <c r="GY108" s="21"/>
      <c r="GZ108" s="21"/>
      <c r="HA108" s="21"/>
      <c r="HB108" s="21"/>
      <c r="HC108" s="21"/>
      <c r="HD108" s="21"/>
      <c r="HE108" s="21"/>
      <c r="HF108" s="21"/>
      <c r="HG108" s="21"/>
      <c r="HH108" s="21"/>
      <c r="HI108" s="21"/>
      <c r="HJ108" s="21"/>
      <c r="HK108" s="21"/>
      <c r="HL108" s="21"/>
      <c r="HM108" s="21"/>
      <c r="HN108" s="21"/>
      <c r="HO108" s="21"/>
      <c r="HP108" s="21"/>
      <c r="HQ108" s="21"/>
      <c r="HR108" s="21"/>
      <c r="HS108" s="21"/>
      <c r="HT108" s="21"/>
      <c r="HU108" s="21"/>
      <c r="HV108" s="21"/>
      <c r="HW108" s="21"/>
      <c r="HX108" s="21"/>
      <c r="HY108" s="21"/>
      <c r="HZ108" s="21"/>
      <c r="IA108" s="21"/>
      <c r="IB108" s="21"/>
      <c r="IC108" s="21"/>
      <c r="ID108" s="21"/>
      <c r="IE108" s="21"/>
      <c r="IF108" s="21"/>
      <c r="IG108" s="21"/>
      <c r="IH108" s="21"/>
      <c r="II108" s="21"/>
      <c r="IJ108" s="21"/>
      <c r="IK108" s="21"/>
      <c r="IL108" s="21"/>
      <c r="IM108" s="21"/>
      <c r="IN108" s="21"/>
      <c r="IO108" s="21"/>
      <c r="IP108" s="21"/>
    </row>
    <row r="109" spans="1:250" ht="25.5" customHeight="1">
      <c r="A109" s="22" t="s">
        <v>111</v>
      </c>
      <c r="B109" s="23"/>
      <c r="C109" s="20"/>
      <c r="D109" s="102">
        <v>1031608500</v>
      </c>
      <c r="E109" s="101"/>
      <c r="F109" s="102">
        <v>796093263</v>
      </c>
      <c r="G109" s="101"/>
      <c r="H109" s="102">
        <v>0</v>
      </c>
      <c r="I109" s="101"/>
      <c r="J109" s="102">
        <v>0</v>
      </c>
      <c r="K109" s="21"/>
      <c r="L109" s="92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21"/>
      <c r="AF109" s="21"/>
      <c r="AG109" s="21"/>
      <c r="AH109" s="21"/>
      <c r="AI109" s="21"/>
      <c r="AJ109" s="21"/>
      <c r="AK109" s="21"/>
      <c r="AL109" s="21"/>
      <c r="AM109" s="21"/>
      <c r="AN109" s="21"/>
      <c r="AO109" s="21"/>
      <c r="AP109" s="21"/>
      <c r="AQ109" s="21"/>
      <c r="AR109" s="21"/>
      <c r="AS109" s="21"/>
      <c r="AT109" s="21"/>
      <c r="AU109" s="21"/>
      <c r="AV109" s="21"/>
      <c r="AW109" s="21"/>
      <c r="AX109" s="21"/>
      <c r="AY109" s="21"/>
      <c r="AZ109" s="21"/>
      <c r="BA109" s="21"/>
      <c r="BB109" s="21"/>
      <c r="BC109" s="21"/>
      <c r="BD109" s="21"/>
      <c r="BE109" s="21"/>
      <c r="BF109" s="21"/>
      <c r="BG109" s="21"/>
      <c r="BH109" s="21"/>
      <c r="BI109" s="21"/>
      <c r="BJ109" s="21"/>
      <c r="BK109" s="21"/>
      <c r="BL109" s="21"/>
      <c r="BM109" s="21"/>
      <c r="BN109" s="21"/>
      <c r="BO109" s="21"/>
      <c r="BP109" s="21"/>
      <c r="BQ109" s="21"/>
      <c r="BR109" s="21"/>
      <c r="BS109" s="21"/>
      <c r="BT109" s="21"/>
      <c r="BU109" s="21"/>
      <c r="BV109" s="21"/>
      <c r="BW109" s="21"/>
      <c r="BX109" s="21"/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21"/>
      <c r="CP109" s="21"/>
      <c r="CQ109" s="21"/>
      <c r="CR109" s="21"/>
      <c r="CS109" s="21"/>
      <c r="CT109" s="21"/>
      <c r="CU109" s="21"/>
      <c r="CV109" s="21"/>
      <c r="CW109" s="21"/>
      <c r="CX109" s="21"/>
      <c r="CY109" s="21"/>
      <c r="CZ109" s="21"/>
      <c r="DA109" s="21"/>
      <c r="DB109" s="21"/>
      <c r="DC109" s="21"/>
      <c r="DD109" s="21"/>
      <c r="DE109" s="21"/>
      <c r="DF109" s="21"/>
      <c r="DG109" s="21"/>
      <c r="DH109" s="21"/>
      <c r="DI109" s="21"/>
      <c r="DJ109" s="21"/>
      <c r="DK109" s="21"/>
      <c r="DL109" s="21"/>
      <c r="DM109" s="21"/>
      <c r="DN109" s="21"/>
      <c r="DO109" s="21"/>
      <c r="DP109" s="21"/>
      <c r="DQ109" s="21"/>
      <c r="DR109" s="21"/>
      <c r="DS109" s="21"/>
      <c r="DT109" s="21"/>
      <c r="DU109" s="21"/>
      <c r="DV109" s="21"/>
      <c r="DW109" s="21"/>
      <c r="DX109" s="21"/>
      <c r="DY109" s="21"/>
      <c r="DZ109" s="21"/>
      <c r="EA109" s="21"/>
      <c r="EB109" s="21"/>
      <c r="EC109" s="21"/>
      <c r="ED109" s="21"/>
      <c r="EE109" s="21"/>
      <c r="EF109" s="21"/>
      <c r="EG109" s="21"/>
      <c r="EH109" s="21"/>
      <c r="EI109" s="21"/>
      <c r="EJ109" s="21"/>
      <c r="EK109" s="21"/>
      <c r="EL109" s="21"/>
      <c r="EM109" s="21"/>
      <c r="EN109" s="21"/>
      <c r="EO109" s="21"/>
      <c r="EP109" s="21"/>
      <c r="EQ109" s="21"/>
      <c r="ER109" s="21"/>
      <c r="ES109" s="21"/>
      <c r="ET109" s="21"/>
      <c r="EU109" s="21"/>
      <c r="EV109" s="21"/>
      <c r="EW109" s="21"/>
      <c r="EX109" s="21"/>
      <c r="EY109" s="21"/>
      <c r="EZ109" s="21"/>
      <c r="FA109" s="21"/>
      <c r="FB109" s="21"/>
      <c r="FC109" s="21"/>
      <c r="FD109" s="21"/>
      <c r="FE109" s="21"/>
      <c r="FF109" s="21"/>
      <c r="FG109" s="21"/>
      <c r="FH109" s="21"/>
      <c r="FI109" s="21"/>
      <c r="FJ109" s="21"/>
      <c r="FK109" s="21"/>
      <c r="FL109" s="21"/>
      <c r="FM109" s="21"/>
      <c r="FN109" s="21"/>
      <c r="FO109" s="21"/>
      <c r="FP109" s="21"/>
      <c r="FQ109" s="21"/>
      <c r="FR109" s="21"/>
      <c r="FS109" s="21"/>
      <c r="FT109" s="21"/>
      <c r="FU109" s="21"/>
      <c r="FV109" s="21"/>
      <c r="FW109" s="21"/>
      <c r="FX109" s="21"/>
      <c r="FY109" s="21"/>
      <c r="FZ109" s="21"/>
      <c r="GA109" s="21"/>
      <c r="GB109" s="21"/>
      <c r="GC109" s="21"/>
      <c r="GD109" s="21"/>
      <c r="GE109" s="21"/>
      <c r="GF109" s="21"/>
      <c r="GG109" s="21"/>
      <c r="GH109" s="21"/>
      <c r="GI109" s="21"/>
      <c r="GJ109" s="21"/>
      <c r="GK109" s="21"/>
      <c r="GL109" s="21"/>
      <c r="GM109" s="21"/>
      <c r="GN109" s="21"/>
      <c r="GO109" s="21"/>
      <c r="GP109" s="21"/>
      <c r="GQ109" s="21"/>
      <c r="GR109" s="21"/>
      <c r="GS109" s="21"/>
      <c r="GT109" s="21"/>
      <c r="GU109" s="21"/>
      <c r="GV109" s="21"/>
      <c r="GW109" s="21"/>
      <c r="GX109" s="21"/>
      <c r="GY109" s="21"/>
      <c r="GZ109" s="21"/>
      <c r="HA109" s="21"/>
      <c r="HB109" s="21"/>
      <c r="HC109" s="21"/>
      <c r="HD109" s="21"/>
      <c r="HE109" s="21"/>
      <c r="HF109" s="21"/>
      <c r="HG109" s="21"/>
      <c r="HH109" s="21"/>
      <c r="HI109" s="21"/>
      <c r="HJ109" s="21"/>
      <c r="HK109" s="21"/>
      <c r="HL109" s="21"/>
      <c r="HM109" s="21"/>
      <c r="HN109" s="21"/>
      <c r="HO109" s="21"/>
      <c r="HP109" s="21"/>
      <c r="HQ109" s="21"/>
      <c r="HR109" s="21"/>
      <c r="HS109" s="21"/>
      <c r="HT109" s="21"/>
      <c r="HU109" s="21"/>
      <c r="HV109" s="21"/>
      <c r="HW109" s="21"/>
      <c r="HX109" s="21"/>
      <c r="HY109" s="21"/>
      <c r="HZ109" s="21"/>
      <c r="IA109" s="21"/>
      <c r="IB109" s="21"/>
      <c r="IC109" s="21"/>
      <c r="ID109" s="21"/>
      <c r="IE109" s="21"/>
      <c r="IF109" s="21"/>
      <c r="IG109" s="21"/>
      <c r="IH109" s="21"/>
      <c r="II109" s="21"/>
      <c r="IJ109" s="21"/>
      <c r="IK109" s="21"/>
      <c r="IL109" s="21"/>
      <c r="IM109" s="21"/>
      <c r="IN109" s="21"/>
      <c r="IO109" s="21"/>
      <c r="IP109" s="21"/>
    </row>
    <row r="110" spans="1:250" ht="25.5" customHeight="1">
      <c r="A110" s="19" t="s">
        <v>112</v>
      </c>
      <c r="B110" s="23"/>
      <c r="C110" s="20"/>
      <c r="D110" s="102">
        <f>SUM(D108:D109)</f>
        <v>128878733704</v>
      </c>
      <c r="E110" s="101"/>
      <c r="F110" s="102">
        <f>SUM(F108:F109)</f>
        <v>143031670591</v>
      </c>
      <c r="G110" s="101"/>
      <c r="H110" s="102">
        <f>SUM(H108:H109)</f>
        <v>127846618124</v>
      </c>
      <c r="I110" s="101"/>
      <c r="J110" s="102">
        <f>SUM(J108:J109)</f>
        <v>142223120740</v>
      </c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21"/>
      <c r="AH110" s="21"/>
      <c r="AI110" s="21"/>
      <c r="AJ110" s="21"/>
      <c r="AK110" s="21"/>
      <c r="AL110" s="21"/>
      <c r="AM110" s="21"/>
      <c r="AN110" s="21"/>
      <c r="AO110" s="21"/>
      <c r="AP110" s="21"/>
      <c r="AQ110" s="21"/>
      <c r="AR110" s="21"/>
      <c r="AS110" s="21"/>
      <c r="AT110" s="21"/>
      <c r="AU110" s="21"/>
      <c r="AV110" s="21"/>
      <c r="AW110" s="21"/>
      <c r="AX110" s="21"/>
      <c r="AY110" s="21"/>
      <c r="AZ110" s="21"/>
      <c r="BA110" s="21"/>
      <c r="BB110" s="21"/>
      <c r="BC110" s="21"/>
      <c r="BD110" s="21"/>
      <c r="BE110" s="21"/>
      <c r="BF110" s="21"/>
      <c r="BG110" s="21"/>
      <c r="BH110" s="21"/>
      <c r="BI110" s="21"/>
      <c r="BJ110" s="21"/>
      <c r="BK110" s="21"/>
      <c r="BL110" s="21"/>
      <c r="BM110" s="21"/>
      <c r="BN110" s="21"/>
      <c r="BO110" s="21"/>
      <c r="BP110" s="21"/>
      <c r="BQ110" s="21"/>
      <c r="BR110" s="21"/>
      <c r="BS110" s="21"/>
      <c r="BT110" s="21"/>
      <c r="BU110" s="21"/>
      <c r="BV110" s="21"/>
      <c r="BW110" s="21"/>
      <c r="BX110" s="21"/>
      <c r="BY110" s="21"/>
      <c r="BZ110" s="21"/>
      <c r="CA110" s="21"/>
      <c r="CB110" s="21"/>
      <c r="CC110" s="21"/>
      <c r="CD110" s="21"/>
      <c r="CE110" s="21"/>
      <c r="CF110" s="21"/>
      <c r="CG110" s="21"/>
      <c r="CH110" s="21"/>
      <c r="CI110" s="21"/>
      <c r="CJ110" s="21"/>
      <c r="CK110" s="21"/>
      <c r="CL110" s="21"/>
      <c r="CM110" s="21"/>
      <c r="CN110" s="21"/>
      <c r="CO110" s="21"/>
      <c r="CP110" s="21"/>
      <c r="CQ110" s="21"/>
      <c r="CR110" s="21"/>
      <c r="CS110" s="21"/>
      <c r="CT110" s="21"/>
      <c r="CU110" s="21"/>
      <c r="CV110" s="21"/>
      <c r="CW110" s="21"/>
      <c r="CX110" s="21"/>
      <c r="CY110" s="21"/>
      <c r="CZ110" s="21"/>
      <c r="DA110" s="21"/>
      <c r="DB110" s="21"/>
      <c r="DC110" s="21"/>
      <c r="DD110" s="21"/>
      <c r="DE110" s="21"/>
      <c r="DF110" s="21"/>
      <c r="DG110" s="21"/>
      <c r="DH110" s="21"/>
      <c r="DI110" s="21"/>
      <c r="DJ110" s="21"/>
      <c r="DK110" s="21"/>
      <c r="DL110" s="21"/>
      <c r="DM110" s="21"/>
      <c r="DN110" s="21"/>
      <c r="DO110" s="21"/>
      <c r="DP110" s="21"/>
      <c r="DQ110" s="21"/>
      <c r="DR110" s="21"/>
      <c r="DS110" s="21"/>
      <c r="DT110" s="21"/>
      <c r="DU110" s="21"/>
      <c r="DV110" s="21"/>
      <c r="DW110" s="21"/>
      <c r="DX110" s="21"/>
      <c r="DY110" s="21"/>
      <c r="DZ110" s="21"/>
      <c r="EA110" s="21"/>
      <c r="EB110" s="21"/>
      <c r="EC110" s="21"/>
      <c r="ED110" s="21"/>
      <c r="EE110" s="21"/>
      <c r="EF110" s="21"/>
      <c r="EG110" s="21"/>
      <c r="EH110" s="21"/>
      <c r="EI110" s="21"/>
      <c r="EJ110" s="21"/>
      <c r="EK110" s="21"/>
      <c r="EL110" s="21"/>
      <c r="EM110" s="21"/>
      <c r="EN110" s="21"/>
      <c r="EO110" s="21"/>
      <c r="EP110" s="21"/>
      <c r="EQ110" s="21"/>
      <c r="ER110" s="21"/>
      <c r="ES110" s="21"/>
      <c r="ET110" s="21"/>
      <c r="EU110" s="21"/>
      <c r="EV110" s="21"/>
      <c r="EW110" s="21"/>
      <c r="EX110" s="21"/>
      <c r="EY110" s="21"/>
      <c r="EZ110" s="21"/>
      <c r="FA110" s="21"/>
      <c r="FB110" s="21"/>
      <c r="FC110" s="21"/>
      <c r="FD110" s="21"/>
      <c r="FE110" s="21"/>
      <c r="FF110" s="21"/>
      <c r="FG110" s="21"/>
      <c r="FH110" s="21"/>
      <c r="FI110" s="21"/>
      <c r="FJ110" s="21"/>
      <c r="FK110" s="21"/>
      <c r="FL110" s="21"/>
      <c r="FM110" s="21"/>
      <c r="FN110" s="21"/>
      <c r="FO110" s="21"/>
      <c r="FP110" s="21"/>
      <c r="FQ110" s="21"/>
      <c r="FR110" s="21"/>
      <c r="FS110" s="21"/>
      <c r="FT110" s="21"/>
      <c r="FU110" s="21"/>
      <c r="FV110" s="21"/>
      <c r="FW110" s="21"/>
      <c r="FX110" s="21"/>
      <c r="FY110" s="21"/>
      <c r="FZ110" s="21"/>
      <c r="GA110" s="21"/>
      <c r="GB110" s="21"/>
      <c r="GC110" s="21"/>
      <c r="GD110" s="21"/>
      <c r="GE110" s="21"/>
      <c r="GF110" s="21"/>
      <c r="GG110" s="21"/>
      <c r="GH110" s="21"/>
      <c r="GI110" s="21"/>
      <c r="GJ110" s="21"/>
      <c r="GK110" s="21"/>
      <c r="GL110" s="21"/>
      <c r="GM110" s="21"/>
      <c r="GN110" s="21"/>
      <c r="GO110" s="21"/>
      <c r="GP110" s="21"/>
      <c r="GQ110" s="21"/>
      <c r="GR110" s="21"/>
      <c r="GS110" s="21"/>
      <c r="GT110" s="21"/>
      <c r="GU110" s="21"/>
      <c r="GV110" s="21"/>
      <c r="GW110" s="21"/>
      <c r="GX110" s="21"/>
      <c r="GY110" s="21"/>
      <c r="GZ110" s="21"/>
      <c r="HA110" s="21"/>
      <c r="HB110" s="21"/>
      <c r="HC110" s="21"/>
      <c r="HD110" s="21"/>
      <c r="HE110" s="21"/>
      <c r="HF110" s="21"/>
      <c r="HG110" s="21"/>
      <c r="HH110" s="21"/>
      <c r="HI110" s="21"/>
      <c r="HJ110" s="21"/>
      <c r="HK110" s="21"/>
      <c r="HL110" s="21"/>
      <c r="HM110" s="21"/>
      <c r="HN110" s="21"/>
      <c r="HO110" s="21"/>
      <c r="HP110" s="21"/>
      <c r="HQ110" s="21"/>
      <c r="HR110" s="21"/>
      <c r="HS110" s="21"/>
      <c r="HT110" s="21"/>
      <c r="HU110" s="21"/>
      <c r="HV110" s="21"/>
      <c r="HW110" s="21"/>
      <c r="HX110" s="21"/>
      <c r="HY110" s="21"/>
      <c r="HZ110" s="21"/>
      <c r="IA110" s="21"/>
      <c r="IB110" s="21"/>
      <c r="IC110" s="21"/>
      <c r="ID110" s="21"/>
      <c r="IE110" s="21"/>
      <c r="IF110" s="21"/>
      <c r="IG110" s="21"/>
      <c r="IH110" s="21"/>
      <c r="II110" s="21"/>
      <c r="IJ110" s="21"/>
      <c r="IK110" s="21"/>
      <c r="IL110" s="21"/>
      <c r="IM110" s="21"/>
      <c r="IN110" s="21"/>
      <c r="IO110" s="21"/>
      <c r="IP110" s="21"/>
    </row>
    <row r="111" spans="1:250" ht="25.5" customHeight="1" thickBot="1">
      <c r="A111" s="19" t="s">
        <v>113</v>
      </c>
      <c r="B111" s="23"/>
      <c r="C111" s="20"/>
      <c r="D111" s="100">
        <f>SUM(D75,D110)</f>
        <v>207613192321</v>
      </c>
      <c r="E111" s="101"/>
      <c r="F111" s="100">
        <f>SUM(F75,F110)</f>
        <v>173558570996</v>
      </c>
      <c r="G111" s="101"/>
      <c r="H111" s="100">
        <f>SUM(H75,H110)</f>
        <v>206391926288</v>
      </c>
      <c r="I111" s="101"/>
      <c r="J111" s="100">
        <f>SUM(J75,J110)</f>
        <v>172756941336</v>
      </c>
      <c r="K111" s="21"/>
      <c r="L111" s="21"/>
      <c r="M111" s="92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21"/>
      <c r="AG111" s="21"/>
      <c r="AH111" s="21"/>
      <c r="AI111" s="21"/>
      <c r="AJ111" s="21"/>
      <c r="AK111" s="21"/>
      <c r="AL111" s="21"/>
      <c r="AM111" s="21"/>
      <c r="AN111" s="21"/>
      <c r="AO111" s="21"/>
      <c r="AP111" s="21"/>
      <c r="AQ111" s="21"/>
      <c r="AR111" s="21"/>
      <c r="AS111" s="21"/>
      <c r="AT111" s="21"/>
      <c r="AU111" s="21"/>
      <c r="AV111" s="21"/>
      <c r="AW111" s="21"/>
      <c r="AX111" s="21"/>
      <c r="AY111" s="21"/>
      <c r="AZ111" s="21"/>
      <c r="BA111" s="21"/>
      <c r="BB111" s="21"/>
      <c r="BC111" s="21"/>
      <c r="BD111" s="21"/>
      <c r="BE111" s="21"/>
      <c r="BF111" s="21"/>
      <c r="BG111" s="21"/>
      <c r="BH111" s="21"/>
      <c r="BI111" s="21"/>
      <c r="BJ111" s="21"/>
      <c r="BK111" s="21"/>
      <c r="BL111" s="21"/>
      <c r="BM111" s="21"/>
      <c r="BN111" s="21"/>
      <c r="BO111" s="21"/>
      <c r="BP111" s="21"/>
      <c r="BQ111" s="21"/>
      <c r="BR111" s="21"/>
      <c r="BS111" s="21"/>
      <c r="BT111" s="21"/>
      <c r="BU111" s="21"/>
      <c r="BV111" s="21"/>
      <c r="BW111" s="21"/>
      <c r="BX111" s="21"/>
      <c r="BY111" s="21"/>
      <c r="BZ111" s="21"/>
      <c r="CA111" s="21"/>
      <c r="CB111" s="21"/>
      <c r="CC111" s="21"/>
      <c r="CD111" s="21"/>
      <c r="CE111" s="21"/>
      <c r="CF111" s="21"/>
      <c r="CG111" s="21"/>
      <c r="CH111" s="21"/>
      <c r="CI111" s="21"/>
      <c r="CJ111" s="21"/>
      <c r="CK111" s="21"/>
      <c r="CL111" s="21"/>
      <c r="CM111" s="21"/>
      <c r="CN111" s="21"/>
      <c r="CO111" s="21"/>
      <c r="CP111" s="21"/>
      <c r="CQ111" s="21"/>
      <c r="CR111" s="21"/>
      <c r="CS111" s="21"/>
      <c r="CT111" s="21"/>
      <c r="CU111" s="21"/>
      <c r="CV111" s="21"/>
      <c r="CW111" s="21"/>
      <c r="CX111" s="21"/>
      <c r="CY111" s="21"/>
      <c r="CZ111" s="21"/>
      <c r="DA111" s="21"/>
      <c r="DB111" s="21"/>
      <c r="DC111" s="21"/>
      <c r="DD111" s="21"/>
      <c r="DE111" s="21"/>
      <c r="DF111" s="21"/>
      <c r="DG111" s="21"/>
      <c r="DH111" s="21"/>
      <c r="DI111" s="21"/>
      <c r="DJ111" s="21"/>
      <c r="DK111" s="21"/>
      <c r="DL111" s="21"/>
      <c r="DM111" s="21"/>
      <c r="DN111" s="21"/>
      <c r="DO111" s="21"/>
      <c r="DP111" s="21"/>
      <c r="DQ111" s="21"/>
      <c r="DR111" s="21"/>
      <c r="DS111" s="21"/>
      <c r="DT111" s="21"/>
      <c r="DU111" s="21"/>
      <c r="DV111" s="21"/>
      <c r="DW111" s="21"/>
      <c r="DX111" s="21"/>
      <c r="DY111" s="21"/>
      <c r="DZ111" s="21"/>
      <c r="EA111" s="21"/>
      <c r="EB111" s="21"/>
      <c r="EC111" s="21"/>
      <c r="ED111" s="21"/>
      <c r="EE111" s="21"/>
      <c r="EF111" s="21"/>
      <c r="EG111" s="21"/>
      <c r="EH111" s="21"/>
      <c r="EI111" s="21"/>
      <c r="EJ111" s="21"/>
      <c r="EK111" s="21"/>
      <c r="EL111" s="21"/>
      <c r="EM111" s="21"/>
      <c r="EN111" s="21"/>
      <c r="EO111" s="21"/>
      <c r="EP111" s="21"/>
      <c r="EQ111" s="21"/>
      <c r="ER111" s="21"/>
      <c r="ES111" s="21"/>
      <c r="ET111" s="21"/>
      <c r="EU111" s="21"/>
      <c r="EV111" s="21"/>
      <c r="EW111" s="21"/>
      <c r="EX111" s="21"/>
      <c r="EY111" s="21"/>
      <c r="EZ111" s="21"/>
      <c r="FA111" s="21"/>
      <c r="FB111" s="21"/>
      <c r="FC111" s="21"/>
      <c r="FD111" s="21"/>
      <c r="FE111" s="21"/>
      <c r="FF111" s="21"/>
      <c r="FG111" s="21"/>
      <c r="FH111" s="21"/>
      <c r="FI111" s="21"/>
      <c r="FJ111" s="21"/>
      <c r="FK111" s="21"/>
      <c r="FL111" s="21"/>
      <c r="FM111" s="21"/>
      <c r="FN111" s="21"/>
      <c r="FO111" s="21"/>
      <c r="FP111" s="21"/>
      <c r="FQ111" s="21"/>
      <c r="FR111" s="21"/>
      <c r="FS111" s="21"/>
      <c r="FT111" s="21"/>
      <c r="FU111" s="21"/>
      <c r="FV111" s="21"/>
      <c r="FW111" s="21"/>
      <c r="FX111" s="21"/>
      <c r="FY111" s="21"/>
      <c r="FZ111" s="21"/>
      <c r="GA111" s="21"/>
      <c r="GB111" s="21"/>
      <c r="GC111" s="21"/>
      <c r="GD111" s="21"/>
      <c r="GE111" s="21"/>
      <c r="GF111" s="21"/>
      <c r="GG111" s="21"/>
      <c r="GH111" s="21"/>
      <c r="GI111" s="21"/>
      <c r="GJ111" s="21"/>
      <c r="GK111" s="21"/>
      <c r="GL111" s="21"/>
      <c r="GM111" s="21"/>
      <c r="GN111" s="21"/>
      <c r="GO111" s="21"/>
      <c r="GP111" s="21"/>
      <c r="GQ111" s="21"/>
      <c r="GR111" s="21"/>
      <c r="GS111" s="21"/>
      <c r="GT111" s="21"/>
      <c r="GU111" s="21"/>
      <c r="GV111" s="21"/>
      <c r="GW111" s="21"/>
      <c r="GX111" s="21"/>
      <c r="GY111" s="21"/>
      <c r="GZ111" s="21"/>
      <c r="HA111" s="21"/>
      <c r="HB111" s="21"/>
      <c r="HC111" s="21"/>
      <c r="HD111" s="21"/>
      <c r="HE111" s="21"/>
      <c r="HF111" s="21"/>
      <c r="HG111" s="21"/>
      <c r="HH111" s="21"/>
      <c r="HI111" s="21"/>
      <c r="HJ111" s="21"/>
      <c r="HK111" s="21"/>
      <c r="HL111" s="21"/>
      <c r="HM111" s="21"/>
      <c r="HN111" s="21"/>
      <c r="HO111" s="21"/>
      <c r="HP111" s="21"/>
      <c r="HQ111" s="21"/>
      <c r="HR111" s="21"/>
      <c r="HS111" s="21"/>
      <c r="HT111" s="21"/>
      <c r="HU111" s="21"/>
      <c r="HV111" s="21"/>
      <c r="HW111" s="21"/>
      <c r="HX111" s="21"/>
      <c r="HY111" s="21"/>
      <c r="HZ111" s="21"/>
      <c r="IA111" s="21"/>
      <c r="IB111" s="21"/>
      <c r="IC111" s="21"/>
      <c r="ID111" s="21"/>
      <c r="IE111" s="21"/>
      <c r="IF111" s="21"/>
      <c r="IG111" s="21"/>
      <c r="IH111" s="21"/>
      <c r="II111" s="21"/>
      <c r="IJ111" s="21"/>
      <c r="IK111" s="21"/>
      <c r="IL111" s="21"/>
      <c r="IM111" s="21"/>
      <c r="IN111" s="21"/>
      <c r="IO111" s="21"/>
      <c r="IP111" s="21"/>
    </row>
    <row r="112" spans="1:250" ht="25.5" customHeight="1" thickTop="1">
      <c r="A112" s="19"/>
      <c r="B112" s="23"/>
      <c r="C112" s="20"/>
      <c r="D112" s="101">
        <f>D111-D33</f>
        <v>0</v>
      </c>
      <c r="E112" s="101"/>
      <c r="F112" s="101">
        <f>F111-F33</f>
        <v>0</v>
      </c>
      <c r="G112" s="101"/>
      <c r="H112" s="101">
        <f>H111-H33</f>
        <v>0</v>
      </c>
      <c r="I112" s="101"/>
      <c r="J112" s="101">
        <f>J111-J33</f>
        <v>0</v>
      </c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/>
      <c r="AS112" s="21"/>
      <c r="AT112" s="21"/>
      <c r="AU112" s="21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  <c r="BF112" s="21"/>
      <c r="BG112" s="21"/>
      <c r="BH112" s="21"/>
      <c r="BI112" s="21"/>
      <c r="BJ112" s="21"/>
      <c r="BK112" s="21"/>
      <c r="BL112" s="21"/>
      <c r="BM112" s="21"/>
      <c r="BN112" s="21"/>
      <c r="BO112" s="21"/>
      <c r="BP112" s="21"/>
      <c r="BQ112" s="21"/>
      <c r="BR112" s="21"/>
      <c r="BS112" s="21"/>
      <c r="BT112" s="21"/>
      <c r="BU112" s="21"/>
      <c r="BV112" s="21"/>
      <c r="BW112" s="21"/>
      <c r="BX112" s="21"/>
      <c r="BY112" s="21"/>
      <c r="BZ112" s="21"/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21"/>
      <c r="CP112" s="21"/>
      <c r="CQ112" s="21"/>
      <c r="CR112" s="21"/>
      <c r="CS112" s="21"/>
      <c r="CT112" s="21"/>
      <c r="CU112" s="21"/>
      <c r="CV112" s="21"/>
      <c r="CW112" s="21"/>
      <c r="CX112" s="21"/>
      <c r="CY112" s="21"/>
      <c r="CZ112" s="21"/>
      <c r="DA112" s="21"/>
      <c r="DB112" s="21"/>
      <c r="DC112" s="21"/>
      <c r="DD112" s="21"/>
      <c r="DE112" s="21"/>
      <c r="DF112" s="21"/>
      <c r="DG112" s="21"/>
      <c r="DH112" s="21"/>
      <c r="DI112" s="21"/>
      <c r="DJ112" s="21"/>
      <c r="DK112" s="21"/>
      <c r="DL112" s="21"/>
      <c r="DM112" s="21"/>
      <c r="DN112" s="21"/>
      <c r="DO112" s="21"/>
      <c r="DP112" s="21"/>
      <c r="DQ112" s="21"/>
      <c r="DR112" s="21"/>
      <c r="DS112" s="21"/>
      <c r="DT112" s="21"/>
      <c r="DU112" s="21"/>
      <c r="DV112" s="21"/>
      <c r="DW112" s="21"/>
      <c r="DX112" s="21"/>
      <c r="DY112" s="21"/>
      <c r="DZ112" s="21"/>
      <c r="EA112" s="21"/>
      <c r="EB112" s="21"/>
      <c r="EC112" s="21"/>
      <c r="ED112" s="21"/>
      <c r="EE112" s="21"/>
      <c r="EF112" s="21"/>
      <c r="EG112" s="21"/>
      <c r="EH112" s="21"/>
      <c r="EI112" s="21"/>
      <c r="EJ112" s="21"/>
      <c r="EK112" s="21"/>
      <c r="EL112" s="21"/>
      <c r="EM112" s="21"/>
      <c r="EN112" s="21"/>
      <c r="EO112" s="21"/>
      <c r="EP112" s="21"/>
      <c r="EQ112" s="21"/>
      <c r="ER112" s="21"/>
      <c r="ES112" s="21"/>
      <c r="ET112" s="21"/>
      <c r="EU112" s="21"/>
      <c r="EV112" s="21"/>
      <c r="EW112" s="21"/>
      <c r="EX112" s="21"/>
      <c r="EY112" s="21"/>
      <c r="EZ112" s="21"/>
      <c r="FA112" s="21"/>
      <c r="FB112" s="21"/>
      <c r="FC112" s="21"/>
      <c r="FD112" s="21"/>
      <c r="FE112" s="21"/>
      <c r="FF112" s="21"/>
      <c r="FG112" s="21"/>
      <c r="FH112" s="21"/>
      <c r="FI112" s="21"/>
      <c r="FJ112" s="21"/>
      <c r="FK112" s="21"/>
      <c r="FL112" s="21"/>
      <c r="FM112" s="21"/>
      <c r="FN112" s="21"/>
      <c r="FO112" s="21"/>
      <c r="FP112" s="21"/>
      <c r="FQ112" s="21"/>
      <c r="FR112" s="21"/>
      <c r="FS112" s="21"/>
      <c r="FT112" s="21"/>
      <c r="FU112" s="21"/>
      <c r="FV112" s="21"/>
      <c r="FW112" s="21"/>
      <c r="FX112" s="21"/>
      <c r="FY112" s="21"/>
      <c r="FZ112" s="21"/>
      <c r="GA112" s="21"/>
      <c r="GB112" s="21"/>
      <c r="GC112" s="21"/>
      <c r="GD112" s="21"/>
      <c r="GE112" s="21"/>
      <c r="GF112" s="21"/>
      <c r="GG112" s="21"/>
      <c r="GH112" s="21"/>
      <c r="GI112" s="21"/>
      <c r="GJ112" s="21"/>
      <c r="GK112" s="21"/>
      <c r="GL112" s="21"/>
      <c r="GM112" s="21"/>
      <c r="GN112" s="21"/>
      <c r="GO112" s="21"/>
      <c r="GP112" s="21"/>
      <c r="GQ112" s="21"/>
      <c r="GR112" s="21"/>
      <c r="GS112" s="21"/>
      <c r="GT112" s="21"/>
      <c r="GU112" s="21"/>
      <c r="GV112" s="21"/>
      <c r="GW112" s="21"/>
      <c r="GX112" s="21"/>
      <c r="GY112" s="21"/>
      <c r="GZ112" s="21"/>
      <c r="HA112" s="21"/>
      <c r="HB112" s="21"/>
      <c r="HC112" s="21"/>
      <c r="HD112" s="21"/>
      <c r="HE112" s="21"/>
      <c r="HF112" s="21"/>
      <c r="HG112" s="21"/>
      <c r="HH112" s="21"/>
      <c r="HI112" s="21"/>
      <c r="HJ112" s="21"/>
      <c r="HK112" s="21"/>
      <c r="HL112" s="21"/>
      <c r="HM112" s="21"/>
      <c r="HN112" s="21"/>
      <c r="HO112" s="21"/>
      <c r="HP112" s="21"/>
      <c r="HQ112" s="21"/>
      <c r="HR112" s="21"/>
      <c r="HS112" s="21"/>
      <c r="HT112" s="21"/>
      <c r="HU112" s="21"/>
      <c r="HV112" s="21"/>
      <c r="HW112" s="21"/>
      <c r="HX112" s="21"/>
      <c r="HY112" s="21"/>
      <c r="HZ112" s="21"/>
      <c r="IA112" s="21"/>
      <c r="IB112" s="21"/>
      <c r="IC112" s="21"/>
      <c r="ID112" s="21"/>
      <c r="IE112" s="21"/>
      <c r="IF112" s="21"/>
      <c r="IG112" s="21"/>
      <c r="IH112" s="21"/>
      <c r="II112" s="21"/>
      <c r="IJ112" s="21"/>
      <c r="IK112" s="21"/>
      <c r="IL112" s="21"/>
      <c r="IM112" s="21"/>
      <c r="IN112" s="21"/>
      <c r="IO112" s="21"/>
      <c r="IP112" s="21"/>
    </row>
    <row r="113" spans="1:250" ht="25.5" customHeight="1">
      <c r="A113" s="22" t="s">
        <v>96</v>
      </c>
      <c r="B113" s="23"/>
      <c r="C113" s="20"/>
      <c r="D113" s="24"/>
      <c r="E113" s="24"/>
      <c r="F113" s="24"/>
      <c r="G113" s="24"/>
      <c r="H113" s="24"/>
      <c r="I113" s="24"/>
      <c r="J113" s="24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21"/>
      <c r="AG113" s="21"/>
      <c r="AH113" s="21"/>
      <c r="AI113" s="21"/>
      <c r="AJ113" s="21"/>
      <c r="AK113" s="21"/>
      <c r="AL113" s="21"/>
      <c r="AM113" s="21"/>
      <c r="AN113" s="21"/>
      <c r="AO113" s="21"/>
      <c r="AP113" s="21"/>
      <c r="AQ113" s="21"/>
      <c r="AR113" s="21"/>
      <c r="AS113" s="21"/>
      <c r="AT113" s="21"/>
      <c r="AU113" s="21"/>
      <c r="AV113" s="21"/>
      <c r="AW113" s="21"/>
      <c r="AX113" s="21"/>
      <c r="AY113" s="21"/>
      <c r="AZ113" s="21"/>
      <c r="BA113" s="21"/>
      <c r="BB113" s="21"/>
      <c r="BC113" s="21"/>
      <c r="BD113" s="21"/>
      <c r="BE113" s="21"/>
      <c r="BF113" s="21"/>
      <c r="BG113" s="21"/>
      <c r="BH113" s="21"/>
      <c r="BI113" s="21"/>
      <c r="BJ113" s="21"/>
      <c r="BK113" s="21"/>
      <c r="BL113" s="21"/>
      <c r="BM113" s="21"/>
      <c r="BN113" s="21"/>
      <c r="BO113" s="21"/>
      <c r="BP113" s="21"/>
      <c r="BQ113" s="21"/>
      <c r="BR113" s="21"/>
      <c r="BS113" s="21"/>
      <c r="BT113" s="21"/>
      <c r="BU113" s="21"/>
      <c r="BV113" s="21"/>
      <c r="BW113" s="21"/>
      <c r="BX113" s="21"/>
      <c r="BY113" s="21"/>
      <c r="BZ113" s="21"/>
      <c r="CA113" s="21"/>
      <c r="CB113" s="21"/>
      <c r="CC113" s="21"/>
      <c r="CD113" s="21"/>
      <c r="CE113" s="21"/>
      <c r="CF113" s="21"/>
      <c r="CG113" s="21"/>
      <c r="CH113" s="21"/>
      <c r="CI113" s="21"/>
      <c r="CJ113" s="21"/>
      <c r="CK113" s="21"/>
      <c r="CL113" s="21"/>
      <c r="CM113" s="21"/>
      <c r="CN113" s="21"/>
      <c r="CO113" s="21"/>
      <c r="CP113" s="21"/>
      <c r="CQ113" s="21"/>
      <c r="CR113" s="21"/>
      <c r="CS113" s="21"/>
      <c r="CT113" s="21"/>
      <c r="CU113" s="21"/>
      <c r="CV113" s="21"/>
      <c r="CW113" s="21"/>
      <c r="CX113" s="21"/>
      <c r="CY113" s="21"/>
      <c r="CZ113" s="21"/>
      <c r="DA113" s="21"/>
      <c r="DB113" s="21"/>
      <c r="DC113" s="21"/>
      <c r="DD113" s="21"/>
      <c r="DE113" s="21"/>
      <c r="DF113" s="21"/>
      <c r="DG113" s="21"/>
      <c r="DH113" s="21"/>
      <c r="DI113" s="21"/>
      <c r="DJ113" s="21"/>
      <c r="DK113" s="21"/>
      <c r="DL113" s="21"/>
      <c r="DM113" s="21"/>
      <c r="DN113" s="21"/>
      <c r="DO113" s="21"/>
      <c r="DP113" s="21"/>
      <c r="DQ113" s="21"/>
      <c r="DR113" s="21"/>
      <c r="DS113" s="21"/>
      <c r="DT113" s="21"/>
      <c r="DU113" s="21"/>
      <c r="DV113" s="21"/>
      <c r="DW113" s="21"/>
      <c r="DX113" s="21"/>
      <c r="DY113" s="21"/>
      <c r="DZ113" s="21"/>
      <c r="EA113" s="21"/>
      <c r="EB113" s="21"/>
      <c r="EC113" s="21"/>
      <c r="ED113" s="21"/>
      <c r="EE113" s="21"/>
      <c r="EF113" s="21"/>
      <c r="EG113" s="21"/>
      <c r="EH113" s="21"/>
      <c r="EI113" s="21"/>
      <c r="EJ113" s="21"/>
      <c r="EK113" s="21"/>
      <c r="EL113" s="21"/>
      <c r="EM113" s="21"/>
      <c r="EN113" s="21"/>
      <c r="EO113" s="21"/>
      <c r="EP113" s="21"/>
      <c r="EQ113" s="21"/>
      <c r="ER113" s="21"/>
      <c r="ES113" s="21"/>
      <c r="ET113" s="21"/>
      <c r="EU113" s="21"/>
      <c r="EV113" s="21"/>
      <c r="EW113" s="21"/>
      <c r="EX113" s="21"/>
      <c r="EY113" s="21"/>
      <c r="EZ113" s="21"/>
      <c r="FA113" s="21"/>
      <c r="FB113" s="21"/>
      <c r="FC113" s="21"/>
      <c r="FD113" s="21"/>
      <c r="FE113" s="21"/>
      <c r="FF113" s="21"/>
      <c r="FG113" s="21"/>
      <c r="FH113" s="21"/>
      <c r="FI113" s="21"/>
      <c r="FJ113" s="21"/>
      <c r="FK113" s="21"/>
      <c r="FL113" s="21"/>
      <c r="FM113" s="21"/>
      <c r="FN113" s="21"/>
      <c r="FO113" s="21"/>
      <c r="FP113" s="21"/>
      <c r="FQ113" s="21"/>
      <c r="FR113" s="21"/>
      <c r="FS113" s="21"/>
      <c r="FT113" s="21"/>
      <c r="FU113" s="21"/>
      <c r="FV113" s="21"/>
      <c r="FW113" s="21"/>
      <c r="FX113" s="21"/>
      <c r="FY113" s="21"/>
      <c r="FZ113" s="21"/>
      <c r="GA113" s="21"/>
      <c r="GB113" s="21"/>
      <c r="GC113" s="21"/>
      <c r="GD113" s="21"/>
      <c r="GE113" s="21"/>
      <c r="GF113" s="21"/>
      <c r="GG113" s="21"/>
      <c r="GH113" s="21"/>
      <c r="GI113" s="21"/>
      <c r="GJ113" s="21"/>
      <c r="GK113" s="21"/>
      <c r="GL113" s="21"/>
      <c r="GM113" s="21"/>
      <c r="GN113" s="21"/>
      <c r="GO113" s="21"/>
      <c r="GP113" s="21"/>
      <c r="GQ113" s="21"/>
      <c r="GR113" s="21"/>
      <c r="GS113" s="21"/>
      <c r="GT113" s="21"/>
      <c r="GU113" s="21"/>
      <c r="GV113" s="21"/>
      <c r="GW113" s="21"/>
      <c r="GX113" s="21"/>
      <c r="GY113" s="21"/>
      <c r="GZ113" s="21"/>
      <c r="HA113" s="21"/>
      <c r="HB113" s="21"/>
      <c r="HC113" s="21"/>
      <c r="HD113" s="21"/>
      <c r="HE113" s="21"/>
      <c r="HF113" s="21"/>
      <c r="HG113" s="21"/>
      <c r="HH113" s="21"/>
      <c r="HI113" s="21"/>
      <c r="HJ113" s="21"/>
      <c r="HK113" s="21"/>
      <c r="HL113" s="21"/>
      <c r="HM113" s="21"/>
      <c r="HN113" s="21"/>
      <c r="HO113" s="21"/>
      <c r="HP113" s="21"/>
      <c r="HQ113" s="21"/>
      <c r="HR113" s="21"/>
      <c r="HS113" s="21"/>
      <c r="HT113" s="21"/>
      <c r="HU113" s="21"/>
      <c r="HV113" s="21"/>
      <c r="HW113" s="21"/>
      <c r="HX113" s="21"/>
      <c r="HY113" s="21"/>
      <c r="HZ113" s="21"/>
      <c r="IA113" s="21"/>
      <c r="IB113" s="21"/>
      <c r="IC113" s="21"/>
      <c r="ID113" s="21"/>
      <c r="IE113" s="21"/>
      <c r="IF113" s="21"/>
      <c r="IG113" s="21"/>
      <c r="IH113" s="21"/>
      <c r="II113" s="21"/>
      <c r="IJ113" s="21"/>
      <c r="IK113" s="21"/>
      <c r="IL113" s="21"/>
      <c r="IM113" s="21"/>
      <c r="IN113" s="21"/>
      <c r="IO113" s="21"/>
      <c r="IP113" s="21"/>
    </row>
    <row r="114" spans="1:250" ht="25.5" customHeight="1">
      <c r="A114" s="22"/>
      <c r="B114" s="23"/>
      <c r="C114" s="20"/>
      <c r="D114" s="24"/>
      <c r="E114" s="24"/>
      <c r="F114" s="24"/>
      <c r="G114" s="24"/>
      <c r="H114" s="24"/>
      <c r="I114" s="24"/>
      <c r="J114" s="24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21"/>
      <c r="AH114" s="21"/>
      <c r="AI114" s="21"/>
      <c r="AJ114" s="21"/>
      <c r="AK114" s="21"/>
      <c r="AL114" s="21"/>
      <c r="AM114" s="21"/>
      <c r="AN114" s="21"/>
      <c r="AO114" s="21"/>
      <c r="AP114" s="21"/>
      <c r="AQ114" s="21"/>
      <c r="AR114" s="21"/>
      <c r="AS114" s="21"/>
      <c r="AT114" s="21"/>
      <c r="AU114" s="21"/>
      <c r="AV114" s="21"/>
      <c r="AW114" s="21"/>
      <c r="AX114" s="21"/>
      <c r="AY114" s="21"/>
      <c r="AZ114" s="21"/>
      <c r="BA114" s="21"/>
      <c r="BB114" s="21"/>
      <c r="BC114" s="21"/>
      <c r="BD114" s="21"/>
      <c r="BE114" s="21"/>
      <c r="BF114" s="21"/>
      <c r="BG114" s="21"/>
      <c r="BH114" s="21"/>
      <c r="BI114" s="21"/>
      <c r="BJ114" s="21"/>
      <c r="BK114" s="21"/>
      <c r="BL114" s="21"/>
      <c r="BM114" s="21"/>
      <c r="BN114" s="21"/>
      <c r="BO114" s="21"/>
      <c r="BP114" s="21"/>
      <c r="BQ114" s="21"/>
      <c r="BR114" s="21"/>
      <c r="BS114" s="21"/>
      <c r="BT114" s="21"/>
      <c r="BU114" s="21"/>
      <c r="BV114" s="21"/>
      <c r="BW114" s="21"/>
      <c r="BX114" s="21"/>
      <c r="BY114" s="21"/>
      <c r="BZ114" s="21"/>
      <c r="CA114" s="21"/>
      <c r="CB114" s="21"/>
      <c r="CC114" s="21"/>
      <c r="CD114" s="21"/>
      <c r="CE114" s="21"/>
      <c r="CF114" s="21"/>
      <c r="CG114" s="21"/>
      <c r="CH114" s="21"/>
      <c r="CI114" s="21"/>
      <c r="CJ114" s="21"/>
      <c r="CK114" s="21"/>
      <c r="CL114" s="21"/>
      <c r="CM114" s="21"/>
      <c r="CN114" s="21"/>
      <c r="CO114" s="21"/>
      <c r="CP114" s="21"/>
      <c r="CQ114" s="21"/>
      <c r="CR114" s="21"/>
      <c r="CS114" s="21"/>
      <c r="CT114" s="21"/>
      <c r="CU114" s="21"/>
      <c r="CV114" s="21"/>
      <c r="CW114" s="21"/>
      <c r="CX114" s="21"/>
      <c r="CY114" s="21"/>
      <c r="CZ114" s="21"/>
      <c r="DA114" s="21"/>
      <c r="DB114" s="21"/>
      <c r="DC114" s="21"/>
      <c r="DD114" s="21"/>
      <c r="DE114" s="21"/>
      <c r="DF114" s="21"/>
      <c r="DG114" s="21"/>
      <c r="DH114" s="21"/>
      <c r="DI114" s="21"/>
      <c r="DJ114" s="21"/>
      <c r="DK114" s="21"/>
      <c r="DL114" s="21"/>
      <c r="DM114" s="21"/>
      <c r="DN114" s="21"/>
      <c r="DO114" s="21"/>
      <c r="DP114" s="21"/>
      <c r="DQ114" s="21"/>
      <c r="DR114" s="21"/>
      <c r="DS114" s="21"/>
      <c r="DT114" s="21"/>
      <c r="DU114" s="21"/>
      <c r="DV114" s="21"/>
      <c r="DW114" s="21"/>
      <c r="DX114" s="21"/>
      <c r="DY114" s="21"/>
      <c r="DZ114" s="21"/>
      <c r="EA114" s="21"/>
      <c r="EB114" s="21"/>
      <c r="EC114" s="21"/>
      <c r="ED114" s="21"/>
      <c r="EE114" s="21"/>
      <c r="EF114" s="21"/>
      <c r="EG114" s="21"/>
      <c r="EH114" s="21"/>
      <c r="EI114" s="21"/>
      <c r="EJ114" s="21"/>
      <c r="EK114" s="21"/>
      <c r="EL114" s="21"/>
      <c r="EM114" s="21"/>
      <c r="EN114" s="21"/>
      <c r="EO114" s="21"/>
      <c r="EP114" s="21"/>
      <c r="EQ114" s="21"/>
      <c r="ER114" s="21"/>
      <c r="ES114" s="21"/>
      <c r="ET114" s="21"/>
      <c r="EU114" s="21"/>
      <c r="EV114" s="21"/>
      <c r="EW114" s="21"/>
      <c r="EX114" s="21"/>
      <c r="EY114" s="21"/>
      <c r="EZ114" s="21"/>
      <c r="FA114" s="21"/>
      <c r="FB114" s="21"/>
      <c r="FC114" s="21"/>
      <c r="FD114" s="21"/>
      <c r="FE114" s="21"/>
      <c r="FF114" s="21"/>
      <c r="FG114" s="21"/>
      <c r="FH114" s="21"/>
      <c r="FI114" s="21"/>
      <c r="FJ114" s="21"/>
      <c r="FK114" s="21"/>
      <c r="FL114" s="21"/>
      <c r="FM114" s="21"/>
      <c r="FN114" s="21"/>
      <c r="FO114" s="21"/>
      <c r="FP114" s="21"/>
      <c r="FQ114" s="21"/>
      <c r="FR114" s="21"/>
      <c r="FS114" s="21"/>
      <c r="FT114" s="21"/>
      <c r="FU114" s="21"/>
      <c r="FV114" s="21"/>
      <c r="FW114" s="21"/>
      <c r="FX114" s="21"/>
      <c r="FY114" s="21"/>
      <c r="FZ114" s="21"/>
      <c r="GA114" s="21"/>
      <c r="GB114" s="21"/>
      <c r="GC114" s="21"/>
      <c r="GD114" s="21"/>
      <c r="GE114" s="21"/>
      <c r="GF114" s="21"/>
      <c r="GG114" s="21"/>
      <c r="GH114" s="21"/>
      <c r="GI114" s="21"/>
      <c r="GJ114" s="21"/>
      <c r="GK114" s="21"/>
      <c r="GL114" s="21"/>
      <c r="GM114" s="21"/>
      <c r="GN114" s="21"/>
      <c r="GO114" s="21"/>
      <c r="GP114" s="21"/>
      <c r="GQ114" s="21"/>
      <c r="GR114" s="21"/>
      <c r="GS114" s="21"/>
      <c r="GT114" s="21"/>
      <c r="GU114" s="21"/>
      <c r="GV114" s="21"/>
      <c r="GW114" s="21"/>
      <c r="GX114" s="21"/>
      <c r="GY114" s="21"/>
      <c r="GZ114" s="21"/>
      <c r="HA114" s="21"/>
      <c r="HB114" s="21"/>
      <c r="HC114" s="21"/>
      <c r="HD114" s="21"/>
      <c r="HE114" s="21"/>
      <c r="HF114" s="21"/>
      <c r="HG114" s="21"/>
      <c r="HH114" s="21"/>
      <c r="HI114" s="21"/>
      <c r="HJ114" s="21"/>
      <c r="HK114" s="21"/>
      <c r="HL114" s="21"/>
      <c r="HM114" s="21"/>
      <c r="HN114" s="21"/>
      <c r="HO114" s="21"/>
      <c r="HP114" s="21"/>
      <c r="HQ114" s="21"/>
      <c r="HR114" s="21"/>
      <c r="HS114" s="21"/>
      <c r="HT114" s="21"/>
      <c r="HU114" s="21"/>
      <c r="HV114" s="21"/>
      <c r="HW114" s="21"/>
      <c r="HX114" s="21"/>
      <c r="HY114" s="21"/>
      <c r="HZ114" s="21"/>
      <c r="IA114" s="21"/>
      <c r="IB114" s="21"/>
      <c r="IC114" s="21"/>
      <c r="ID114" s="21"/>
      <c r="IE114" s="21"/>
      <c r="IF114" s="21"/>
      <c r="IG114" s="21"/>
      <c r="IH114" s="21"/>
      <c r="II114" s="21"/>
      <c r="IJ114" s="21"/>
      <c r="IK114" s="21"/>
      <c r="IL114" s="21"/>
      <c r="IM114" s="21"/>
      <c r="IN114" s="21"/>
      <c r="IO114" s="21"/>
      <c r="IP114" s="21"/>
    </row>
    <row r="115" spans="1:250" ht="25.5" customHeight="1">
      <c r="A115" s="22"/>
      <c r="B115" s="23"/>
      <c r="C115" s="20"/>
      <c r="D115" s="24"/>
      <c r="E115" s="24"/>
      <c r="F115" s="24"/>
      <c r="G115" s="24"/>
      <c r="H115" s="24"/>
      <c r="I115" s="24"/>
      <c r="J115" s="24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  <c r="AG115" s="21"/>
      <c r="AH115" s="21"/>
      <c r="AI115" s="21"/>
      <c r="AJ115" s="21"/>
      <c r="AK115" s="21"/>
      <c r="AL115" s="21"/>
      <c r="AM115" s="21"/>
      <c r="AN115" s="21"/>
      <c r="AO115" s="21"/>
      <c r="AP115" s="21"/>
      <c r="AQ115" s="21"/>
      <c r="AR115" s="21"/>
      <c r="AS115" s="21"/>
      <c r="AT115" s="21"/>
      <c r="AU115" s="21"/>
      <c r="AV115" s="21"/>
      <c r="AW115" s="21"/>
      <c r="AX115" s="21"/>
      <c r="AY115" s="21"/>
      <c r="AZ115" s="21"/>
      <c r="BA115" s="21"/>
      <c r="BB115" s="21"/>
      <c r="BC115" s="21"/>
      <c r="BD115" s="21"/>
      <c r="BE115" s="21"/>
      <c r="BF115" s="21"/>
      <c r="BG115" s="21"/>
      <c r="BH115" s="21"/>
      <c r="BI115" s="21"/>
      <c r="BJ115" s="21"/>
      <c r="BK115" s="21"/>
      <c r="BL115" s="21"/>
      <c r="BM115" s="21"/>
      <c r="BN115" s="21"/>
      <c r="BO115" s="21"/>
      <c r="BP115" s="21"/>
      <c r="BQ115" s="21"/>
      <c r="BR115" s="21"/>
      <c r="BS115" s="21"/>
      <c r="BT115" s="21"/>
      <c r="BU115" s="21"/>
      <c r="BV115" s="21"/>
      <c r="BW115" s="21"/>
      <c r="BX115" s="21"/>
      <c r="BY115" s="21"/>
      <c r="BZ115" s="21"/>
      <c r="CA115" s="21"/>
      <c r="CB115" s="21"/>
      <c r="CC115" s="21"/>
      <c r="CD115" s="21"/>
      <c r="CE115" s="21"/>
      <c r="CF115" s="21"/>
      <c r="CG115" s="21"/>
      <c r="CH115" s="21"/>
      <c r="CI115" s="21"/>
      <c r="CJ115" s="21"/>
      <c r="CK115" s="21"/>
      <c r="CL115" s="21"/>
      <c r="CM115" s="21"/>
      <c r="CN115" s="21"/>
      <c r="CO115" s="21"/>
      <c r="CP115" s="21"/>
      <c r="CQ115" s="21"/>
      <c r="CR115" s="21"/>
      <c r="CS115" s="21"/>
      <c r="CT115" s="21"/>
      <c r="CU115" s="21"/>
      <c r="CV115" s="21"/>
      <c r="CW115" s="21"/>
      <c r="CX115" s="21"/>
      <c r="CY115" s="21"/>
      <c r="CZ115" s="21"/>
      <c r="DA115" s="21"/>
      <c r="DB115" s="21"/>
      <c r="DC115" s="21"/>
      <c r="DD115" s="21"/>
      <c r="DE115" s="21"/>
      <c r="DF115" s="21"/>
      <c r="DG115" s="21"/>
      <c r="DH115" s="21"/>
      <c r="DI115" s="21"/>
      <c r="DJ115" s="21"/>
      <c r="DK115" s="21"/>
      <c r="DL115" s="21"/>
      <c r="DM115" s="21"/>
      <c r="DN115" s="21"/>
      <c r="DO115" s="21"/>
      <c r="DP115" s="21"/>
      <c r="DQ115" s="21"/>
      <c r="DR115" s="21"/>
      <c r="DS115" s="21"/>
      <c r="DT115" s="21"/>
      <c r="DU115" s="21"/>
      <c r="DV115" s="21"/>
      <c r="DW115" s="21"/>
      <c r="DX115" s="21"/>
      <c r="DY115" s="21"/>
      <c r="DZ115" s="21"/>
      <c r="EA115" s="21"/>
      <c r="EB115" s="21"/>
      <c r="EC115" s="21"/>
      <c r="ED115" s="21"/>
      <c r="EE115" s="21"/>
      <c r="EF115" s="21"/>
      <c r="EG115" s="21"/>
      <c r="EH115" s="21"/>
      <c r="EI115" s="21"/>
      <c r="EJ115" s="21"/>
      <c r="EK115" s="21"/>
      <c r="EL115" s="21"/>
      <c r="EM115" s="21"/>
      <c r="EN115" s="21"/>
      <c r="EO115" s="21"/>
      <c r="EP115" s="21"/>
      <c r="EQ115" s="21"/>
      <c r="ER115" s="21"/>
      <c r="ES115" s="21"/>
      <c r="ET115" s="21"/>
      <c r="EU115" s="21"/>
      <c r="EV115" s="21"/>
      <c r="EW115" s="21"/>
      <c r="EX115" s="21"/>
      <c r="EY115" s="21"/>
      <c r="EZ115" s="21"/>
      <c r="FA115" s="21"/>
      <c r="FB115" s="21"/>
      <c r="FC115" s="21"/>
      <c r="FD115" s="21"/>
      <c r="FE115" s="21"/>
      <c r="FF115" s="21"/>
      <c r="FG115" s="21"/>
      <c r="FH115" s="21"/>
      <c r="FI115" s="21"/>
      <c r="FJ115" s="21"/>
      <c r="FK115" s="21"/>
      <c r="FL115" s="21"/>
      <c r="FM115" s="21"/>
      <c r="FN115" s="21"/>
      <c r="FO115" s="21"/>
      <c r="FP115" s="21"/>
      <c r="FQ115" s="21"/>
      <c r="FR115" s="21"/>
      <c r="FS115" s="21"/>
      <c r="FT115" s="21"/>
      <c r="FU115" s="21"/>
      <c r="FV115" s="21"/>
      <c r="FW115" s="21"/>
      <c r="FX115" s="21"/>
      <c r="FY115" s="21"/>
      <c r="FZ115" s="21"/>
      <c r="GA115" s="21"/>
      <c r="GB115" s="21"/>
      <c r="GC115" s="21"/>
      <c r="GD115" s="21"/>
      <c r="GE115" s="21"/>
      <c r="GF115" s="21"/>
      <c r="GG115" s="21"/>
      <c r="GH115" s="21"/>
      <c r="GI115" s="21"/>
      <c r="GJ115" s="21"/>
      <c r="GK115" s="21"/>
      <c r="GL115" s="21"/>
      <c r="GM115" s="21"/>
      <c r="GN115" s="21"/>
      <c r="GO115" s="21"/>
      <c r="GP115" s="21"/>
      <c r="GQ115" s="21"/>
      <c r="GR115" s="21"/>
      <c r="GS115" s="21"/>
      <c r="GT115" s="21"/>
      <c r="GU115" s="21"/>
      <c r="GV115" s="21"/>
      <c r="GW115" s="21"/>
      <c r="GX115" s="21"/>
      <c r="GY115" s="21"/>
      <c r="GZ115" s="21"/>
      <c r="HA115" s="21"/>
      <c r="HB115" s="21"/>
      <c r="HC115" s="21"/>
      <c r="HD115" s="21"/>
      <c r="HE115" s="21"/>
      <c r="HF115" s="21"/>
      <c r="HG115" s="21"/>
      <c r="HH115" s="21"/>
      <c r="HI115" s="21"/>
      <c r="HJ115" s="21"/>
      <c r="HK115" s="21"/>
      <c r="HL115" s="21"/>
      <c r="HM115" s="21"/>
      <c r="HN115" s="21"/>
      <c r="HO115" s="21"/>
      <c r="HP115" s="21"/>
      <c r="HQ115" s="21"/>
      <c r="HR115" s="21"/>
      <c r="HS115" s="21"/>
      <c r="HT115" s="21"/>
      <c r="HU115" s="21"/>
      <c r="HV115" s="21"/>
      <c r="HW115" s="21"/>
      <c r="HX115" s="21"/>
      <c r="HY115" s="21"/>
      <c r="HZ115" s="21"/>
      <c r="IA115" s="21"/>
      <c r="IB115" s="21"/>
      <c r="IC115" s="21"/>
      <c r="ID115" s="21"/>
      <c r="IE115" s="21"/>
      <c r="IF115" s="21"/>
      <c r="IG115" s="21"/>
      <c r="IH115" s="21"/>
      <c r="II115" s="21"/>
      <c r="IJ115" s="21"/>
      <c r="IK115" s="21"/>
      <c r="IL115" s="21"/>
      <c r="IM115" s="21"/>
      <c r="IN115" s="21"/>
      <c r="IO115" s="21"/>
      <c r="IP115" s="21"/>
    </row>
    <row r="116" spans="1:250" ht="25.5" customHeight="1">
      <c r="A116" s="22"/>
      <c r="B116" s="23"/>
      <c r="C116" s="20"/>
      <c r="D116" s="24"/>
      <c r="E116" s="24"/>
      <c r="F116" s="24"/>
      <c r="G116" s="24"/>
      <c r="H116" s="24"/>
      <c r="I116" s="24"/>
      <c r="J116" s="24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  <c r="AP116" s="21"/>
      <c r="AQ116" s="21"/>
      <c r="AR116" s="21"/>
      <c r="AS116" s="21"/>
      <c r="AT116" s="21"/>
      <c r="AU116" s="21"/>
      <c r="AV116" s="21"/>
      <c r="AW116" s="21"/>
      <c r="AX116" s="21"/>
      <c r="AY116" s="21"/>
      <c r="AZ116" s="21"/>
      <c r="BA116" s="21"/>
      <c r="BB116" s="21"/>
      <c r="BC116" s="21"/>
      <c r="BD116" s="21"/>
      <c r="BE116" s="21"/>
      <c r="BF116" s="21"/>
      <c r="BG116" s="21"/>
      <c r="BH116" s="21"/>
      <c r="BI116" s="21"/>
      <c r="BJ116" s="21"/>
      <c r="BK116" s="21"/>
      <c r="BL116" s="21"/>
      <c r="BM116" s="21"/>
      <c r="BN116" s="21"/>
      <c r="BO116" s="21"/>
      <c r="BP116" s="21"/>
      <c r="BQ116" s="21"/>
      <c r="BR116" s="21"/>
      <c r="BS116" s="21"/>
      <c r="BT116" s="21"/>
      <c r="BU116" s="21"/>
      <c r="BV116" s="21"/>
      <c r="BW116" s="21"/>
      <c r="BX116" s="21"/>
      <c r="BY116" s="21"/>
      <c r="BZ116" s="21"/>
      <c r="CA116" s="21"/>
      <c r="CB116" s="21"/>
      <c r="CC116" s="21"/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21"/>
      <c r="CP116" s="21"/>
      <c r="CQ116" s="21"/>
      <c r="CR116" s="21"/>
      <c r="CS116" s="21"/>
      <c r="CT116" s="21"/>
      <c r="CU116" s="21"/>
      <c r="CV116" s="21"/>
      <c r="CW116" s="21"/>
      <c r="CX116" s="21"/>
      <c r="CY116" s="21"/>
      <c r="CZ116" s="21"/>
      <c r="DA116" s="21"/>
      <c r="DB116" s="21"/>
      <c r="DC116" s="21"/>
      <c r="DD116" s="21"/>
      <c r="DE116" s="21"/>
      <c r="DF116" s="21"/>
      <c r="DG116" s="21"/>
      <c r="DH116" s="21"/>
      <c r="DI116" s="21"/>
      <c r="DJ116" s="21"/>
      <c r="DK116" s="21"/>
      <c r="DL116" s="21"/>
      <c r="DM116" s="21"/>
      <c r="DN116" s="21"/>
      <c r="DO116" s="21"/>
      <c r="DP116" s="21"/>
      <c r="DQ116" s="21"/>
      <c r="DR116" s="21"/>
      <c r="DS116" s="21"/>
      <c r="DT116" s="21"/>
      <c r="DU116" s="21"/>
      <c r="DV116" s="21"/>
      <c r="DW116" s="21"/>
      <c r="DX116" s="21"/>
      <c r="DY116" s="21"/>
      <c r="DZ116" s="21"/>
      <c r="EA116" s="21"/>
      <c r="EB116" s="21"/>
      <c r="EC116" s="21"/>
      <c r="ED116" s="21"/>
      <c r="EE116" s="21"/>
      <c r="EF116" s="21"/>
      <c r="EG116" s="21"/>
      <c r="EH116" s="21"/>
      <c r="EI116" s="21"/>
      <c r="EJ116" s="21"/>
      <c r="EK116" s="21"/>
      <c r="EL116" s="21"/>
      <c r="EM116" s="21"/>
      <c r="EN116" s="21"/>
      <c r="EO116" s="21"/>
      <c r="EP116" s="21"/>
      <c r="EQ116" s="21"/>
      <c r="ER116" s="21"/>
      <c r="ES116" s="21"/>
      <c r="ET116" s="21"/>
      <c r="EU116" s="21"/>
      <c r="EV116" s="21"/>
      <c r="EW116" s="21"/>
      <c r="EX116" s="21"/>
      <c r="EY116" s="21"/>
      <c r="EZ116" s="21"/>
      <c r="FA116" s="21"/>
      <c r="FB116" s="21"/>
      <c r="FC116" s="21"/>
      <c r="FD116" s="21"/>
      <c r="FE116" s="21"/>
      <c r="FF116" s="21"/>
      <c r="FG116" s="21"/>
      <c r="FH116" s="21"/>
      <c r="FI116" s="21"/>
      <c r="FJ116" s="21"/>
      <c r="FK116" s="21"/>
      <c r="FL116" s="21"/>
      <c r="FM116" s="21"/>
      <c r="FN116" s="21"/>
      <c r="FO116" s="21"/>
      <c r="FP116" s="21"/>
      <c r="FQ116" s="21"/>
      <c r="FR116" s="21"/>
      <c r="FS116" s="21"/>
      <c r="FT116" s="21"/>
      <c r="FU116" s="21"/>
      <c r="FV116" s="21"/>
      <c r="FW116" s="21"/>
      <c r="FX116" s="21"/>
      <c r="FY116" s="21"/>
      <c r="FZ116" s="21"/>
      <c r="GA116" s="21"/>
      <c r="GB116" s="21"/>
      <c r="GC116" s="21"/>
      <c r="GD116" s="21"/>
      <c r="GE116" s="21"/>
      <c r="GF116" s="21"/>
      <c r="GG116" s="21"/>
      <c r="GH116" s="21"/>
      <c r="GI116" s="21"/>
      <c r="GJ116" s="21"/>
      <c r="GK116" s="21"/>
      <c r="GL116" s="21"/>
      <c r="GM116" s="21"/>
      <c r="GN116" s="21"/>
      <c r="GO116" s="21"/>
      <c r="GP116" s="21"/>
      <c r="GQ116" s="21"/>
      <c r="GR116" s="21"/>
      <c r="GS116" s="21"/>
      <c r="GT116" s="21"/>
      <c r="GU116" s="21"/>
      <c r="GV116" s="21"/>
      <c r="GW116" s="21"/>
      <c r="GX116" s="21"/>
      <c r="GY116" s="21"/>
      <c r="GZ116" s="21"/>
      <c r="HA116" s="21"/>
      <c r="HB116" s="21"/>
      <c r="HC116" s="21"/>
      <c r="HD116" s="21"/>
      <c r="HE116" s="21"/>
      <c r="HF116" s="21"/>
      <c r="HG116" s="21"/>
      <c r="HH116" s="21"/>
      <c r="HI116" s="21"/>
      <c r="HJ116" s="21"/>
      <c r="HK116" s="21"/>
      <c r="HL116" s="21"/>
      <c r="HM116" s="21"/>
      <c r="HN116" s="21"/>
      <c r="HO116" s="21"/>
      <c r="HP116" s="21"/>
      <c r="HQ116" s="21"/>
      <c r="HR116" s="21"/>
      <c r="HS116" s="21"/>
      <c r="HT116" s="21"/>
      <c r="HU116" s="21"/>
      <c r="HV116" s="21"/>
      <c r="HW116" s="21"/>
      <c r="HX116" s="21"/>
      <c r="HY116" s="21"/>
      <c r="HZ116" s="21"/>
      <c r="IA116" s="21"/>
      <c r="IB116" s="21"/>
      <c r="IC116" s="21"/>
      <c r="ID116" s="21"/>
      <c r="IE116" s="21"/>
      <c r="IF116" s="21"/>
      <c r="IG116" s="21"/>
      <c r="IH116" s="21"/>
      <c r="II116" s="21"/>
      <c r="IJ116" s="21"/>
      <c r="IK116" s="21"/>
      <c r="IL116" s="21"/>
      <c r="IM116" s="21"/>
      <c r="IN116" s="21"/>
      <c r="IO116" s="21"/>
      <c r="IP116" s="21"/>
    </row>
    <row r="117" spans="1:250" ht="25.5" customHeight="1">
      <c r="A117" s="22"/>
      <c r="B117" s="23"/>
      <c r="C117" s="20"/>
      <c r="D117" s="24"/>
      <c r="E117" s="24"/>
      <c r="F117" s="24"/>
      <c r="G117" s="24"/>
      <c r="H117" s="24"/>
      <c r="I117" s="24"/>
      <c r="J117" s="24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21"/>
      <c r="AG117" s="21"/>
      <c r="AH117" s="21"/>
      <c r="AI117" s="21"/>
      <c r="AJ117" s="21"/>
      <c r="AK117" s="21"/>
      <c r="AL117" s="21"/>
      <c r="AM117" s="21"/>
      <c r="AN117" s="21"/>
      <c r="AO117" s="21"/>
      <c r="AP117" s="21"/>
      <c r="AQ117" s="21"/>
      <c r="AR117" s="21"/>
      <c r="AS117" s="21"/>
      <c r="AT117" s="21"/>
      <c r="AU117" s="21"/>
      <c r="AV117" s="21"/>
      <c r="AW117" s="21"/>
      <c r="AX117" s="21"/>
      <c r="AY117" s="21"/>
      <c r="AZ117" s="21"/>
      <c r="BA117" s="21"/>
      <c r="BB117" s="21"/>
      <c r="BC117" s="21"/>
      <c r="BD117" s="21"/>
      <c r="BE117" s="21"/>
      <c r="BF117" s="21"/>
      <c r="BG117" s="21"/>
      <c r="BH117" s="21"/>
      <c r="BI117" s="21"/>
      <c r="BJ117" s="21"/>
      <c r="BK117" s="21"/>
      <c r="BL117" s="21"/>
      <c r="BM117" s="21"/>
      <c r="BN117" s="21"/>
      <c r="BO117" s="21"/>
      <c r="BP117" s="21"/>
      <c r="BQ117" s="21"/>
      <c r="BR117" s="21"/>
      <c r="BS117" s="21"/>
      <c r="BT117" s="21"/>
      <c r="BU117" s="21"/>
      <c r="BV117" s="21"/>
      <c r="BW117" s="21"/>
      <c r="BX117" s="21"/>
      <c r="BY117" s="21"/>
      <c r="BZ117" s="21"/>
      <c r="CA117" s="21"/>
      <c r="CB117" s="21"/>
      <c r="CC117" s="21"/>
      <c r="CD117" s="21"/>
      <c r="CE117" s="21"/>
      <c r="CF117" s="21"/>
      <c r="CG117" s="21"/>
      <c r="CH117" s="21"/>
      <c r="CI117" s="21"/>
      <c r="CJ117" s="21"/>
      <c r="CK117" s="21"/>
      <c r="CL117" s="21"/>
      <c r="CM117" s="21"/>
      <c r="CN117" s="21"/>
      <c r="CO117" s="21"/>
      <c r="CP117" s="21"/>
      <c r="CQ117" s="21"/>
      <c r="CR117" s="21"/>
      <c r="CS117" s="21"/>
      <c r="CT117" s="21"/>
      <c r="CU117" s="21"/>
      <c r="CV117" s="21"/>
      <c r="CW117" s="21"/>
      <c r="CX117" s="21"/>
      <c r="CY117" s="21"/>
      <c r="CZ117" s="21"/>
      <c r="DA117" s="21"/>
      <c r="DB117" s="21"/>
      <c r="DC117" s="21"/>
      <c r="DD117" s="21"/>
      <c r="DE117" s="21"/>
      <c r="DF117" s="21"/>
      <c r="DG117" s="21"/>
      <c r="DH117" s="21"/>
      <c r="DI117" s="21"/>
      <c r="DJ117" s="21"/>
      <c r="DK117" s="21"/>
      <c r="DL117" s="21"/>
      <c r="DM117" s="21"/>
      <c r="DN117" s="21"/>
      <c r="DO117" s="21"/>
      <c r="DP117" s="21"/>
      <c r="DQ117" s="21"/>
      <c r="DR117" s="21"/>
      <c r="DS117" s="21"/>
      <c r="DT117" s="21"/>
      <c r="DU117" s="21"/>
      <c r="DV117" s="21"/>
      <c r="DW117" s="21"/>
      <c r="DX117" s="21"/>
      <c r="DY117" s="21"/>
      <c r="DZ117" s="21"/>
      <c r="EA117" s="21"/>
      <c r="EB117" s="21"/>
      <c r="EC117" s="21"/>
      <c r="ED117" s="21"/>
      <c r="EE117" s="21"/>
      <c r="EF117" s="21"/>
      <c r="EG117" s="21"/>
      <c r="EH117" s="21"/>
      <c r="EI117" s="21"/>
      <c r="EJ117" s="21"/>
      <c r="EK117" s="21"/>
      <c r="EL117" s="21"/>
      <c r="EM117" s="21"/>
      <c r="EN117" s="21"/>
      <c r="EO117" s="21"/>
      <c r="EP117" s="21"/>
      <c r="EQ117" s="21"/>
      <c r="ER117" s="21"/>
      <c r="ES117" s="21"/>
      <c r="ET117" s="21"/>
      <c r="EU117" s="21"/>
      <c r="EV117" s="21"/>
      <c r="EW117" s="21"/>
      <c r="EX117" s="21"/>
      <c r="EY117" s="21"/>
      <c r="EZ117" s="21"/>
      <c r="FA117" s="21"/>
      <c r="FB117" s="21"/>
      <c r="FC117" s="21"/>
      <c r="FD117" s="21"/>
      <c r="FE117" s="21"/>
      <c r="FF117" s="21"/>
      <c r="FG117" s="21"/>
      <c r="FH117" s="21"/>
      <c r="FI117" s="21"/>
      <c r="FJ117" s="21"/>
      <c r="FK117" s="21"/>
      <c r="FL117" s="21"/>
      <c r="FM117" s="21"/>
      <c r="FN117" s="21"/>
      <c r="FO117" s="21"/>
      <c r="FP117" s="21"/>
      <c r="FQ117" s="21"/>
      <c r="FR117" s="21"/>
      <c r="FS117" s="21"/>
      <c r="FT117" s="21"/>
      <c r="FU117" s="21"/>
      <c r="FV117" s="21"/>
      <c r="FW117" s="21"/>
      <c r="FX117" s="21"/>
      <c r="FY117" s="21"/>
      <c r="FZ117" s="21"/>
      <c r="GA117" s="21"/>
      <c r="GB117" s="21"/>
      <c r="GC117" s="21"/>
      <c r="GD117" s="21"/>
      <c r="GE117" s="21"/>
      <c r="GF117" s="21"/>
      <c r="GG117" s="21"/>
      <c r="GH117" s="21"/>
      <c r="GI117" s="21"/>
      <c r="GJ117" s="21"/>
      <c r="GK117" s="21"/>
      <c r="GL117" s="21"/>
      <c r="GM117" s="21"/>
      <c r="GN117" s="21"/>
      <c r="GO117" s="21"/>
      <c r="GP117" s="21"/>
      <c r="GQ117" s="21"/>
      <c r="GR117" s="21"/>
      <c r="GS117" s="21"/>
      <c r="GT117" s="21"/>
      <c r="GU117" s="21"/>
      <c r="GV117" s="21"/>
      <c r="GW117" s="21"/>
      <c r="GX117" s="21"/>
      <c r="GY117" s="21"/>
      <c r="GZ117" s="21"/>
      <c r="HA117" s="21"/>
      <c r="HB117" s="21"/>
      <c r="HC117" s="21"/>
      <c r="HD117" s="21"/>
      <c r="HE117" s="21"/>
      <c r="HF117" s="21"/>
      <c r="HG117" s="21"/>
      <c r="HH117" s="21"/>
      <c r="HI117" s="21"/>
      <c r="HJ117" s="21"/>
      <c r="HK117" s="21"/>
      <c r="HL117" s="21"/>
      <c r="HM117" s="21"/>
      <c r="HN117" s="21"/>
      <c r="HO117" s="21"/>
      <c r="HP117" s="21"/>
      <c r="HQ117" s="21"/>
      <c r="HR117" s="21"/>
      <c r="HS117" s="21"/>
      <c r="HT117" s="21"/>
      <c r="HU117" s="21"/>
      <c r="HV117" s="21"/>
      <c r="HW117" s="21"/>
      <c r="HX117" s="21"/>
      <c r="HY117" s="21"/>
      <c r="HZ117" s="21"/>
      <c r="IA117" s="21"/>
      <c r="IB117" s="21"/>
      <c r="IC117" s="21"/>
      <c r="ID117" s="21"/>
      <c r="IE117" s="21"/>
      <c r="IF117" s="21"/>
      <c r="IG117" s="21"/>
      <c r="IH117" s="21"/>
      <c r="II117" s="21"/>
      <c r="IJ117" s="21"/>
      <c r="IK117" s="21"/>
      <c r="IL117" s="21"/>
      <c r="IM117" s="21"/>
      <c r="IN117" s="21"/>
      <c r="IO117" s="21"/>
      <c r="IP117" s="21"/>
    </row>
    <row r="118" spans="1:250" ht="25.5" customHeight="1">
      <c r="A118" s="22"/>
      <c r="B118" s="23"/>
      <c r="C118" s="20"/>
      <c r="D118" s="24"/>
      <c r="E118" s="24"/>
      <c r="F118" s="24"/>
      <c r="G118" s="24"/>
      <c r="H118" s="24"/>
      <c r="I118" s="24"/>
      <c r="J118" s="24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  <c r="AH118" s="21"/>
      <c r="AI118" s="21"/>
      <c r="AJ118" s="21"/>
      <c r="AK118" s="21"/>
      <c r="AL118" s="21"/>
      <c r="AM118" s="21"/>
      <c r="AN118" s="21"/>
      <c r="AO118" s="21"/>
      <c r="AP118" s="21"/>
      <c r="AQ118" s="21"/>
      <c r="AR118" s="21"/>
      <c r="AS118" s="21"/>
      <c r="AT118" s="21"/>
      <c r="AU118" s="21"/>
      <c r="AV118" s="21"/>
      <c r="AW118" s="21"/>
      <c r="AX118" s="21"/>
      <c r="AY118" s="21"/>
      <c r="AZ118" s="21"/>
      <c r="BA118" s="21"/>
      <c r="BB118" s="21"/>
      <c r="BC118" s="21"/>
      <c r="BD118" s="21"/>
      <c r="BE118" s="21"/>
      <c r="BF118" s="21"/>
      <c r="BG118" s="21"/>
      <c r="BH118" s="21"/>
      <c r="BI118" s="21"/>
      <c r="BJ118" s="21"/>
      <c r="BK118" s="21"/>
      <c r="BL118" s="21"/>
      <c r="BM118" s="21"/>
      <c r="BN118" s="21"/>
      <c r="BO118" s="21"/>
      <c r="BP118" s="21"/>
      <c r="BQ118" s="21"/>
      <c r="BR118" s="21"/>
      <c r="BS118" s="21"/>
      <c r="BT118" s="21"/>
      <c r="BU118" s="21"/>
      <c r="BV118" s="21"/>
      <c r="BW118" s="21"/>
      <c r="BX118" s="21"/>
      <c r="BY118" s="21"/>
      <c r="BZ118" s="21"/>
      <c r="CA118" s="21"/>
      <c r="CB118" s="21"/>
      <c r="CC118" s="21"/>
      <c r="CD118" s="21"/>
      <c r="CE118" s="21"/>
      <c r="CF118" s="21"/>
      <c r="CG118" s="21"/>
      <c r="CH118" s="21"/>
      <c r="CI118" s="21"/>
      <c r="CJ118" s="21"/>
      <c r="CK118" s="21"/>
      <c r="CL118" s="21"/>
      <c r="CM118" s="21"/>
      <c r="CN118" s="21"/>
      <c r="CO118" s="21"/>
      <c r="CP118" s="21"/>
      <c r="CQ118" s="21"/>
      <c r="CR118" s="21"/>
      <c r="CS118" s="21"/>
      <c r="CT118" s="21"/>
      <c r="CU118" s="21"/>
      <c r="CV118" s="21"/>
      <c r="CW118" s="21"/>
      <c r="CX118" s="21"/>
      <c r="CY118" s="21"/>
      <c r="CZ118" s="21"/>
      <c r="DA118" s="21"/>
      <c r="DB118" s="21"/>
      <c r="DC118" s="21"/>
      <c r="DD118" s="21"/>
      <c r="DE118" s="21"/>
      <c r="DF118" s="21"/>
      <c r="DG118" s="21"/>
      <c r="DH118" s="21"/>
      <c r="DI118" s="21"/>
      <c r="DJ118" s="21"/>
      <c r="DK118" s="21"/>
      <c r="DL118" s="21"/>
      <c r="DM118" s="21"/>
      <c r="DN118" s="21"/>
      <c r="DO118" s="21"/>
      <c r="DP118" s="21"/>
      <c r="DQ118" s="21"/>
      <c r="DR118" s="21"/>
      <c r="DS118" s="21"/>
      <c r="DT118" s="21"/>
      <c r="DU118" s="21"/>
      <c r="DV118" s="21"/>
      <c r="DW118" s="21"/>
      <c r="DX118" s="21"/>
      <c r="DY118" s="21"/>
      <c r="DZ118" s="21"/>
      <c r="EA118" s="21"/>
      <c r="EB118" s="21"/>
      <c r="EC118" s="21"/>
      <c r="ED118" s="21"/>
      <c r="EE118" s="21"/>
      <c r="EF118" s="21"/>
      <c r="EG118" s="21"/>
      <c r="EH118" s="21"/>
      <c r="EI118" s="21"/>
      <c r="EJ118" s="21"/>
      <c r="EK118" s="21"/>
      <c r="EL118" s="21"/>
      <c r="EM118" s="21"/>
      <c r="EN118" s="21"/>
      <c r="EO118" s="21"/>
      <c r="EP118" s="21"/>
      <c r="EQ118" s="21"/>
      <c r="ER118" s="21"/>
      <c r="ES118" s="21"/>
      <c r="ET118" s="21"/>
      <c r="EU118" s="21"/>
      <c r="EV118" s="21"/>
      <c r="EW118" s="21"/>
      <c r="EX118" s="21"/>
      <c r="EY118" s="21"/>
      <c r="EZ118" s="21"/>
      <c r="FA118" s="21"/>
      <c r="FB118" s="21"/>
      <c r="FC118" s="21"/>
      <c r="FD118" s="21"/>
      <c r="FE118" s="21"/>
      <c r="FF118" s="21"/>
      <c r="FG118" s="21"/>
      <c r="FH118" s="21"/>
      <c r="FI118" s="21"/>
      <c r="FJ118" s="21"/>
      <c r="FK118" s="21"/>
      <c r="FL118" s="21"/>
      <c r="FM118" s="21"/>
      <c r="FN118" s="21"/>
      <c r="FO118" s="21"/>
      <c r="FP118" s="21"/>
      <c r="FQ118" s="21"/>
      <c r="FR118" s="21"/>
      <c r="FS118" s="21"/>
      <c r="FT118" s="21"/>
      <c r="FU118" s="21"/>
      <c r="FV118" s="21"/>
      <c r="FW118" s="21"/>
      <c r="FX118" s="21"/>
      <c r="FY118" s="21"/>
      <c r="FZ118" s="21"/>
      <c r="GA118" s="21"/>
      <c r="GB118" s="21"/>
      <c r="GC118" s="21"/>
      <c r="GD118" s="21"/>
      <c r="GE118" s="21"/>
      <c r="GF118" s="21"/>
      <c r="GG118" s="21"/>
      <c r="GH118" s="21"/>
      <c r="GI118" s="21"/>
      <c r="GJ118" s="21"/>
      <c r="GK118" s="21"/>
      <c r="GL118" s="21"/>
      <c r="GM118" s="21"/>
      <c r="GN118" s="21"/>
      <c r="GO118" s="21"/>
      <c r="GP118" s="21"/>
      <c r="GQ118" s="21"/>
      <c r="GR118" s="21"/>
      <c r="GS118" s="21"/>
      <c r="GT118" s="21"/>
      <c r="GU118" s="21"/>
      <c r="GV118" s="21"/>
      <c r="GW118" s="21"/>
      <c r="GX118" s="21"/>
      <c r="GY118" s="21"/>
      <c r="GZ118" s="21"/>
      <c r="HA118" s="21"/>
      <c r="HB118" s="21"/>
      <c r="HC118" s="21"/>
      <c r="HD118" s="21"/>
      <c r="HE118" s="21"/>
      <c r="HF118" s="21"/>
      <c r="HG118" s="21"/>
      <c r="HH118" s="21"/>
      <c r="HI118" s="21"/>
      <c r="HJ118" s="21"/>
      <c r="HK118" s="21"/>
      <c r="HL118" s="21"/>
      <c r="HM118" s="21"/>
      <c r="HN118" s="21"/>
      <c r="HO118" s="21"/>
      <c r="HP118" s="21"/>
      <c r="HQ118" s="21"/>
      <c r="HR118" s="21"/>
      <c r="HS118" s="21"/>
      <c r="HT118" s="21"/>
      <c r="HU118" s="21"/>
      <c r="HV118" s="21"/>
      <c r="HW118" s="21"/>
      <c r="HX118" s="21"/>
      <c r="HY118" s="21"/>
      <c r="HZ118" s="21"/>
      <c r="IA118" s="21"/>
      <c r="IB118" s="21"/>
      <c r="IC118" s="21"/>
      <c r="ID118" s="21"/>
      <c r="IE118" s="21"/>
      <c r="IF118" s="21"/>
      <c r="IG118" s="21"/>
      <c r="IH118" s="21"/>
      <c r="II118" s="21"/>
      <c r="IJ118" s="21"/>
      <c r="IK118" s="21"/>
      <c r="IL118" s="21"/>
      <c r="IM118" s="21"/>
      <c r="IN118" s="21"/>
      <c r="IO118" s="21"/>
      <c r="IP118" s="21"/>
    </row>
    <row r="119" spans="1:250" ht="25.5" customHeight="1">
      <c r="A119" s="22"/>
      <c r="B119" s="23"/>
      <c r="C119" s="20"/>
      <c r="D119" s="24"/>
      <c r="E119" s="24"/>
      <c r="F119" s="24"/>
      <c r="G119" s="24"/>
      <c r="H119" s="24"/>
      <c r="I119" s="24"/>
      <c r="J119" s="24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21"/>
      <c r="AG119" s="21"/>
      <c r="AH119" s="21"/>
      <c r="AI119" s="21"/>
      <c r="AJ119" s="21"/>
      <c r="AK119" s="21"/>
      <c r="AL119" s="21"/>
      <c r="AM119" s="21"/>
      <c r="AN119" s="21"/>
      <c r="AO119" s="21"/>
      <c r="AP119" s="21"/>
      <c r="AQ119" s="21"/>
      <c r="AR119" s="21"/>
      <c r="AS119" s="21"/>
      <c r="AT119" s="21"/>
      <c r="AU119" s="21"/>
      <c r="AV119" s="21"/>
      <c r="AW119" s="21"/>
      <c r="AX119" s="21"/>
      <c r="AY119" s="21"/>
      <c r="AZ119" s="21"/>
      <c r="BA119" s="21"/>
      <c r="BB119" s="21"/>
      <c r="BC119" s="21"/>
      <c r="BD119" s="21"/>
      <c r="BE119" s="21"/>
      <c r="BF119" s="21"/>
      <c r="BG119" s="21"/>
      <c r="BH119" s="21"/>
      <c r="BI119" s="21"/>
      <c r="BJ119" s="21"/>
      <c r="BK119" s="21"/>
      <c r="BL119" s="21"/>
      <c r="BM119" s="21"/>
      <c r="BN119" s="21"/>
      <c r="BO119" s="21"/>
      <c r="BP119" s="21"/>
      <c r="BQ119" s="21"/>
      <c r="BR119" s="21"/>
      <c r="BS119" s="21"/>
      <c r="BT119" s="21"/>
      <c r="BU119" s="21"/>
      <c r="BV119" s="21"/>
      <c r="BW119" s="21"/>
      <c r="BX119" s="21"/>
      <c r="BY119" s="21"/>
      <c r="BZ119" s="21"/>
      <c r="CA119" s="21"/>
      <c r="CB119" s="21"/>
      <c r="CC119" s="21"/>
      <c r="CD119" s="21"/>
      <c r="CE119" s="21"/>
      <c r="CF119" s="21"/>
      <c r="CG119" s="21"/>
      <c r="CH119" s="21"/>
      <c r="CI119" s="21"/>
      <c r="CJ119" s="21"/>
      <c r="CK119" s="21"/>
      <c r="CL119" s="21"/>
      <c r="CM119" s="21"/>
      <c r="CN119" s="21"/>
      <c r="CO119" s="21"/>
      <c r="CP119" s="21"/>
      <c r="CQ119" s="21"/>
      <c r="CR119" s="21"/>
      <c r="CS119" s="21"/>
      <c r="CT119" s="21"/>
      <c r="CU119" s="21"/>
      <c r="CV119" s="21"/>
      <c r="CW119" s="21"/>
      <c r="CX119" s="21"/>
      <c r="CY119" s="21"/>
      <c r="CZ119" s="21"/>
      <c r="DA119" s="21"/>
      <c r="DB119" s="21"/>
      <c r="DC119" s="21"/>
      <c r="DD119" s="21"/>
      <c r="DE119" s="21"/>
      <c r="DF119" s="21"/>
      <c r="DG119" s="21"/>
      <c r="DH119" s="21"/>
      <c r="DI119" s="21"/>
      <c r="DJ119" s="21"/>
      <c r="DK119" s="21"/>
      <c r="DL119" s="21"/>
      <c r="DM119" s="21"/>
      <c r="DN119" s="21"/>
      <c r="DO119" s="21"/>
      <c r="DP119" s="21"/>
      <c r="DQ119" s="21"/>
      <c r="DR119" s="21"/>
      <c r="DS119" s="21"/>
      <c r="DT119" s="21"/>
      <c r="DU119" s="21"/>
      <c r="DV119" s="21"/>
      <c r="DW119" s="21"/>
      <c r="DX119" s="21"/>
      <c r="DY119" s="21"/>
      <c r="DZ119" s="21"/>
      <c r="EA119" s="21"/>
      <c r="EB119" s="21"/>
      <c r="EC119" s="21"/>
      <c r="ED119" s="21"/>
      <c r="EE119" s="21"/>
      <c r="EF119" s="21"/>
      <c r="EG119" s="21"/>
      <c r="EH119" s="21"/>
      <c r="EI119" s="21"/>
      <c r="EJ119" s="21"/>
      <c r="EK119" s="21"/>
      <c r="EL119" s="21"/>
      <c r="EM119" s="21"/>
      <c r="EN119" s="21"/>
      <c r="EO119" s="21"/>
      <c r="EP119" s="21"/>
      <c r="EQ119" s="21"/>
      <c r="ER119" s="21"/>
      <c r="ES119" s="21"/>
      <c r="ET119" s="21"/>
      <c r="EU119" s="21"/>
      <c r="EV119" s="21"/>
      <c r="EW119" s="21"/>
      <c r="EX119" s="21"/>
      <c r="EY119" s="21"/>
      <c r="EZ119" s="21"/>
      <c r="FA119" s="21"/>
      <c r="FB119" s="21"/>
      <c r="FC119" s="21"/>
      <c r="FD119" s="21"/>
      <c r="FE119" s="21"/>
      <c r="FF119" s="21"/>
      <c r="FG119" s="21"/>
      <c r="FH119" s="21"/>
      <c r="FI119" s="21"/>
      <c r="FJ119" s="21"/>
      <c r="FK119" s="21"/>
      <c r="FL119" s="21"/>
      <c r="FM119" s="21"/>
      <c r="FN119" s="21"/>
      <c r="FO119" s="21"/>
      <c r="FP119" s="21"/>
      <c r="FQ119" s="21"/>
      <c r="FR119" s="21"/>
      <c r="FS119" s="21"/>
      <c r="FT119" s="21"/>
      <c r="FU119" s="21"/>
      <c r="FV119" s="21"/>
      <c r="FW119" s="21"/>
      <c r="FX119" s="21"/>
      <c r="FY119" s="21"/>
      <c r="FZ119" s="21"/>
      <c r="GA119" s="21"/>
      <c r="GB119" s="21"/>
      <c r="GC119" s="21"/>
      <c r="GD119" s="21"/>
      <c r="GE119" s="21"/>
      <c r="GF119" s="21"/>
      <c r="GG119" s="21"/>
      <c r="GH119" s="21"/>
      <c r="GI119" s="21"/>
      <c r="GJ119" s="21"/>
      <c r="GK119" s="21"/>
      <c r="GL119" s="21"/>
      <c r="GM119" s="21"/>
      <c r="GN119" s="21"/>
      <c r="GO119" s="21"/>
      <c r="GP119" s="21"/>
      <c r="GQ119" s="21"/>
      <c r="GR119" s="21"/>
      <c r="GS119" s="21"/>
      <c r="GT119" s="21"/>
      <c r="GU119" s="21"/>
      <c r="GV119" s="21"/>
      <c r="GW119" s="21"/>
      <c r="GX119" s="21"/>
      <c r="GY119" s="21"/>
      <c r="GZ119" s="21"/>
      <c r="HA119" s="21"/>
      <c r="HB119" s="21"/>
      <c r="HC119" s="21"/>
      <c r="HD119" s="21"/>
      <c r="HE119" s="21"/>
      <c r="HF119" s="21"/>
      <c r="HG119" s="21"/>
      <c r="HH119" s="21"/>
      <c r="HI119" s="21"/>
      <c r="HJ119" s="21"/>
      <c r="HK119" s="21"/>
      <c r="HL119" s="21"/>
      <c r="HM119" s="21"/>
      <c r="HN119" s="21"/>
      <c r="HO119" s="21"/>
      <c r="HP119" s="21"/>
      <c r="HQ119" s="21"/>
      <c r="HR119" s="21"/>
      <c r="HS119" s="21"/>
      <c r="HT119" s="21"/>
      <c r="HU119" s="21"/>
      <c r="HV119" s="21"/>
      <c r="HW119" s="21"/>
      <c r="HX119" s="21"/>
      <c r="HY119" s="21"/>
      <c r="HZ119" s="21"/>
      <c r="IA119" s="21"/>
      <c r="IB119" s="21"/>
      <c r="IC119" s="21"/>
      <c r="ID119" s="21"/>
      <c r="IE119" s="21"/>
      <c r="IF119" s="21"/>
      <c r="IG119" s="21"/>
      <c r="IH119" s="21"/>
      <c r="II119" s="21"/>
      <c r="IJ119" s="21"/>
      <c r="IK119" s="21"/>
      <c r="IL119" s="21"/>
      <c r="IM119" s="21"/>
      <c r="IN119" s="21"/>
      <c r="IO119" s="21"/>
      <c r="IP119" s="21"/>
    </row>
    <row r="120" spans="1:250" ht="25.5" customHeight="1">
      <c r="C120" s="170" t="s">
        <v>220</v>
      </c>
      <c r="D120" s="24"/>
      <c r="E120" s="24"/>
      <c r="F120" s="24"/>
      <c r="G120" s="24"/>
      <c r="H120" s="170" t="s">
        <v>238</v>
      </c>
      <c r="I120" s="24"/>
      <c r="J120" s="24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  <c r="AI120" s="21"/>
      <c r="AJ120" s="21"/>
      <c r="AK120" s="21"/>
      <c r="AL120" s="21"/>
      <c r="AM120" s="21"/>
      <c r="AN120" s="21"/>
      <c r="AO120" s="21"/>
      <c r="AP120" s="21"/>
      <c r="AQ120" s="21"/>
      <c r="AR120" s="21"/>
      <c r="AS120" s="21"/>
      <c r="AT120" s="21"/>
      <c r="AU120" s="21"/>
      <c r="AV120" s="21"/>
      <c r="AW120" s="21"/>
      <c r="AX120" s="21"/>
      <c r="AY120" s="21"/>
      <c r="AZ120" s="21"/>
      <c r="BA120" s="21"/>
      <c r="BB120" s="21"/>
      <c r="BC120" s="21"/>
      <c r="BD120" s="21"/>
      <c r="BE120" s="21"/>
      <c r="BF120" s="21"/>
      <c r="BG120" s="21"/>
      <c r="BH120" s="21"/>
      <c r="BI120" s="21"/>
      <c r="BJ120" s="21"/>
      <c r="BK120" s="21"/>
      <c r="BL120" s="21"/>
      <c r="BM120" s="21"/>
      <c r="BN120" s="21"/>
      <c r="BO120" s="21"/>
      <c r="BP120" s="21"/>
      <c r="BQ120" s="21"/>
      <c r="BR120" s="21"/>
      <c r="BS120" s="21"/>
      <c r="BT120" s="21"/>
      <c r="BU120" s="21"/>
      <c r="BV120" s="21"/>
      <c r="BW120" s="21"/>
      <c r="BX120" s="21"/>
      <c r="BY120" s="21"/>
      <c r="BZ120" s="21"/>
      <c r="CA120" s="21"/>
      <c r="CB120" s="21"/>
      <c r="CC120" s="21"/>
      <c r="CD120" s="21"/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21"/>
      <c r="CP120" s="21"/>
      <c r="CQ120" s="21"/>
      <c r="CR120" s="21"/>
      <c r="CS120" s="21"/>
      <c r="CT120" s="21"/>
      <c r="CU120" s="21"/>
      <c r="CV120" s="21"/>
      <c r="CW120" s="21"/>
      <c r="CX120" s="21"/>
      <c r="CY120" s="21"/>
      <c r="CZ120" s="21"/>
      <c r="DA120" s="21"/>
      <c r="DB120" s="21"/>
      <c r="DC120" s="21"/>
      <c r="DD120" s="21"/>
      <c r="DE120" s="21"/>
      <c r="DF120" s="21"/>
      <c r="DG120" s="21"/>
      <c r="DH120" s="21"/>
      <c r="DI120" s="21"/>
      <c r="DJ120" s="21"/>
      <c r="DK120" s="21"/>
      <c r="DL120" s="21"/>
      <c r="DM120" s="21"/>
      <c r="DN120" s="21"/>
      <c r="DO120" s="21"/>
      <c r="DP120" s="21"/>
      <c r="DQ120" s="21"/>
      <c r="DR120" s="21"/>
      <c r="DS120" s="21"/>
      <c r="DT120" s="21"/>
      <c r="DU120" s="21"/>
      <c r="DV120" s="21"/>
      <c r="DW120" s="21"/>
      <c r="DX120" s="21"/>
      <c r="DY120" s="21"/>
      <c r="DZ120" s="21"/>
      <c r="EA120" s="21"/>
      <c r="EB120" s="21"/>
      <c r="EC120" s="21"/>
      <c r="ED120" s="21"/>
      <c r="EE120" s="21"/>
      <c r="EF120" s="21"/>
      <c r="EG120" s="21"/>
      <c r="EH120" s="21"/>
      <c r="EI120" s="21"/>
      <c r="EJ120" s="21"/>
      <c r="EK120" s="21"/>
      <c r="EL120" s="21"/>
      <c r="EM120" s="21"/>
      <c r="EN120" s="21"/>
      <c r="EO120" s="21"/>
      <c r="EP120" s="21"/>
      <c r="EQ120" s="21"/>
      <c r="ER120" s="21"/>
      <c r="ES120" s="21"/>
      <c r="ET120" s="21"/>
      <c r="EU120" s="21"/>
      <c r="EV120" s="21"/>
      <c r="EW120" s="21"/>
      <c r="EX120" s="21"/>
      <c r="EY120" s="21"/>
      <c r="EZ120" s="21"/>
      <c r="FA120" s="21"/>
      <c r="FB120" s="21"/>
      <c r="FC120" s="21"/>
      <c r="FD120" s="21"/>
      <c r="FE120" s="21"/>
      <c r="FF120" s="21"/>
      <c r="FG120" s="21"/>
      <c r="FH120" s="21"/>
      <c r="FI120" s="21"/>
      <c r="FJ120" s="21"/>
      <c r="FK120" s="21"/>
      <c r="FL120" s="21"/>
      <c r="FM120" s="21"/>
      <c r="FN120" s="21"/>
      <c r="FO120" s="21"/>
      <c r="FP120" s="21"/>
      <c r="FQ120" s="21"/>
      <c r="FR120" s="21"/>
      <c r="FS120" s="21"/>
      <c r="FT120" s="21"/>
      <c r="FU120" s="21"/>
      <c r="FV120" s="21"/>
      <c r="FW120" s="21"/>
      <c r="FX120" s="21"/>
      <c r="FY120" s="21"/>
      <c r="FZ120" s="21"/>
      <c r="GA120" s="21"/>
      <c r="GB120" s="21"/>
      <c r="GC120" s="21"/>
      <c r="GD120" s="21"/>
      <c r="GE120" s="21"/>
      <c r="GF120" s="21"/>
      <c r="GG120" s="21"/>
      <c r="GH120" s="21"/>
      <c r="GI120" s="21"/>
      <c r="GJ120" s="21"/>
      <c r="GK120" s="21"/>
      <c r="GL120" s="21"/>
      <c r="GM120" s="21"/>
      <c r="GN120" s="21"/>
      <c r="GO120" s="21"/>
      <c r="GP120" s="21"/>
      <c r="GQ120" s="21"/>
      <c r="GR120" s="21"/>
      <c r="GS120" s="21"/>
      <c r="GT120" s="21"/>
      <c r="GU120" s="21"/>
      <c r="GV120" s="21"/>
      <c r="GW120" s="21"/>
      <c r="GX120" s="21"/>
      <c r="GY120" s="21"/>
      <c r="GZ120" s="21"/>
      <c r="HA120" s="21"/>
      <c r="HB120" s="21"/>
      <c r="HC120" s="21"/>
      <c r="HD120" s="21"/>
      <c r="HE120" s="21"/>
      <c r="HF120" s="21"/>
      <c r="HG120" s="21"/>
      <c r="HH120" s="21"/>
      <c r="HI120" s="21"/>
      <c r="HJ120" s="21"/>
      <c r="HK120" s="21"/>
      <c r="HL120" s="21"/>
      <c r="HM120" s="21"/>
      <c r="HN120" s="21"/>
      <c r="HO120" s="21"/>
      <c r="HP120" s="21"/>
      <c r="HQ120" s="21"/>
      <c r="HR120" s="21"/>
      <c r="HS120" s="21"/>
      <c r="HT120" s="21"/>
      <c r="HU120" s="21"/>
      <c r="HV120" s="21"/>
      <c r="HW120" s="21"/>
      <c r="HX120" s="21"/>
      <c r="HY120" s="21"/>
      <c r="HZ120" s="21"/>
      <c r="IA120" s="21"/>
      <c r="IB120" s="21"/>
      <c r="IC120" s="21"/>
      <c r="ID120" s="21"/>
      <c r="IE120" s="21"/>
      <c r="IF120" s="21"/>
      <c r="IG120" s="21"/>
      <c r="IH120" s="21"/>
      <c r="II120" s="21"/>
      <c r="IJ120" s="21"/>
      <c r="IK120" s="21"/>
      <c r="IL120" s="21"/>
      <c r="IM120" s="21"/>
      <c r="IN120" s="21"/>
      <c r="IO120" s="21"/>
      <c r="IP120" s="21"/>
    </row>
    <row r="121" spans="1:250" ht="25.5" customHeight="1">
      <c r="C121" s="170" t="s">
        <v>221</v>
      </c>
      <c r="D121" s="24"/>
      <c r="E121" s="24"/>
      <c r="F121" s="24"/>
      <c r="G121" s="24"/>
      <c r="H121" s="170" t="s">
        <v>239</v>
      </c>
      <c r="I121" s="24"/>
      <c r="J121" s="24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21"/>
      <c r="AF121" s="21"/>
      <c r="AG121" s="21"/>
      <c r="AH121" s="21"/>
      <c r="AI121" s="21"/>
      <c r="AJ121" s="21"/>
      <c r="AK121" s="21"/>
      <c r="AL121" s="21"/>
      <c r="AM121" s="21"/>
      <c r="AN121" s="21"/>
      <c r="AO121" s="21"/>
      <c r="AP121" s="21"/>
      <c r="AQ121" s="21"/>
      <c r="AR121" s="21"/>
      <c r="AS121" s="21"/>
      <c r="AT121" s="21"/>
      <c r="AU121" s="21"/>
      <c r="AV121" s="21"/>
      <c r="AW121" s="21"/>
      <c r="AX121" s="21"/>
      <c r="AY121" s="21"/>
      <c r="AZ121" s="21"/>
      <c r="BA121" s="21"/>
      <c r="BB121" s="21"/>
      <c r="BC121" s="21"/>
      <c r="BD121" s="21"/>
      <c r="BE121" s="21"/>
      <c r="BF121" s="21"/>
      <c r="BG121" s="21"/>
      <c r="BH121" s="21"/>
      <c r="BI121" s="21"/>
      <c r="BJ121" s="21"/>
      <c r="BK121" s="21"/>
      <c r="BL121" s="21"/>
      <c r="BM121" s="21"/>
      <c r="BN121" s="21"/>
      <c r="BO121" s="21"/>
      <c r="BP121" s="21"/>
      <c r="BQ121" s="21"/>
      <c r="BR121" s="21"/>
      <c r="BS121" s="21"/>
      <c r="BT121" s="21"/>
      <c r="BU121" s="21"/>
      <c r="BV121" s="21"/>
      <c r="BW121" s="21"/>
      <c r="BX121" s="21"/>
      <c r="BY121" s="21"/>
      <c r="BZ121" s="21"/>
      <c r="CA121" s="21"/>
      <c r="CB121" s="21"/>
      <c r="CC121" s="21"/>
      <c r="CD121" s="21"/>
      <c r="CE121" s="21"/>
      <c r="CF121" s="21"/>
      <c r="CG121" s="21"/>
      <c r="CH121" s="21"/>
      <c r="CI121" s="21"/>
      <c r="CJ121" s="21"/>
      <c r="CK121" s="21"/>
      <c r="CL121" s="21"/>
      <c r="CM121" s="21"/>
      <c r="CN121" s="21"/>
      <c r="CO121" s="21"/>
      <c r="CP121" s="21"/>
      <c r="CQ121" s="21"/>
      <c r="CR121" s="21"/>
      <c r="CS121" s="21"/>
      <c r="CT121" s="21"/>
      <c r="CU121" s="21"/>
      <c r="CV121" s="21"/>
      <c r="CW121" s="21"/>
      <c r="CX121" s="21"/>
      <c r="CY121" s="21"/>
      <c r="CZ121" s="21"/>
      <c r="DA121" s="21"/>
      <c r="DB121" s="21"/>
      <c r="DC121" s="21"/>
      <c r="DD121" s="21"/>
      <c r="DE121" s="21"/>
      <c r="DF121" s="21"/>
      <c r="DG121" s="21"/>
      <c r="DH121" s="21"/>
      <c r="DI121" s="21"/>
      <c r="DJ121" s="21"/>
      <c r="DK121" s="21"/>
      <c r="DL121" s="21"/>
      <c r="DM121" s="21"/>
      <c r="DN121" s="21"/>
      <c r="DO121" s="21"/>
      <c r="DP121" s="21"/>
      <c r="DQ121" s="21"/>
      <c r="DR121" s="21"/>
      <c r="DS121" s="21"/>
      <c r="DT121" s="21"/>
      <c r="DU121" s="21"/>
      <c r="DV121" s="21"/>
      <c r="DW121" s="21"/>
      <c r="DX121" s="21"/>
      <c r="DY121" s="21"/>
      <c r="DZ121" s="21"/>
      <c r="EA121" s="21"/>
      <c r="EB121" s="21"/>
      <c r="EC121" s="21"/>
      <c r="ED121" s="21"/>
      <c r="EE121" s="21"/>
      <c r="EF121" s="21"/>
      <c r="EG121" s="21"/>
      <c r="EH121" s="21"/>
      <c r="EI121" s="21"/>
      <c r="EJ121" s="21"/>
      <c r="EK121" s="21"/>
      <c r="EL121" s="21"/>
      <c r="EM121" s="21"/>
      <c r="EN121" s="21"/>
      <c r="EO121" s="21"/>
      <c r="EP121" s="21"/>
      <c r="EQ121" s="21"/>
      <c r="ER121" s="21"/>
      <c r="ES121" s="21"/>
      <c r="ET121" s="21"/>
      <c r="EU121" s="21"/>
      <c r="EV121" s="21"/>
      <c r="EW121" s="21"/>
      <c r="EX121" s="21"/>
      <c r="EY121" s="21"/>
      <c r="EZ121" s="21"/>
      <c r="FA121" s="21"/>
      <c r="FB121" s="21"/>
      <c r="FC121" s="21"/>
      <c r="FD121" s="21"/>
      <c r="FE121" s="21"/>
      <c r="FF121" s="21"/>
      <c r="FG121" s="21"/>
      <c r="FH121" s="21"/>
      <c r="FI121" s="21"/>
      <c r="FJ121" s="21"/>
      <c r="FK121" s="21"/>
      <c r="FL121" s="21"/>
      <c r="FM121" s="21"/>
      <c r="FN121" s="21"/>
      <c r="FO121" s="21"/>
      <c r="FP121" s="21"/>
      <c r="FQ121" s="21"/>
      <c r="FR121" s="21"/>
      <c r="FS121" s="21"/>
      <c r="FT121" s="21"/>
      <c r="FU121" s="21"/>
      <c r="FV121" s="21"/>
      <c r="FW121" s="21"/>
      <c r="FX121" s="21"/>
      <c r="FY121" s="21"/>
      <c r="FZ121" s="21"/>
      <c r="GA121" s="21"/>
      <c r="GB121" s="21"/>
      <c r="GC121" s="21"/>
      <c r="GD121" s="21"/>
      <c r="GE121" s="21"/>
      <c r="GF121" s="21"/>
      <c r="GG121" s="21"/>
      <c r="GH121" s="21"/>
      <c r="GI121" s="21"/>
      <c r="GJ121" s="21"/>
      <c r="GK121" s="21"/>
      <c r="GL121" s="21"/>
      <c r="GM121" s="21"/>
      <c r="GN121" s="21"/>
      <c r="GO121" s="21"/>
      <c r="GP121" s="21"/>
      <c r="GQ121" s="21"/>
      <c r="GR121" s="21"/>
      <c r="GS121" s="21"/>
      <c r="GT121" s="21"/>
      <c r="GU121" s="21"/>
      <c r="GV121" s="21"/>
      <c r="GW121" s="21"/>
      <c r="GX121" s="21"/>
      <c r="GY121" s="21"/>
      <c r="GZ121" s="21"/>
      <c r="HA121" s="21"/>
      <c r="HB121" s="21"/>
      <c r="HC121" s="21"/>
      <c r="HD121" s="21"/>
      <c r="HE121" s="21"/>
      <c r="HF121" s="21"/>
      <c r="HG121" s="21"/>
      <c r="HH121" s="21"/>
      <c r="HI121" s="21"/>
      <c r="HJ121" s="21"/>
      <c r="HK121" s="21"/>
      <c r="HL121" s="21"/>
      <c r="HM121" s="21"/>
      <c r="HN121" s="21"/>
      <c r="HO121" s="21"/>
      <c r="HP121" s="21"/>
      <c r="HQ121" s="21"/>
      <c r="HR121" s="21"/>
      <c r="HS121" s="21"/>
      <c r="HT121" s="21"/>
      <c r="HU121" s="21"/>
      <c r="HV121" s="21"/>
      <c r="HW121" s="21"/>
      <c r="HX121" s="21"/>
      <c r="HY121" s="21"/>
      <c r="HZ121" s="21"/>
      <c r="IA121" s="21"/>
      <c r="IB121" s="21"/>
      <c r="IC121" s="21"/>
      <c r="ID121" s="21"/>
      <c r="IE121" s="21"/>
      <c r="IF121" s="21"/>
      <c r="IG121" s="21"/>
      <c r="IH121" s="21"/>
      <c r="II121" s="21"/>
      <c r="IJ121" s="21"/>
      <c r="IK121" s="21"/>
      <c r="IL121" s="21"/>
      <c r="IM121" s="21"/>
      <c r="IN121" s="21"/>
      <c r="IO121" s="21"/>
      <c r="IP121" s="21"/>
    </row>
    <row r="122" spans="1:250" ht="25.5" customHeight="1">
      <c r="A122" s="22"/>
      <c r="B122" s="23"/>
      <c r="C122" s="20"/>
      <c r="D122" s="24"/>
      <c r="E122" s="24"/>
      <c r="F122" s="24"/>
      <c r="G122" s="24"/>
      <c r="H122" s="24"/>
      <c r="I122" s="24"/>
      <c r="J122" s="24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21"/>
      <c r="AH122" s="21"/>
      <c r="AI122" s="21"/>
      <c r="AJ122" s="21"/>
      <c r="AK122" s="21"/>
      <c r="AL122" s="21"/>
      <c r="AM122" s="21"/>
      <c r="AN122" s="21"/>
      <c r="AO122" s="21"/>
      <c r="AP122" s="21"/>
      <c r="AQ122" s="21"/>
      <c r="AR122" s="21"/>
      <c r="AS122" s="21"/>
      <c r="AT122" s="21"/>
      <c r="AU122" s="21"/>
      <c r="AV122" s="21"/>
      <c r="AW122" s="21"/>
      <c r="AX122" s="21"/>
      <c r="AY122" s="21"/>
      <c r="AZ122" s="21"/>
      <c r="BA122" s="21"/>
      <c r="BB122" s="21"/>
      <c r="BC122" s="21"/>
      <c r="BD122" s="21"/>
      <c r="BE122" s="21"/>
      <c r="BF122" s="21"/>
      <c r="BG122" s="21"/>
      <c r="BH122" s="21"/>
      <c r="BI122" s="21"/>
      <c r="BJ122" s="21"/>
      <c r="BK122" s="21"/>
      <c r="BL122" s="21"/>
      <c r="BM122" s="21"/>
      <c r="BN122" s="21"/>
      <c r="BO122" s="21"/>
      <c r="BP122" s="21"/>
      <c r="BQ122" s="21"/>
      <c r="BR122" s="21"/>
      <c r="BS122" s="21"/>
      <c r="BT122" s="21"/>
      <c r="BU122" s="21"/>
      <c r="BV122" s="21"/>
      <c r="BW122" s="21"/>
      <c r="BX122" s="21"/>
      <c r="BY122" s="21"/>
      <c r="BZ122" s="21"/>
      <c r="CA122" s="21"/>
      <c r="CB122" s="21"/>
      <c r="CC122" s="21"/>
      <c r="CD122" s="21"/>
      <c r="CE122" s="21"/>
      <c r="CF122" s="21"/>
      <c r="CG122" s="21"/>
      <c r="CH122" s="21"/>
      <c r="CI122" s="21"/>
      <c r="CJ122" s="21"/>
      <c r="CK122" s="21"/>
      <c r="CL122" s="21"/>
      <c r="CM122" s="21"/>
      <c r="CN122" s="21"/>
      <c r="CO122" s="21"/>
      <c r="CP122" s="21"/>
      <c r="CQ122" s="21"/>
      <c r="CR122" s="21"/>
      <c r="CS122" s="21"/>
      <c r="CT122" s="21"/>
      <c r="CU122" s="21"/>
      <c r="CV122" s="21"/>
      <c r="CW122" s="21"/>
      <c r="CX122" s="21"/>
      <c r="CY122" s="21"/>
      <c r="CZ122" s="21"/>
      <c r="DA122" s="21"/>
      <c r="DB122" s="21"/>
      <c r="DC122" s="21"/>
      <c r="DD122" s="21"/>
      <c r="DE122" s="21"/>
      <c r="DF122" s="21"/>
      <c r="DG122" s="21"/>
      <c r="DH122" s="21"/>
      <c r="DI122" s="21"/>
      <c r="DJ122" s="21"/>
      <c r="DK122" s="21"/>
      <c r="DL122" s="21"/>
      <c r="DM122" s="21"/>
      <c r="DN122" s="21"/>
      <c r="DO122" s="21"/>
      <c r="DP122" s="21"/>
      <c r="DQ122" s="21"/>
      <c r="DR122" s="21"/>
      <c r="DS122" s="21"/>
      <c r="DT122" s="21"/>
      <c r="DU122" s="21"/>
      <c r="DV122" s="21"/>
      <c r="DW122" s="21"/>
      <c r="DX122" s="21"/>
      <c r="DY122" s="21"/>
      <c r="DZ122" s="21"/>
      <c r="EA122" s="21"/>
      <c r="EB122" s="21"/>
      <c r="EC122" s="21"/>
      <c r="ED122" s="21"/>
      <c r="EE122" s="21"/>
      <c r="EF122" s="21"/>
      <c r="EG122" s="21"/>
      <c r="EH122" s="21"/>
      <c r="EI122" s="21"/>
      <c r="EJ122" s="21"/>
      <c r="EK122" s="21"/>
      <c r="EL122" s="21"/>
      <c r="EM122" s="21"/>
      <c r="EN122" s="21"/>
      <c r="EO122" s="21"/>
      <c r="EP122" s="21"/>
      <c r="EQ122" s="21"/>
      <c r="ER122" s="21"/>
      <c r="ES122" s="21"/>
      <c r="ET122" s="21"/>
      <c r="EU122" s="21"/>
      <c r="EV122" s="21"/>
      <c r="EW122" s="21"/>
      <c r="EX122" s="21"/>
      <c r="EY122" s="21"/>
      <c r="EZ122" s="21"/>
      <c r="FA122" s="21"/>
      <c r="FB122" s="21"/>
      <c r="FC122" s="21"/>
      <c r="FD122" s="21"/>
      <c r="FE122" s="21"/>
      <c r="FF122" s="21"/>
      <c r="FG122" s="21"/>
      <c r="FH122" s="21"/>
      <c r="FI122" s="21"/>
      <c r="FJ122" s="21"/>
      <c r="FK122" s="21"/>
      <c r="FL122" s="21"/>
      <c r="FM122" s="21"/>
      <c r="FN122" s="21"/>
      <c r="FO122" s="21"/>
      <c r="FP122" s="21"/>
      <c r="FQ122" s="21"/>
      <c r="FR122" s="21"/>
      <c r="FS122" s="21"/>
      <c r="FT122" s="21"/>
      <c r="FU122" s="21"/>
      <c r="FV122" s="21"/>
      <c r="FW122" s="21"/>
      <c r="FX122" s="21"/>
      <c r="FY122" s="21"/>
      <c r="FZ122" s="21"/>
      <c r="GA122" s="21"/>
      <c r="GB122" s="21"/>
      <c r="GC122" s="21"/>
      <c r="GD122" s="21"/>
      <c r="GE122" s="21"/>
      <c r="GF122" s="21"/>
      <c r="GG122" s="21"/>
      <c r="GH122" s="21"/>
      <c r="GI122" s="21"/>
      <c r="GJ122" s="21"/>
      <c r="GK122" s="21"/>
      <c r="GL122" s="21"/>
      <c r="GM122" s="21"/>
      <c r="GN122" s="21"/>
      <c r="GO122" s="21"/>
      <c r="GP122" s="21"/>
      <c r="GQ122" s="21"/>
      <c r="GR122" s="21"/>
      <c r="GS122" s="21"/>
      <c r="GT122" s="21"/>
      <c r="GU122" s="21"/>
      <c r="GV122" s="21"/>
      <c r="GW122" s="21"/>
      <c r="GX122" s="21"/>
      <c r="GY122" s="21"/>
      <c r="GZ122" s="21"/>
      <c r="HA122" s="21"/>
      <c r="HB122" s="21"/>
      <c r="HC122" s="21"/>
      <c r="HD122" s="21"/>
      <c r="HE122" s="21"/>
      <c r="HF122" s="21"/>
      <c r="HG122" s="21"/>
      <c r="HH122" s="21"/>
      <c r="HI122" s="21"/>
      <c r="HJ122" s="21"/>
      <c r="HK122" s="21"/>
      <c r="HL122" s="21"/>
      <c r="HM122" s="21"/>
      <c r="HN122" s="21"/>
      <c r="HO122" s="21"/>
      <c r="HP122" s="21"/>
      <c r="HQ122" s="21"/>
      <c r="HR122" s="21"/>
      <c r="HS122" s="21"/>
      <c r="HT122" s="21"/>
      <c r="HU122" s="21"/>
      <c r="HV122" s="21"/>
      <c r="HW122" s="21"/>
      <c r="HX122" s="21"/>
      <c r="HY122" s="21"/>
      <c r="HZ122" s="21"/>
      <c r="IA122" s="21"/>
      <c r="IB122" s="21"/>
      <c r="IC122" s="21"/>
      <c r="ID122" s="21"/>
      <c r="IE122" s="21"/>
      <c r="IF122" s="21"/>
      <c r="IG122" s="21"/>
      <c r="IH122" s="21"/>
      <c r="II122" s="21"/>
      <c r="IJ122" s="21"/>
      <c r="IK122" s="21"/>
      <c r="IL122" s="21"/>
      <c r="IM122" s="21"/>
      <c r="IN122" s="21"/>
      <c r="IO122" s="21"/>
      <c r="IP122" s="21"/>
    </row>
    <row r="123" spans="1:250" ht="25.5" customHeight="1">
      <c r="A123" s="22"/>
      <c r="B123" s="23"/>
      <c r="C123" s="20"/>
      <c r="D123" s="24"/>
      <c r="E123" s="24"/>
      <c r="F123" s="24"/>
      <c r="G123" s="24"/>
      <c r="H123" s="24"/>
      <c r="I123" s="24"/>
      <c r="J123" s="24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21"/>
      <c r="AF123" s="21"/>
      <c r="AG123" s="21"/>
      <c r="AH123" s="21"/>
      <c r="AI123" s="21"/>
      <c r="AJ123" s="21"/>
      <c r="AK123" s="21"/>
      <c r="AL123" s="21"/>
      <c r="AM123" s="21"/>
      <c r="AN123" s="21"/>
      <c r="AO123" s="21"/>
      <c r="AP123" s="21"/>
      <c r="AQ123" s="21"/>
      <c r="AR123" s="21"/>
      <c r="AS123" s="21"/>
      <c r="AT123" s="21"/>
      <c r="AU123" s="21"/>
      <c r="AV123" s="21"/>
      <c r="AW123" s="21"/>
      <c r="AX123" s="21"/>
      <c r="AY123" s="21"/>
      <c r="AZ123" s="21"/>
      <c r="BA123" s="21"/>
      <c r="BB123" s="21"/>
      <c r="BC123" s="21"/>
      <c r="BD123" s="21"/>
      <c r="BE123" s="21"/>
      <c r="BF123" s="21"/>
      <c r="BG123" s="21"/>
      <c r="BH123" s="21"/>
      <c r="BI123" s="21"/>
      <c r="BJ123" s="21"/>
      <c r="BK123" s="21"/>
      <c r="BL123" s="21"/>
      <c r="BM123" s="21"/>
      <c r="BN123" s="21"/>
      <c r="BO123" s="21"/>
      <c r="BP123" s="21"/>
      <c r="BQ123" s="21"/>
      <c r="BR123" s="21"/>
      <c r="BS123" s="21"/>
      <c r="BT123" s="21"/>
      <c r="BU123" s="21"/>
      <c r="BV123" s="21"/>
      <c r="BW123" s="21"/>
      <c r="BX123" s="21"/>
      <c r="BY123" s="21"/>
      <c r="BZ123" s="21"/>
      <c r="CA123" s="21"/>
      <c r="CB123" s="21"/>
      <c r="CC123" s="21"/>
      <c r="CD123" s="21"/>
      <c r="CE123" s="21"/>
      <c r="CF123" s="21"/>
      <c r="CG123" s="21"/>
      <c r="CH123" s="21"/>
      <c r="CI123" s="21"/>
      <c r="CJ123" s="21"/>
      <c r="CK123" s="21"/>
      <c r="CL123" s="21"/>
      <c r="CM123" s="21"/>
      <c r="CN123" s="21"/>
      <c r="CO123" s="21"/>
      <c r="CP123" s="21"/>
      <c r="CQ123" s="21"/>
      <c r="CR123" s="21"/>
      <c r="CS123" s="21"/>
      <c r="CT123" s="21"/>
      <c r="CU123" s="21"/>
      <c r="CV123" s="21"/>
      <c r="CW123" s="21"/>
      <c r="CX123" s="21"/>
      <c r="CY123" s="21"/>
      <c r="CZ123" s="21"/>
      <c r="DA123" s="21"/>
      <c r="DB123" s="21"/>
      <c r="DC123" s="21"/>
      <c r="DD123" s="21"/>
      <c r="DE123" s="21"/>
      <c r="DF123" s="21"/>
      <c r="DG123" s="21"/>
      <c r="DH123" s="21"/>
      <c r="DI123" s="21"/>
      <c r="DJ123" s="21"/>
      <c r="DK123" s="21"/>
      <c r="DL123" s="21"/>
      <c r="DM123" s="21"/>
      <c r="DN123" s="21"/>
      <c r="DO123" s="21"/>
      <c r="DP123" s="21"/>
      <c r="DQ123" s="21"/>
      <c r="DR123" s="21"/>
      <c r="DS123" s="21"/>
      <c r="DT123" s="21"/>
      <c r="DU123" s="21"/>
      <c r="DV123" s="21"/>
      <c r="DW123" s="21"/>
      <c r="DX123" s="21"/>
      <c r="DY123" s="21"/>
      <c r="DZ123" s="21"/>
      <c r="EA123" s="21"/>
      <c r="EB123" s="21"/>
      <c r="EC123" s="21"/>
      <c r="ED123" s="21"/>
      <c r="EE123" s="21"/>
      <c r="EF123" s="21"/>
      <c r="EG123" s="21"/>
      <c r="EH123" s="21"/>
      <c r="EI123" s="21"/>
      <c r="EJ123" s="21"/>
      <c r="EK123" s="21"/>
      <c r="EL123" s="21"/>
      <c r="EM123" s="21"/>
      <c r="EN123" s="21"/>
      <c r="EO123" s="21"/>
      <c r="EP123" s="21"/>
      <c r="EQ123" s="21"/>
      <c r="ER123" s="21"/>
      <c r="ES123" s="21"/>
      <c r="ET123" s="21"/>
      <c r="EU123" s="21"/>
      <c r="EV123" s="21"/>
      <c r="EW123" s="21"/>
      <c r="EX123" s="21"/>
      <c r="EY123" s="21"/>
      <c r="EZ123" s="21"/>
      <c r="FA123" s="21"/>
      <c r="FB123" s="21"/>
      <c r="FC123" s="21"/>
      <c r="FD123" s="21"/>
      <c r="FE123" s="21"/>
      <c r="FF123" s="21"/>
      <c r="FG123" s="21"/>
      <c r="FH123" s="21"/>
      <c r="FI123" s="21"/>
      <c r="FJ123" s="21"/>
      <c r="FK123" s="21"/>
      <c r="FL123" s="21"/>
      <c r="FM123" s="21"/>
      <c r="FN123" s="21"/>
      <c r="FO123" s="21"/>
      <c r="FP123" s="21"/>
      <c r="FQ123" s="21"/>
      <c r="FR123" s="21"/>
      <c r="FS123" s="21"/>
      <c r="FT123" s="21"/>
      <c r="FU123" s="21"/>
      <c r="FV123" s="21"/>
      <c r="FW123" s="21"/>
      <c r="FX123" s="21"/>
      <c r="FY123" s="21"/>
      <c r="FZ123" s="21"/>
      <c r="GA123" s="21"/>
      <c r="GB123" s="21"/>
      <c r="GC123" s="21"/>
      <c r="GD123" s="21"/>
      <c r="GE123" s="21"/>
      <c r="GF123" s="21"/>
      <c r="GG123" s="21"/>
      <c r="GH123" s="21"/>
      <c r="GI123" s="21"/>
      <c r="GJ123" s="21"/>
      <c r="GK123" s="21"/>
      <c r="GL123" s="21"/>
      <c r="GM123" s="21"/>
      <c r="GN123" s="21"/>
      <c r="GO123" s="21"/>
      <c r="GP123" s="21"/>
      <c r="GQ123" s="21"/>
      <c r="GR123" s="21"/>
      <c r="GS123" s="21"/>
      <c r="GT123" s="21"/>
      <c r="GU123" s="21"/>
      <c r="GV123" s="21"/>
      <c r="GW123" s="21"/>
      <c r="GX123" s="21"/>
      <c r="GY123" s="21"/>
      <c r="GZ123" s="21"/>
      <c r="HA123" s="21"/>
      <c r="HB123" s="21"/>
      <c r="HC123" s="21"/>
      <c r="HD123" s="21"/>
      <c r="HE123" s="21"/>
      <c r="HF123" s="21"/>
      <c r="HG123" s="21"/>
      <c r="HH123" s="21"/>
      <c r="HI123" s="21"/>
      <c r="HJ123" s="21"/>
      <c r="HK123" s="21"/>
      <c r="HL123" s="21"/>
      <c r="HM123" s="21"/>
      <c r="HN123" s="21"/>
      <c r="HO123" s="21"/>
      <c r="HP123" s="21"/>
      <c r="HQ123" s="21"/>
      <c r="HR123" s="21"/>
      <c r="HS123" s="21"/>
      <c r="HT123" s="21"/>
      <c r="HU123" s="21"/>
      <c r="HV123" s="21"/>
      <c r="HW123" s="21"/>
      <c r="HX123" s="21"/>
      <c r="HY123" s="21"/>
      <c r="HZ123" s="21"/>
      <c r="IA123" s="21"/>
      <c r="IB123" s="21"/>
      <c r="IC123" s="21"/>
      <c r="ID123" s="21"/>
      <c r="IE123" s="21"/>
      <c r="IF123" s="21"/>
      <c r="IG123" s="21"/>
      <c r="IH123" s="21"/>
      <c r="II123" s="21"/>
      <c r="IJ123" s="21"/>
      <c r="IK123" s="21"/>
      <c r="IL123" s="21"/>
      <c r="IM123" s="21"/>
      <c r="IN123" s="21"/>
      <c r="IO123" s="21"/>
      <c r="IP123" s="21"/>
    </row>
    <row r="124" spans="1:250" ht="25.5" customHeight="1">
      <c r="A124" s="22"/>
      <c r="B124" s="23"/>
      <c r="C124" s="20"/>
      <c r="D124" s="24"/>
      <c r="E124" s="24"/>
      <c r="F124" s="24"/>
      <c r="G124" s="24"/>
      <c r="H124" s="24"/>
      <c r="I124" s="24"/>
      <c r="J124" s="24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  <c r="AG124" s="21"/>
      <c r="AH124" s="21"/>
      <c r="AI124" s="21"/>
      <c r="AJ124" s="21"/>
      <c r="AK124" s="21"/>
      <c r="AL124" s="21"/>
      <c r="AM124" s="21"/>
      <c r="AN124" s="21"/>
      <c r="AO124" s="21"/>
      <c r="AP124" s="21"/>
      <c r="AQ124" s="21"/>
      <c r="AR124" s="21"/>
      <c r="AS124" s="21"/>
      <c r="AT124" s="21"/>
      <c r="AU124" s="21"/>
      <c r="AV124" s="21"/>
      <c r="AW124" s="21"/>
      <c r="AX124" s="21"/>
      <c r="AY124" s="21"/>
      <c r="AZ124" s="21"/>
      <c r="BA124" s="21"/>
      <c r="BB124" s="21"/>
      <c r="BC124" s="21"/>
      <c r="BD124" s="21"/>
      <c r="BE124" s="21"/>
      <c r="BF124" s="21"/>
      <c r="BG124" s="21"/>
      <c r="BH124" s="21"/>
      <c r="BI124" s="21"/>
      <c r="BJ124" s="21"/>
      <c r="BK124" s="21"/>
      <c r="BL124" s="21"/>
      <c r="BM124" s="21"/>
      <c r="BN124" s="21"/>
      <c r="BO124" s="21"/>
      <c r="BP124" s="21"/>
      <c r="BQ124" s="21"/>
      <c r="BR124" s="21"/>
      <c r="BS124" s="21"/>
      <c r="BT124" s="21"/>
      <c r="BU124" s="21"/>
      <c r="BV124" s="21"/>
      <c r="BW124" s="21"/>
      <c r="BX124" s="21"/>
      <c r="BY124" s="21"/>
      <c r="BZ124" s="21"/>
      <c r="CA124" s="21"/>
      <c r="CB124" s="21"/>
      <c r="CC124" s="21"/>
      <c r="CD124" s="21"/>
      <c r="CE124" s="21"/>
      <c r="CF124" s="21"/>
      <c r="CG124" s="21"/>
      <c r="CH124" s="21"/>
      <c r="CI124" s="21"/>
      <c r="CJ124" s="21"/>
      <c r="CK124" s="21"/>
      <c r="CL124" s="21"/>
      <c r="CM124" s="21"/>
      <c r="CN124" s="21"/>
      <c r="CO124" s="21"/>
      <c r="CP124" s="21"/>
      <c r="CQ124" s="21"/>
      <c r="CR124" s="21"/>
      <c r="CS124" s="21"/>
      <c r="CT124" s="21"/>
      <c r="CU124" s="21"/>
      <c r="CV124" s="21"/>
      <c r="CW124" s="21"/>
      <c r="CX124" s="21"/>
      <c r="CY124" s="21"/>
      <c r="CZ124" s="21"/>
      <c r="DA124" s="21"/>
      <c r="DB124" s="21"/>
      <c r="DC124" s="21"/>
      <c r="DD124" s="21"/>
      <c r="DE124" s="21"/>
      <c r="DF124" s="21"/>
      <c r="DG124" s="21"/>
      <c r="DH124" s="21"/>
      <c r="DI124" s="21"/>
      <c r="DJ124" s="21"/>
      <c r="DK124" s="21"/>
      <c r="DL124" s="21"/>
      <c r="DM124" s="21"/>
      <c r="DN124" s="21"/>
      <c r="DO124" s="21"/>
      <c r="DP124" s="21"/>
      <c r="DQ124" s="21"/>
      <c r="DR124" s="21"/>
      <c r="DS124" s="21"/>
      <c r="DT124" s="21"/>
      <c r="DU124" s="21"/>
      <c r="DV124" s="21"/>
      <c r="DW124" s="21"/>
      <c r="DX124" s="21"/>
      <c r="DY124" s="21"/>
      <c r="DZ124" s="21"/>
      <c r="EA124" s="21"/>
      <c r="EB124" s="21"/>
      <c r="EC124" s="21"/>
      <c r="ED124" s="21"/>
      <c r="EE124" s="21"/>
      <c r="EF124" s="21"/>
      <c r="EG124" s="21"/>
      <c r="EH124" s="21"/>
      <c r="EI124" s="21"/>
      <c r="EJ124" s="21"/>
      <c r="EK124" s="21"/>
      <c r="EL124" s="21"/>
      <c r="EM124" s="21"/>
      <c r="EN124" s="21"/>
      <c r="EO124" s="21"/>
      <c r="EP124" s="21"/>
      <c r="EQ124" s="21"/>
      <c r="ER124" s="21"/>
      <c r="ES124" s="21"/>
      <c r="ET124" s="21"/>
      <c r="EU124" s="21"/>
      <c r="EV124" s="21"/>
      <c r="EW124" s="21"/>
      <c r="EX124" s="21"/>
      <c r="EY124" s="21"/>
      <c r="EZ124" s="21"/>
      <c r="FA124" s="21"/>
      <c r="FB124" s="21"/>
      <c r="FC124" s="21"/>
      <c r="FD124" s="21"/>
      <c r="FE124" s="21"/>
      <c r="FF124" s="21"/>
      <c r="FG124" s="21"/>
      <c r="FH124" s="21"/>
      <c r="FI124" s="21"/>
      <c r="FJ124" s="21"/>
      <c r="FK124" s="21"/>
      <c r="FL124" s="21"/>
      <c r="FM124" s="21"/>
      <c r="FN124" s="21"/>
      <c r="FO124" s="21"/>
      <c r="FP124" s="21"/>
      <c r="FQ124" s="21"/>
      <c r="FR124" s="21"/>
      <c r="FS124" s="21"/>
      <c r="FT124" s="21"/>
      <c r="FU124" s="21"/>
      <c r="FV124" s="21"/>
      <c r="FW124" s="21"/>
      <c r="FX124" s="21"/>
      <c r="FY124" s="21"/>
      <c r="FZ124" s="21"/>
      <c r="GA124" s="21"/>
      <c r="GB124" s="21"/>
      <c r="GC124" s="21"/>
      <c r="GD124" s="21"/>
      <c r="GE124" s="21"/>
      <c r="GF124" s="21"/>
      <c r="GG124" s="21"/>
      <c r="GH124" s="21"/>
      <c r="GI124" s="21"/>
      <c r="GJ124" s="21"/>
      <c r="GK124" s="21"/>
      <c r="GL124" s="21"/>
      <c r="GM124" s="21"/>
      <c r="GN124" s="21"/>
      <c r="GO124" s="21"/>
      <c r="GP124" s="21"/>
      <c r="GQ124" s="21"/>
      <c r="GR124" s="21"/>
      <c r="GS124" s="21"/>
      <c r="GT124" s="21"/>
      <c r="GU124" s="21"/>
      <c r="GV124" s="21"/>
      <c r="GW124" s="21"/>
      <c r="GX124" s="21"/>
      <c r="GY124" s="21"/>
      <c r="GZ124" s="21"/>
      <c r="HA124" s="21"/>
      <c r="HB124" s="21"/>
      <c r="HC124" s="21"/>
      <c r="HD124" s="21"/>
      <c r="HE124" s="21"/>
      <c r="HF124" s="21"/>
      <c r="HG124" s="21"/>
      <c r="HH124" s="21"/>
      <c r="HI124" s="21"/>
      <c r="HJ124" s="21"/>
      <c r="HK124" s="21"/>
      <c r="HL124" s="21"/>
      <c r="HM124" s="21"/>
      <c r="HN124" s="21"/>
      <c r="HO124" s="21"/>
      <c r="HP124" s="21"/>
      <c r="HQ124" s="21"/>
      <c r="HR124" s="21"/>
      <c r="HS124" s="21"/>
      <c r="HT124" s="21"/>
      <c r="HU124" s="21"/>
      <c r="HV124" s="21"/>
      <c r="HW124" s="21"/>
      <c r="HX124" s="21"/>
      <c r="HY124" s="21"/>
      <c r="HZ124" s="21"/>
      <c r="IA124" s="21"/>
      <c r="IB124" s="21"/>
      <c r="IC124" s="21"/>
      <c r="ID124" s="21"/>
      <c r="IE124" s="21"/>
      <c r="IF124" s="21"/>
      <c r="IG124" s="21"/>
      <c r="IH124" s="21"/>
      <c r="II124" s="21"/>
      <c r="IJ124" s="21"/>
      <c r="IK124" s="21"/>
      <c r="IL124" s="21"/>
      <c r="IM124" s="21"/>
      <c r="IN124" s="21"/>
      <c r="IO124" s="21"/>
      <c r="IP124" s="21"/>
    </row>
    <row r="125" spans="1:250" ht="25.5" customHeight="1">
      <c r="A125" s="22"/>
      <c r="B125" s="23"/>
      <c r="C125" s="20"/>
      <c r="D125" s="24"/>
      <c r="E125" s="24"/>
      <c r="F125" s="24"/>
      <c r="G125" s="24"/>
      <c r="H125" s="24"/>
      <c r="I125" s="24"/>
      <c r="J125" s="24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21"/>
      <c r="AF125" s="21"/>
      <c r="AG125" s="21"/>
      <c r="AH125" s="21"/>
      <c r="AI125" s="21"/>
      <c r="AJ125" s="21"/>
      <c r="AK125" s="21"/>
      <c r="AL125" s="21"/>
      <c r="AM125" s="21"/>
      <c r="AN125" s="21"/>
      <c r="AO125" s="21"/>
      <c r="AP125" s="21"/>
      <c r="AQ125" s="21"/>
      <c r="AR125" s="21"/>
      <c r="AS125" s="21"/>
      <c r="AT125" s="21"/>
      <c r="AU125" s="21"/>
      <c r="AV125" s="21"/>
      <c r="AW125" s="21"/>
      <c r="AX125" s="21"/>
      <c r="AY125" s="21"/>
      <c r="AZ125" s="21"/>
      <c r="BA125" s="21"/>
      <c r="BB125" s="21"/>
      <c r="BC125" s="21"/>
      <c r="BD125" s="21"/>
      <c r="BE125" s="21"/>
      <c r="BF125" s="21"/>
      <c r="BG125" s="21"/>
      <c r="BH125" s="21"/>
      <c r="BI125" s="21"/>
      <c r="BJ125" s="21"/>
      <c r="BK125" s="21"/>
      <c r="BL125" s="21"/>
      <c r="BM125" s="21"/>
      <c r="BN125" s="21"/>
      <c r="BO125" s="21"/>
      <c r="BP125" s="21"/>
      <c r="BQ125" s="21"/>
      <c r="BR125" s="21"/>
      <c r="BS125" s="21"/>
      <c r="BT125" s="21"/>
      <c r="BU125" s="21"/>
      <c r="BV125" s="21"/>
      <c r="BW125" s="21"/>
      <c r="BX125" s="21"/>
      <c r="BY125" s="21"/>
      <c r="BZ125" s="21"/>
      <c r="CA125" s="21"/>
      <c r="CB125" s="21"/>
      <c r="CC125" s="21"/>
      <c r="CD125" s="21"/>
      <c r="CE125" s="21"/>
      <c r="CF125" s="21"/>
      <c r="CG125" s="21"/>
      <c r="CH125" s="21"/>
      <c r="CI125" s="21"/>
      <c r="CJ125" s="21"/>
      <c r="CK125" s="21"/>
      <c r="CL125" s="21"/>
      <c r="CM125" s="21"/>
      <c r="CN125" s="21"/>
      <c r="CO125" s="21"/>
      <c r="CP125" s="21"/>
      <c r="CQ125" s="21"/>
      <c r="CR125" s="21"/>
      <c r="CS125" s="21"/>
      <c r="CT125" s="21"/>
      <c r="CU125" s="21"/>
      <c r="CV125" s="21"/>
      <c r="CW125" s="21"/>
      <c r="CX125" s="21"/>
      <c r="CY125" s="21"/>
      <c r="CZ125" s="21"/>
      <c r="DA125" s="21"/>
      <c r="DB125" s="21"/>
      <c r="DC125" s="21"/>
      <c r="DD125" s="21"/>
      <c r="DE125" s="21"/>
      <c r="DF125" s="21"/>
      <c r="DG125" s="21"/>
      <c r="DH125" s="21"/>
      <c r="DI125" s="21"/>
      <c r="DJ125" s="21"/>
      <c r="DK125" s="21"/>
      <c r="DL125" s="21"/>
      <c r="DM125" s="21"/>
      <c r="DN125" s="21"/>
      <c r="DO125" s="21"/>
      <c r="DP125" s="21"/>
      <c r="DQ125" s="21"/>
      <c r="DR125" s="21"/>
      <c r="DS125" s="21"/>
      <c r="DT125" s="21"/>
      <c r="DU125" s="21"/>
      <c r="DV125" s="21"/>
      <c r="DW125" s="21"/>
      <c r="DX125" s="21"/>
      <c r="DY125" s="21"/>
      <c r="DZ125" s="21"/>
      <c r="EA125" s="21"/>
      <c r="EB125" s="21"/>
      <c r="EC125" s="21"/>
      <c r="ED125" s="21"/>
      <c r="EE125" s="21"/>
      <c r="EF125" s="21"/>
      <c r="EG125" s="21"/>
      <c r="EH125" s="21"/>
      <c r="EI125" s="21"/>
      <c r="EJ125" s="21"/>
      <c r="EK125" s="21"/>
      <c r="EL125" s="21"/>
      <c r="EM125" s="21"/>
      <c r="EN125" s="21"/>
      <c r="EO125" s="21"/>
      <c r="EP125" s="21"/>
      <c r="EQ125" s="21"/>
      <c r="ER125" s="21"/>
      <c r="ES125" s="21"/>
      <c r="ET125" s="21"/>
      <c r="EU125" s="21"/>
      <c r="EV125" s="21"/>
      <c r="EW125" s="21"/>
      <c r="EX125" s="21"/>
      <c r="EY125" s="21"/>
      <c r="EZ125" s="21"/>
      <c r="FA125" s="21"/>
      <c r="FB125" s="21"/>
      <c r="FC125" s="21"/>
      <c r="FD125" s="21"/>
      <c r="FE125" s="21"/>
      <c r="FF125" s="21"/>
      <c r="FG125" s="21"/>
      <c r="FH125" s="21"/>
      <c r="FI125" s="21"/>
      <c r="FJ125" s="21"/>
      <c r="FK125" s="21"/>
      <c r="FL125" s="21"/>
      <c r="FM125" s="21"/>
      <c r="FN125" s="21"/>
      <c r="FO125" s="21"/>
      <c r="FP125" s="21"/>
      <c r="FQ125" s="21"/>
      <c r="FR125" s="21"/>
      <c r="FS125" s="21"/>
      <c r="FT125" s="21"/>
      <c r="FU125" s="21"/>
      <c r="FV125" s="21"/>
      <c r="FW125" s="21"/>
      <c r="FX125" s="21"/>
      <c r="FY125" s="21"/>
      <c r="FZ125" s="21"/>
      <c r="GA125" s="21"/>
      <c r="GB125" s="21"/>
      <c r="GC125" s="21"/>
      <c r="GD125" s="21"/>
      <c r="GE125" s="21"/>
      <c r="GF125" s="21"/>
      <c r="GG125" s="21"/>
      <c r="GH125" s="21"/>
      <c r="GI125" s="21"/>
      <c r="GJ125" s="21"/>
      <c r="GK125" s="21"/>
      <c r="GL125" s="21"/>
      <c r="GM125" s="21"/>
      <c r="GN125" s="21"/>
      <c r="GO125" s="21"/>
      <c r="GP125" s="21"/>
      <c r="GQ125" s="21"/>
      <c r="GR125" s="21"/>
      <c r="GS125" s="21"/>
      <c r="GT125" s="21"/>
      <c r="GU125" s="21"/>
      <c r="GV125" s="21"/>
      <c r="GW125" s="21"/>
      <c r="GX125" s="21"/>
      <c r="GY125" s="21"/>
      <c r="GZ125" s="21"/>
      <c r="HA125" s="21"/>
      <c r="HB125" s="21"/>
      <c r="HC125" s="21"/>
      <c r="HD125" s="21"/>
      <c r="HE125" s="21"/>
      <c r="HF125" s="21"/>
      <c r="HG125" s="21"/>
      <c r="HH125" s="21"/>
      <c r="HI125" s="21"/>
      <c r="HJ125" s="21"/>
      <c r="HK125" s="21"/>
      <c r="HL125" s="21"/>
      <c r="HM125" s="21"/>
      <c r="HN125" s="21"/>
      <c r="HO125" s="21"/>
      <c r="HP125" s="21"/>
      <c r="HQ125" s="21"/>
      <c r="HR125" s="21"/>
      <c r="HS125" s="21"/>
      <c r="HT125" s="21"/>
      <c r="HU125" s="21"/>
      <c r="HV125" s="21"/>
      <c r="HW125" s="21"/>
      <c r="HX125" s="21"/>
      <c r="HY125" s="21"/>
      <c r="HZ125" s="21"/>
      <c r="IA125" s="21"/>
      <c r="IB125" s="21"/>
      <c r="IC125" s="21"/>
      <c r="ID125" s="21"/>
      <c r="IE125" s="21"/>
      <c r="IF125" s="21"/>
      <c r="IG125" s="21"/>
      <c r="IH125" s="21"/>
      <c r="II125" s="21"/>
      <c r="IJ125" s="21"/>
      <c r="IK125" s="21"/>
      <c r="IL125" s="21"/>
      <c r="IM125" s="21"/>
      <c r="IN125" s="21"/>
      <c r="IO125" s="21"/>
      <c r="IP125" s="21"/>
    </row>
    <row r="126" spans="1:250" ht="25.5" customHeight="1">
      <c r="A126" s="22"/>
      <c r="B126" s="23"/>
      <c r="C126" s="20"/>
      <c r="D126" s="24"/>
      <c r="E126" s="24"/>
      <c r="F126" s="24"/>
      <c r="G126" s="24"/>
      <c r="H126" s="24"/>
      <c r="I126" s="24"/>
      <c r="J126" s="24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21"/>
      <c r="AG126" s="21"/>
      <c r="AH126" s="21"/>
      <c r="AI126" s="21"/>
      <c r="AJ126" s="21"/>
      <c r="AK126" s="21"/>
      <c r="AL126" s="21"/>
      <c r="AM126" s="21"/>
      <c r="AN126" s="21"/>
      <c r="AO126" s="21"/>
      <c r="AP126" s="21"/>
      <c r="AQ126" s="21"/>
      <c r="AR126" s="21"/>
      <c r="AS126" s="21"/>
      <c r="AT126" s="21"/>
      <c r="AU126" s="21"/>
      <c r="AV126" s="21"/>
      <c r="AW126" s="21"/>
      <c r="AX126" s="21"/>
      <c r="AY126" s="21"/>
      <c r="AZ126" s="21"/>
      <c r="BA126" s="21"/>
      <c r="BB126" s="21"/>
      <c r="BC126" s="21"/>
      <c r="BD126" s="21"/>
      <c r="BE126" s="21"/>
      <c r="BF126" s="21"/>
      <c r="BG126" s="21"/>
      <c r="BH126" s="21"/>
      <c r="BI126" s="21"/>
      <c r="BJ126" s="21"/>
      <c r="BK126" s="21"/>
      <c r="BL126" s="21"/>
      <c r="BM126" s="21"/>
      <c r="BN126" s="21"/>
      <c r="BO126" s="21"/>
      <c r="BP126" s="21"/>
      <c r="BQ126" s="21"/>
      <c r="BR126" s="21"/>
      <c r="BS126" s="21"/>
      <c r="BT126" s="21"/>
      <c r="BU126" s="21"/>
      <c r="BV126" s="21"/>
      <c r="BW126" s="21"/>
      <c r="BX126" s="21"/>
      <c r="BY126" s="21"/>
      <c r="BZ126" s="21"/>
      <c r="CA126" s="21"/>
      <c r="CB126" s="21"/>
      <c r="CC126" s="21"/>
      <c r="CD126" s="21"/>
      <c r="CE126" s="21"/>
      <c r="CF126" s="21"/>
      <c r="CG126" s="21"/>
      <c r="CH126" s="21"/>
      <c r="CI126" s="21"/>
      <c r="CJ126" s="21"/>
      <c r="CK126" s="21"/>
      <c r="CL126" s="21"/>
      <c r="CM126" s="21"/>
      <c r="CN126" s="21"/>
      <c r="CO126" s="21"/>
      <c r="CP126" s="21"/>
      <c r="CQ126" s="21"/>
      <c r="CR126" s="21"/>
      <c r="CS126" s="21"/>
      <c r="CT126" s="21"/>
      <c r="CU126" s="21"/>
      <c r="CV126" s="21"/>
      <c r="CW126" s="21"/>
      <c r="CX126" s="21"/>
      <c r="CY126" s="21"/>
      <c r="CZ126" s="21"/>
      <c r="DA126" s="21"/>
      <c r="DB126" s="21"/>
      <c r="DC126" s="21"/>
      <c r="DD126" s="21"/>
      <c r="DE126" s="21"/>
      <c r="DF126" s="21"/>
      <c r="DG126" s="21"/>
      <c r="DH126" s="21"/>
      <c r="DI126" s="21"/>
      <c r="DJ126" s="21"/>
      <c r="DK126" s="21"/>
      <c r="DL126" s="21"/>
      <c r="DM126" s="21"/>
      <c r="DN126" s="21"/>
      <c r="DO126" s="21"/>
      <c r="DP126" s="21"/>
      <c r="DQ126" s="21"/>
      <c r="DR126" s="21"/>
      <c r="DS126" s="21"/>
      <c r="DT126" s="21"/>
      <c r="DU126" s="21"/>
      <c r="DV126" s="21"/>
      <c r="DW126" s="21"/>
      <c r="DX126" s="21"/>
      <c r="DY126" s="21"/>
      <c r="DZ126" s="21"/>
      <c r="EA126" s="21"/>
      <c r="EB126" s="21"/>
      <c r="EC126" s="21"/>
      <c r="ED126" s="21"/>
      <c r="EE126" s="21"/>
      <c r="EF126" s="21"/>
      <c r="EG126" s="21"/>
      <c r="EH126" s="21"/>
      <c r="EI126" s="21"/>
      <c r="EJ126" s="21"/>
      <c r="EK126" s="21"/>
      <c r="EL126" s="21"/>
      <c r="EM126" s="21"/>
      <c r="EN126" s="21"/>
      <c r="EO126" s="21"/>
      <c r="EP126" s="21"/>
      <c r="EQ126" s="21"/>
      <c r="ER126" s="21"/>
      <c r="ES126" s="21"/>
      <c r="ET126" s="21"/>
      <c r="EU126" s="21"/>
      <c r="EV126" s="21"/>
      <c r="EW126" s="21"/>
      <c r="EX126" s="21"/>
      <c r="EY126" s="21"/>
      <c r="EZ126" s="21"/>
      <c r="FA126" s="21"/>
      <c r="FB126" s="21"/>
      <c r="FC126" s="21"/>
      <c r="FD126" s="21"/>
      <c r="FE126" s="21"/>
      <c r="FF126" s="21"/>
      <c r="FG126" s="21"/>
      <c r="FH126" s="21"/>
      <c r="FI126" s="21"/>
      <c r="FJ126" s="21"/>
      <c r="FK126" s="21"/>
      <c r="FL126" s="21"/>
      <c r="FM126" s="21"/>
      <c r="FN126" s="21"/>
      <c r="FO126" s="21"/>
      <c r="FP126" s="21"/>
      <c r="FQ126" s="21"/>
      <c r="FR126" s="21"/>
      <c r="FS126" s="21"/>
      <c r="FT126" s="21"/>
      <c r="FU126" s="21"/>
      <c r="FV126" s="21"/>
      <c r="FW126" s="21"/>
      <c r="FX126" s="21"/>
      <c r="FY126" s="21"/>
      <c r="FZ126" s="21"/>
      <c r="GA126" s="21"/>
      <c r="GB126" s="21"/>
      <c r="GC126" s="21"/>
      <c r="GD126" s="21"/>
      <c r="GE126" s="21"/>
      <c r="GF126" s="21"/>
      <c r="GG126" s="21"/>
      <c r="GH126" s="21"/>
      <c r="GI126" s="21"/>
      <c r="GJ126" s="21"/>
      <c r="GK126" s="21"/>
      <c r="GL126" s="21"/>
      <c r="GM126" s="21"/>
      <c r="GN126" s="21"/>
      <c r="GO126" s="21"/>
      <c r="GP126" s="21"/>
      <c r="GQ126" s="21"/>
      <c r="GR126" s="21"/>
      <c r="GS126" s="21"/>
      <c r="GT126" s="21"/>
      <c r="GU126" s="21"/>
      <c r="GV126" s="21"/>
      <c r="GW126" s="21"/>
      <c r="GX126" s="21"/>
      <c r="GY126" s="21"/>
      <c r="GZ126" s="21"/>
      <c r="HA126" s="21"/>
      <c r="HB126" s="21"/>
      <c r="HC126" s="21"/>
      <c r="HD126" s="21"/>
      <c r="HE126" s="21"/>
      <c r="HF126" s="21"/>
      <c r="HG126" s="21"/>
      <c r="HH126" s="21"/>
      <c r="HI126" s="21"/>
      <c r="HJ126" s="21"/>
      <c r="HK126" s="21"/>
      <c r="HL126" s="21"/>
      <c r="HM126" s="21"/>
      <c r="HN126" s="21"/>
      <c r="HO126" s="21"/>
      <c r="HP126" s="21"/>
      <c r="HQ126" s="21"/>
      <c r="HR126" s="21"/>
      <c r="HS126" s="21"/>
      <c r="HT126" s="21"/>
      <c r="HU126" s="21"/>
      <c r="HV126" s="21"/>
      <c r="HW126" s="21"/>
      <c r="HX126" s="21"/>
      <c r="HY126" s="21"/>
      <c r="HZ126" s="21"/>
      <c r="IA126" s="21"/>
      <c r="IB126" s="21"/>
      <c r="IC126" s="21"/>
      <c r="ID126" s="21"/>
      <c r="IE126" s="21"/>
      <c r="IF126" s="21"/>
      <c r="IG126" s="21"/>
      <c r="IH126" s="21"/>
      <c r="II126" s="21"/>
      <c r="IJ126" s="21"/>
      <c r="IK126" s="21"/>
      <c r="IL126" s="21"/>
      <c r="IM126" s="21"/>
      <c r="IN126" s="21"/>
      <c r="IO126" s="21"/>
      <c r="IP126" s="21"/>
    </row>
    <row r="127" spans="1:250" ht="25.5" customHeight="1">
      <c r="A127" s="22"/>
      <c r="B127" s="23"/>
      <c r="C127" s="20"/>
      <c r="D127" s="24"/>
      <c r="E127" s="24"/>
      <c r="F127" s="24"/>
      <c r="G127" s="24"/>
      <c r="H127" s="24"/>
      <c r="I127" s="24"/>
      <c r="J127" s="24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  <c r="AG127" s="21"/>
      <c r="AH127" s="21"/>
      <c r="AI127" s="21"/>
      <c r="AJ127" s="21"/>
      <c r="AK127" s="21"/>
      <c r="AL127" s="21"/>
      <c r="AM127" s="21"/>
      <c r="AN127" s="21"/>
      <c r="AO127" s="21"/>
      <c r="AP127" s="21"/>
      <c r="AQ127" s="21"/>
      <c r="AR127" s="21"/>
      <c r="AS127" s="21"/>
      <c r="AT127" s="21"/>
      <c r="AU127" s="21"/>
      <c r="AV127" s="21"/>
      <c r="AW127" s="21"/>
      <c r="AX127" s="21"/>
      <c r="AY127" s="21"/>
      <c r="AZ127" s="21"/>
      <c r="BA127" s="21"/>
      <c r="BB127" s="21"/>
      <c r="BC127" s="21"/>
      <c r="BD127" s="21"/>
      <c r="BE127" s="21"/>
      <c r="BF127" s="21"/>
      <c r="BG127" s="21"/>
      <c r="BH127" s="21"/>
      <c r="BI127" s="21"/>
      <c r="BJ127" s="21"/>
      <c r="BK127" s="21"/>
      <c r="BL127" s="21"/>
      <c r="BM127" s="21"/>
      <c r="BN127" s="21"/>
      <c r="BO127" s="21"/>
      <c r="BP127" s="21"/>
      <c r="BQ127" s="21"/>
      <c r="BR127" s="21"/>
      <c r="BS127" s="21"/>
      <c r="BT127" s="21"/>
      <c r="BU127" s="21"/>
      <c r="BV127" s="21"/>
      <c r="BW127" s="21"/>
      <c r="BX127" s="21"/>
      <c r="BY127" s="21"/>
      <c r="BZ127" s="21"/>
      <c r="CA127" s="21"/>
      <c r="CB127" s="21"/>
      <c r="CC127" s="21"/>
      <c r="CD127" s="21"/>
      <c r="CE127" s="21"/>
      <c r="CF127" s="21"/>
      <c r="CG127" s="21"/>
      <c r="CH127" s="21"/>
      <c r="CI127" s="21"/>
      <c r="CJ127" s="21"/>
      <c r="CK127" s="21"/>
      <c r="CL127" s="21"/>
      <c r="CM127" s="21"/>
      <c r="CN127" s="21"/>
      <c r="CO127" s="21"/>
      <c r="CP127" s="21"/>
      <c r="CQ127" s="21"/>
      <c r="CR127" s="21"/>
      <c r="CS127" s="21"/>
      <c r="CT127" s="21"/>
      <c r="CU127" s="21"/>
      <c r="CV127" s="21"/>
      <c r="CW127" s="21"/>
      <c r="CX127" s="21"/>
      <c r="CY127" s="21"/>
      <c r="CZ127" s="21"/>
      <c r="DA127" s="21"/>
      <c r="DB127" s="21"/>
      <c r="DC127" s="21"/>
      <c r="DD127" s="21"/>
      <c r="DE127" s="21"/>
      <c r="DF127" s="21"/>
      <c r="DG127" s="21"/>
      <c r="DH127" s="21"/>
      <c r="DI127" s="21"/>
      <c r="DJ127" s="21"/>
      <c r="DK127" s="21"/>
      <c r="DL127" s="21"/>
      <c r="DM127" s="21"/>
      <c r="DN127" s="21"/>
      <c r="DO127" s="21"/>
      <c r="DP127" s="21"/>
      <c r="DQ127" s="21"/>
      <c r="DR127" s="21"/>
      <c r="DS127" s="21"/>
      <c r="DT127" s="21"/>
      <c r="DU127" s="21"/>
      <c r="DV127" s="21"/>
      <c r="DW127" s="21"/>
      <c r="DX127" s="21"/>
      <c r="DY127" s="21"/>
      <c r="DZ127" s="21"/>
      <c r="EA127" s="21"/>
      <c r="EB127" s="21"/>
      <c r="EC127" s="21"/>
      <c r="ED127" s="21"/>
      <c r="EE127" s="21"/>
      <c r="EF127" s="21"/>
      <c r="EG127" s="21"/>
      <c r="EH127" s="21"/>
      <c r="EI127" s="21"/>
      <c r="EJ127" s="21"/>
      <c r="EK127" s="21"/>
      <c r="EL127" s="21"/>
      <c r="EM127" s="21"/>
      <c r="EN127" s="21"/>
      <c r="EO127" s="21"/>
      <c r="EP127" s="21"/>
      <c r="EQ127" s="21"/>
      <c r="ER127" s="21"/>
      <c r="ES127" s="21"/>
      <c r="ET127" s="21"/>
      <c r="EU127" s="21"/>
      <c r="EV127" s="21"/>
      <c r="EW127" s="21"/>
      <c r="EX127" s="21"/>
      <c r="EY127" s="21"/>
      <c r="EZ127" s="21"/>
      <c r="FA127" s="21"/>
      <c r="FB127" s="21"/>
      <c r="FC127" s="21"/>
      <c r="FD127" s="21"/>
      <c r="FE127" s="21"/>
      <c r="FF127" s="21"/>
      <c r="FG127" s="21"/>
      <c r="FH127" s="21"/>
      <c r="FI127" s="21"/>
      <c r="FJ127" s="21"/>
      <c r="FK127" s="21"/>
      <c r="FL127" s="21"/>
      <c r="FM127" s="21"/>
      <c r="FN127" s="21"/>
      <c r="FO127" s="21"/>
      <c r="FP127" s="21"/>
      <c r="FQ127" s="21"/>
      <c r="FR127" s="21"/>
      <c r="FS127" s="21"/>
      <c r="FT127" s="21"/>
      <c r="FU127" s="21"/>
      <c r="FV127" s="21"/>
      <c r="FW127" s="21"/>
      <c r="FX127" s="21"/>
      <c r="FY127" s="21"/>
      <c r="FZ127" s="21"/>
      <c r="GA127" s="21"/>
      <c r="GB127" s="21"/>
      <c r="GC127" s="21"/>
      <c r="GD127" s="21"/>
      <c r="GE127" s="21"/>
      <c r="GF127" s="21"/>
      <c r="GG127" s="21"/>
      <c r="GH127" s="21"/>
      <c r="GI127" s="21"/>
      <c r="GJ127" s="21"/>
      <c r="GK127" s="21"/>
      <c r="GL127" s="21"/>
      <c r="GM127" s="21"/>
      <c r="GN127" s="21"/>
      <c r="GO127" s="21"/>
      <c r="GP127" s="21"/>
      <c r="GQ127" s="21"/>
      <c r="GR127" s="21"/>
      <c r="GS127" s="21"/>
      <c r="GT127" s="21"/>
      <c r="GU127" s="21"/>
      <c r="GV127" s="21"/>
      <c r="GW127" s="21"/>
      <c r="GX127" s="21"/>
      <c r="GY127" s="21"/>
      <c r="GZ127" s="21"/>
      <c r="HA127" s="21"/>
      <c r="HB127" s="21"/>
      <c r="HC127" s="21"/>
      <c r="HD127" s="21"/>
      <c r="HE127" s="21"/>
      <c r="HF127" s="21"/>
      <c r="HG127" s="21"/>
      <c r="HH127" s="21"/>
      <c r="HI127" s="21"/>
      <c r="HJ127" s="21"/>
      <c r="HK127" s="21"/>
      <c r="HL127" s="21"/>
      <c r="HM127" s="21"/>
      <c r="HN127" s="21"/>
      <c r="HO127" s="21"/>
      <c r="HP127" s="21"/>
      <c r="HQ127" s="21"/>
      <c r="HR127" s="21"/>
      <c r="HS127" s="21"/>
      <c r="HT127" s="21"/>
      <c r="HU127" s="21"/>
      <c r="HV127" s="21"/>
      <c r="HW127" s="21"/>
      <c r="HX127" s="21"/>
      <c r="HY127" s="21"/>
      <c r="HZ127" s="21"/>
      <c r="IA127" s="21"/>
      <c r="IB127" s="21"/>
      <c r="IC127" s="21"/>
      <c r="ID127" s="21"/>
      <c r="IE127" s="21"/>
      <c r="IF127" s="21"/>
      <c r="IG127" s="21"/>
      <c r="IH127" s="21"/>
      <c r="II127" s="21"/>
      <c r="IJ127" s="21"/>
      <c r="IK127" s="21"/>
      <c r="IL127" s="21"/>
      <c r="IM127" s="21"/>
      <c r="IN127" s="21"/>
      <c r="IO127" s="21"/>
      <c r="IP127" s="21"/>
    </row>
    <row r="128" spans="1:250" ht="25.5" customHeight="1">
      <c r="A128" s="22"/>
      <c r="B128" s="23"/>
      <c r="C128" s="20"/>
      <c r="D128" s="24"/>
      <c r="E128" s="24"/>
      <c r="F128" s="24"/>
      <c r="G128" s="24"/>
      <c r="H128" s="24"/>
      <c r="I128" s="24"/>
      <c r="J128" s="24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21"/>
      <c r="AH128" s="21"/>
      <c r="AI128" s="21"/>
      <c r="AJ128" s="21"/>
      <c r="AK128" s="21"/>
      <c r="AL128" s="21"/>
      <c r="AM128" s="21"/>
      <c r="AN128" s="21"/>
      <c r="AO128" s="21"/>
      <c r="AP128" s="21"/>
      <c r="AQ128" s="21"/>
      <c r="AR128" s="21"/>
      <c r="AS128" s="21"/>
      <c r="AT128" s="21"/>
      <c r="AU128" s="21"/>
      <c r="AV128" s="21"/>
      <c r="AW128" s="21"/>
      <c r="AX128" s="21"/>
      <c r="AY128" s="21"/>
      <c r="AZ128" s="21"/>
      <c r="BA128" s="21"/>
      <c r="BB128" s="21"/>
      <c r="BC128" s="21"/>
      <c r="BD128" s="21"/>
      <c r="BE128" s="21"/>
      <c r="BF128" s="21"/>
      <c r="BG128" s="21"/>
      <c r="BH128" s="21"/>
      <c r="BI128" s="21"/>
      <c r="BJ128" s="21"/>
      <c r="BK128" s="21"/>
      <c r="BL128" s="21"/>
      <c r="BM128" s="21"/>
      <c r="BN128" s="21"/>
      <c r="BO128" s="21"/>
      <c r="BP128" s="21"/>
      <c r="BQ128" s="21"/>
      <c r="BR128" s="21"/>
      <c r="BS128" s="21"/>
      <c r="BT128" s="21"/>
      <c r="BU128" s="21"/>
      <c r="BV128" s="21"/>
      <c r="BW128" s="21"/>
      <c r="BX128" s="21"/>
      <c r="BY128" s="21"/>
      <c r="BZ128" s="21"/>
      <c r="CA128" s="21"/>
      <c r="CB128" s="21"/>
      <c r="CC128" s="21"/>
      <c r="CD128" s="21"/>
      <c r="CE128" s="21"/>
      <c r="CF128" s="21"/>
      <c r="CG128" s="21"/>
      <c r="CH128" s="21"/>
      <c r="CI128" s="21"/>
      <c r="CJ128" s="21"/>
      <c r="CK128" s="21"/>
      <c r="CL128" s="21"/>
      <c r="CM128" s="21"/>
      <c r="CN128" s="21"/>
      <c r="CO128" s="21"/>
      <c r="CP128" s="21"/>
      <c r="CQ128" s="21"/>
      <c r="CR128" s="21"/>
      <c r="CS128" s="21"/>
      <c r="CT128" s="21"/>
      <c r="CU128" s="21"/>
      <c r="CV128" s="21"/>
      <c r="CW128" s="21"/>
      <c r="CX128" s="21"/>
      <c r="CY128" s="21"/>
      <c r="CZ128" s="21"/>
      <c r="DA128" s="21"/>
      <c r="DB128" s="21"/>
      <c r="DC128" s="21"/>
      <c r="DD128" s="21"/>
      <c r="DE128" s="21"/>
      <c r="DF128" s="21"/>
      <c r="DG128" s="21"/>
      <c r="DH128" s="21"/>
      <c r="DI128" s="21"/>
      <c r="DJ128" s="21"/>
      <c r="DK128" s="21"/>
      <c r="DL128" s="21"/>
      <c r="DM128" s="21"/>
      <c r="DN128" s="21"/>
      <c r="DO128" s="21"/>
      <c r="DP128" s="21"/>
      <c r="DQ128" s="21"/>
      <c r="DR128" s="21"/>
      <c r="DS128" s="21"/>
      <c r="DT128" s="21"/>
      <c r="DU128" s="21"/>
      <c r="DV128" s="21"/>
      <c r="DW128" s="21"/>
      <c r="DX128" s="21"/>
      <c r="DY128" s="21"/>
      <c r="DZ128" s="21"/>
      <c r="EA128" s="21"/>
      <c r="EB128" s="21"/>
      <c r="EC128" s="21"/>
      <c r="ED128" s="21"/>
      <c r="EE128" s="21"/>
      <c r="EF128" s="21"/>
      <c r="EG128" s="21"/>
      <c r="EH128" s="21"/>
      <c r="EI128" s="21"/>
      <c r="EJ128" s="21"/>
      <c r="EK128" s="21"/>
      <c r="EL128" s="21"/>
      <c r="EM128" s="21"/>
      <c r="EN128" s="21"/>
      <c r="EO128" s="21"/>
      <c r="EP128" s="21"/>
      <c r="EQ128" s="21"/>
      <c r="ER128" s="21"/>
      <c r="ES128" s="21"/>
      <c r="ET128" s="21"/>
      <c r="EU128" s="21"/>
      <c r="EV128" s="21"/>
      <c r="EW128" s="21"/>
      <c r="EX128" s="21"/>
      <c r="EY128" s="21"/>
      <c r="EZ128" s="21"/>
      <c r="FA128" s="21"/>
      <c r="FB128" s="21"/>
      <c r="FC128" s="21"/>
      <c r="FD128" s="21"/>
      <c r="FE128" s="21"/>
      <c r="FF128" s="21"/>
      <c r="FG128" s="21"/>
      <c r="FH128" s="21"/>
      <c r="FI128" s="21"/>
      <c r="FJ128" s="21"/>
      <c r="FK128" s="21"/>
      <c r="FL128" s="21"/>
      <c r="FM128" s="21"/>
      <c r="FN128" s="21"/>
      <c r="FO128" s="21"/>
      <c r="FP128" s="21"/>
      <c r="FQ128" s="21"/>
      <c r="FR128" s="21"/>
      <c r="FS128" s="21"/>
      <c r="FT128" s="21"/>
      <c r="FU128" s="21"/>
      <c r="FV128" s="21"/>
      <c r="FW128" s="21"/>
      <c r="FX128" s="21"/>
      <c r="FY128" s="21"/>
      <c r="FZ128" s="21"/>
      <c r="GA128" s="21"/>
      <c r="GB128" s="21"/>
      <c r="GC128" s="21"/>
      <c r="GD128" s="21"/>
      <c r="GE128" s="21"/>
      <c r="GF128" s="21"/>
      <c r="GG128" s="21"/>
      <c r="GH128" s="21"/>
      <c r="GI128" s="21"/>
      <c r="GJ128" s="21"/>
      <c r="GK128" s="21"/>
      <c r="GL128" s="21"/>
      <c r="GM128" s="21"/>
      <c r="GN128" s="21"/>
      <c r="GO128" s="21"/>
      <c r="GP128" s="21"/>
      <c r="GQ128" s="21"/>
      <c r="GR128" s="21"/>
      <c r="GS128" s="21"/>
      <c r="GT128" s="21"/>
      <c r="GU128" s="21"/>
      <c r="GV128" s="21"/>
      <c r="GW128" s="21"/>
      <c r="GX128" s="21"/>
      <c r="GY128" s="21"/>
      <c r="GZ128" s="21"/>
      <c r="HA128" s="21"/>
      <c r="HB128" s="21"/>
      <c r="HC128" s="21"/>
      <c r="HD128" s="21"/>
      <c r="HE128" s="21"/>
      <c r="HF128" s="21"/>
      <c r="HG128" s="21"/>
      <c r="HH128" s="21"/>
      <c r="HI128" s="21"/>
      <c r="HJ128" s="21"/>
      <c r="HK128" s="21"/>
      <c r="HL128" s="21"/>
      <c r="HM128" s="21"/>
      <c r="HN128" s="21"/>
      <c r="HO128" s="21"/>
      <c r="HP128" s="21"/>
      <c r="HQ128" s="21"/>
      <c r="HR128" s="21"/>
      <c r="HS128" s="21"/>
      <c r="HT128" s="21"/>
      <c r="HU128" s="21"/>
      <c r="HV128" s="21"/>
      <c r="HW128" s="21"/>
      <c r="HX128" s="21"/>
      <c r="HY128" s="21"/>
      <c r="HZ128" s="21"/>
      <c r="IA128" s="21"/>
      <c r="IB128" s="21"/>
      <c r="IC128" s="21"/>
      <c r="ID128" s="21"/>
      <c r="IE128" s="21"/>
      <c r="IF128" s="21"/>
      <c r="IG128" s="21"/>
      <c r="IH128" s="21"/>
      <c r="II128" s="21"/>
      <c r="IJ128" s="21"/>
      <c r="IK128" s="21"/>
      <c r="IL128" s="21"/>
      <c r="IM128" s="21"/>
      <c r="IN128" s="21"/>
      <c r="IO128" s="21"/>
      <c r="IP128" s="21"/>
    </row>
    <row r="129" spans="1:250" ht="25.5" customHeight="1">
      <c r="A129" s="22"/>
      <c r="B129" s="23"/>
      <c r="C129" s="20"/>
      <c r="D129" s="24"/>
      <c r="E129" s="24"/>
      <c r="F129" s="24"/>
      <c r="G129" s="24"/>
      <c r="H129" s="24"/>
      <c r="I129" s="24"/>
      <c r="J129" s="24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21"/>
      <c r="AF129" s="21"/>
      <c r="AG129" s="21"/>
      <c r="AH129" s="21"/>
      <c r="AI129" s="21"/>
      <c r="AJ129" s="21"/>
      <c r="AK129" s="21"/>
      <c r="AL129" s="21"/>
      <c r="AM129" s="21"/>
      <c r="AN129" s="21"/>
      <c r="AO129" s="21"/>
      <c r="AP129" s="21"/>
      <c r="AQ129" s="21"/>
      <c r="AR129" s="21"/>
      <c r="AS129" s="21"/>
      <c r="AT129" s="21"/>
      <c r="AU129" s="21"/>
      <c r="AV129" s="21"/>
      <c r="AW129" s="21"/>
      <c r="AX129" s="21"/>
      <c r="AY129" s="21"/>
      <c r="AZ129" s="21"/>
      <c r="BA129" s="21"/>
      <c r="BB129" s="21"/>
      <c r="BC129" s="21"/>
      <c r="BD129" s="21"/>
      <c r="BE129" s="21"/>
      <c r="BF129" s="21"/>
      <c r="BG129" s="21"/>
      <c r="BH129" s="21"/>
      <c r="BI129" s="21"/>
      <c r="BJ129" s="21"/>
      <c r="BK129" s="21"/>
      <c r="BL129" s="21"/>
      <c r="BM129" s="21"/>
      <c r="BN129" s="21"/>
      <c r="BO129" s="21"/>
      <c r="BP129" s="21"/>
      <c r="BQ129" s="21"/>
      <c r="BR129" s="21"/>
      <c r="BS129" s="21"/>
      <c r="BT129" s="21"/>
      <c r="BU129" s="21"/>
      <c r="BV129" s="21"/>
      <c r="BW129" s="21"/>
      <c r="BX129" s="21"/>
      <c r="BY129" s="21"/>
      <c r="BZ129" s="21"/>
      <c r="CA129" s="21"/>
      <c r="CB129" s="21"/>
      <c r="CC129" s="21"/>
      <c r="CD129" s="21"/>
      <c r="CE129" s="21"/>
      <c r="CF129" s="21"/>
      <c r="CG129" s="21"/>
      <c r="CH129" s="21"/>
      <c r="CI129" s="21"/>
      <c r="CJ129" s="21"/>
      <c r="CK129" s="21"/>
      <c r="CL129" s="21"/>
      <c r="CM129" s="21"/>
      <c r="CN129" s="21"/>
      <c r="CO129" s="21"/>
      <c r="CP129" s="21"/>
      <c r="CQ129" s="21"/>
      <c r="CR129" s="21"/>
      <c r="CS129" s="21"/>
      <c r="CT129" s="21"/>
      <c r="CU129" s="21"/>
      <c r="CV129" s="21"/>
      <c r="CW129" s="21"/>
      <c r="CX129" s="21"/>
      <c r="CY129" s="21"/>
      <c r="CZ129" s="21"/>
      <c r="DA129" s="21"/>
      <c r="DB129" s="21"/>
      <c r="DC129" s="21"/>
      <c r="DD129" s="21"/>
      <c r="DE129" s="21"/>
      <c r="DF129" s="21"/>
      <c r="DG129" s="21"/>
      <c r="DH129" s="21"/>
      <c r="DI129" s="21"/>
      <c r="DJ129" s="21"/>
      <c r="DK129" s="21"/>
      <c r="DL129" s="21"/>
      <c r="DM129" s="21"/>
      <c r="DN129" s="21"/>
      <c r="DO129" s="21"/>
      <c r="DP129" s="21"/>
      <c r="DQ129" s="21"/>
      <c r="DR129" s="21"/>
      <c r="DS129" s="21"/>
      <c r="DT129" s="21"/>
      <c r="DU129" s="21"/>
      <c r="DV129" s="21"/>
      <c r="DW129" s="21"/>
      <c r="DX129" s="21"/>
      <c r="DY129" s="21"/>
      <c r="DZ129" s="21"/>
      <c r="EA129" s="21"/>
      <c r="EB129" s="21"/>
      <c r="EC129" s="21"/>
      <c r="ED129" s="21"/>
      <c r="EE129" s="21"/>
      <c r="EF129" s="21"/>
      <c r="EG129" s="21"/>
      <c r="EH129" s="21"/>
      <c r="EI129" s="21"/>
      <c r="EJ129" s="21"/>
      <c r="EK129" s="21"/>
      <c r="EL129" s="21"/>
      <c r="EM129" s="21"/>
      <c r="EN129" s="21"/>
      <c r="EO129" s="21"/>
      <c r="EP129" s="21"/>
      <c r="EQ129" s="21"/>
      <c r="ER129" s="21"/>
      <c r="ES129" s="21"/>
      <c r="ET129" s="21"/>
      <c r="EU129" s="21"/>
      <c r="EV129" s="21"/>
      <c r="EW129" s="21"/>
      <c r="EX129" s="21"/>
      <c r="EY129" s="21"/>
      <c r="EZ129" s="21"/>
      <c r="FA129" s="21"/>
      <c r="FB129" s="21"/>
      <c r="FC129" s="21"/>
      <c r="FD129" s="21"/>
      <c r="FE129" s="21"/>
      <c r="FF129" s="21"/>
      <c r="FG129" s="21"/>
      <c r="FH129" s="21"/>
      <c r="FI129" s="21"/>
      <c r="FJ129" s="21"/>
      <c r="FK129" s="21"/>
      <c r="FL129" s="21"/>
      <c r="FM129" s="21"/>
      <c r="FN129" s="21"/>
      <c r="FO129" s="21"/>
      <c r="FP129" s="21"/>
      <c r="FQ129" s="21"/>
      <c r="FR129" s="21"/>
      <c r="FS129" s="21"/>
      <c r="FT129" s="21"/>
      <c r="FU129" s="21"/>
      <c r="FV129" s="21"/>
      <c r="FW129" s="21"/>
      <c r="FX129" s="21"/>
      <c r="FY129" s="21"/>
      <c r="FZ129" s="21"/>
      <c r="GA129" s="21"/>
      <c r="GB129" s="21"/>
      <c r="GC129" s="21"/>
      <c r="GD129" s="21"/>
      <c r="GE129" s="21"/>
      <c r="GF129" s="21"/>
      <c r="GG129" s="21"/>
      <c r="GH129" s="21"/>
      <c r="GI129" s="21"/>
      <c r="GJ129" s="21"/>
      <c r="GK129" s="21"/>
      <c r="GL129" s="21"/>
      <c r="GM129" s="21"/>
      <c r="GN129" s="21"/>
      <c r="GO129" s="21"/>
      <c r="GP129" s="21"/>
      <c r="GQ129" s="21"/>
      <c r="GR129" s="21"/>
      <c r="GS129" s="21"/>
      <c r="GT129" s="21"/>
      <c r="GU129" s="21"/>
      <c r="GV129" s="21"/>
      <c r="GW129" s="21"/>
      <c r="GX129" s="21"/>
      <c r="GY129" s="21"/>
      <c r="GZ129" s="21"/>
      <c r="HA129" s="21"/>
      <c r="HB129" s="21"/>
      <c r="HC129" s="21"/>
      <c r="HD129" s="21"/>
      <c r="HE129" s="21"/>
      <c r="HF129" s="21"/>
      <c r="HG129" s="21"/>
      <c r="HH129" s="21"/>
      <c r="HI129" s="21"/>
      <c r="HJ129" s="21"/>
      <c r="HK129" s="21"/>
      <c r="HL129" s="21"/>
      <c r="HM129" s="21"/>
      <c r="HN129" s="21"/>
      <c r="HO129" s="21"/>
      <c r="HP129" s="21"/>
      <c r="HQ129" s="21"/>
      <c r="HR129" s="21"/>
      <c r="HS129" s="21"/>
      <c r="HT129" s="21"/>
      <c r="HU129" s="21"/>
      <c r="HV129" s="21"/>
      <c r="HW129" s="21"/>
      <c r="HX129" s="21"/>
      <c r="HY129" s="21"/>
      <c r="HZ129" s="21"/>
      <c r="IA129" s="21"/>
      <c r="IB129" s="21"/>
      <c r="IC129" s="21"/>
      <c r="ID129" s="21"/>
      <c r="IE129" s="21"/>
      <c r="IF129" s="21"/>
      <c r="IG129" s="21"/>
      <c r="IH129" s="21"/>
      <c r="II129" s="21"/>
      <c r="IJ129" s="21"/>
      <c r="IK129" s="21"/>
      <c r="IL129" s="21"/>
      <c r="IM129" s="21"/>
      <c r="IN129" s="21"/>
      <c r="IO129" s="21"/>
      <c r="IP129" s="21"/>
    </row>
    <row r="130" spans="1:250" ht="25.5" customHeight="1">
      <c r="A130" s="22"/>
      <c r="B130" s="23"/>
      <c r="C130" s="20"/>
      <c r="D130" s="24"/>
      <c r="E130" s="24"/>
      <c r="F130" s="24"/>
      <c r="G130" s="24"/>
      <c r="H130" s="24"/>
      <c r="I130" s="24"/>
      <c r="J130" s="24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/>
      <c r="AH130" s="21"/>
      <c r="AI130" s="21"/>
      <c r="AJ130" s="21"/>
      <c r="AK130" s="21"/>
      <c r="AL130" s="21"/>
      <c r="AM130" s="21"/>
      <c r="AN130" s="21"/>
      <c r="AO130" s="21"/>
      <c r="AP130" s="21"/>
      <c r="AQ130" s="21"/>
      <c r="AR130" s="21"/>
      <c r="AS130" s="21"/>
      <c r="AT130" s="21"/>
      <c r="AU130" s="21"/>
      <c r="AV130" s="21"/>
      <c r="AW130" s="21"/>
      <c r="AX130" s="21"/>
      <c r="AY130" s="21"/>
      <c r="AZ130" s="21"/>
      <c r="BA130" s="21"/>
      <c r="BB130" s="21"/>
      <c r="BC130" s="21"/>
      <c r="BD130" s="21"/>
      <c r="BE130" s="21"/>
      <c r="BF130" s="21"/>
      <c r="BG130" s="21"/>
      <c r="BH130" s="21"/>
      <c r="BI130" s="21"/>
      <c r="BJ130" s="21"/>
      <c r="BK130" s="21"/>
      <c r="BL130" s="21"/>
      <c r="BM130" s="21"/>
      <c r="BN130" s="21"/>
      <c r="BO130" s="21"/>
      <c r="BP130" s="21"/>
      <c r="BQ130" s="21"/>
      <c r="BR130" s="21"/>
      <c r="BS130" s="21"/>
      <c r="BT130" s="21"/>
      <c r="BU130" s="21"/>
      <c r="BV130" s="21"/>
      <c r="BW130" s="21"/>
      <c r="BX130" s="21"/>
      <c r="BY130" s="21"/>
      <c r="BZ130" s="21"/>
      <c r="CA130" s="21"/>
      <c r="CB130" s="21"/>
      <c r="CC130" s="21"/>
      <c r="CD130" s="21"/>
      <c r="CE130" s="21"/>
      <c r="CF130" s="21"/>
      <c r="CG130" s="21"/>
      <c r="CH130" s="21"/>
      <c r="CI130" s="21"/>
      <c r="CJ130" s="21"/>
      <c r="CK130" s="21"/>
      <c r="CL130" s="21"/>
      <c r="CM130" s="21"/>
      <c r="CN130" s="21"/>
      <c r="CO130" s="21"/>
      <c r="CP130" s="21"/>
      <c r="CQ130" s="21"/>
      <c r="CR130" s="21"/>
      <c r="CS130" s="21"/>
      <c r="CT130" s="21"/>
      <c r="CU130" s="21"/>
      <c r="CV130" s="21"/>
      <c r="CW130" s="21"/>
      <c r="CX130" s="21"/>
      <c r="CY130" s="21"/>
      <c r="CZ130" s="21"/>
      <c r="DA130" s="21"/>
      <c r="DB130" s="21"/>
      <c r="DC130" s="21"/>
      <c r="DD130" s="21"/>
      <c r="DE130" s="21"/>
      <c r="DF130" s="21"/>
      <c r="DG130" s="21"/>
      <c r="DH130" s="21"/>
      <c r="DI130" s="21"/>
      <c r="DJ130" s="21"/>
      <c r="DK130" s="21"/>
      <c r="DL130" s="21"/>
      <c r="DM130" s="21"/>
      <c r="DN130" s="21"/>
      <c r="DO130" s="21"/>
      <c r="DP130" s="21"/>
      <c r="DQ130" s="21"/>
      <c r="DR130" s="21"/>
      <c r="DS130" s="21"/>
      <c r="DT130" s="21"/>
      <c r="DU130" s="21"/>
      <c r="DV130" s="21"/>
      <c r="DW130" s="21"/>
      <c r="DX130" s="21"/>
      <c r="DY130" s="21"/>
      <c r="DZ130" s="21"/>
      <c r="EA130" s="21"/>
      <c r="EB130" s="21"/>
      <c r="EC130" s="21"/>
      <c r="ED130" s="21"/>
      <c r="EE130" s="21"/>
      <c r="EF130" s="21"/>
      <c r="EG130" s="21"/>
      <c r="EH130" s="21"/>
      <c r="EI130" s="21"/>
      <c r="EJ130" s="21"/>
      <c r="EK130" s="21"/>
      <c r="EL130" s="21"/>
      <c r="EM130" s="21"/>
      <c r="EN130" s="21"/>
      <c r="EO130" s="21"/>
      <c r="EP130" s="21"/>
      <c r="EQ130" s="21"/>
      <c r="ER130" s="21"/>
      <c r="ES130" s="21"/>
      <c r="ET130" s="21"/>
      <c r="EU130" s="21"/>
      <c r="EV130" s="21"/>
      <c r="EW130" s="21"/>
      <c r="EX130" s="21"/>
      <c r="EY130" s="21"/>
      <c r="EZ130" s="21"/>
      <c r="FA130" s="21"/>
      <c r="FB130" s="21"/>
      <c r="FC130" s="21"/>
      <c r="FD130" s="21"/>
      <c r="FE130" s="21"/>
      <c r="FF130" s="21"/>
      <c r="FG130" s="21"/>
      <c r="FH130" s="21"/>
      <c r="FI130" s="21"/>
      <c r="FJ130" s="21"/>
      <c r="FK130" s="21"/>
      <c r="FL130" s="21"/>
      <c r="FM130" s="21"/>
      <c r="FN130" s="21"/>
      <c r="FO130" s="21"/>
      <c r="FP130" s="21"/>
      <c r="FQ130" s="21"/>
      <c r="FR130" s="21"/>
      <c r="FS130" s="21"/>
      <c r="FT130" s="21"/>
      <c r="FU130" s="21"/>
      <c r="FV130" s="21"/>
      <c r="FW130" s="21"/>
      <c r="FX130" s="21"/>
      <c r="FY130" s="21"/>
      <c r="FZ130" s="21"/>
      <c r="GA130" s="21"/>
      <c r="GB130" s="21"/>
      <c r="GC130" s="21"/>
      <c r="GD130" s="21"/>
      <c r="GE130" s="21"/>
      <c r="GF130" s="21"/>
      <c r="GG130" s="21"/>
      <c r="GH130" s="21"/>
      <c r="GI130" s="21"/>
      <c r="GJ130" s="21"/>
      <c r="GK130" s="21"/>
      <c r="GL130" s="21"/>
      <c r="GM130" s="21"/>
      <c r="GN130" s="21"/>
      <c r="GO130" s="21"/>
      <c r="GP130" s="21"/>
      <c r="GQ130" s="21"/>
      <c r="GR130" s="21"/>
      <c r="GS130" s="21"/>
      <c r="GT130" s="21"/>
      <c r="GU130" s="21"/>
      <c r="GV130" s="21"/>
      <c r="GW130" s="21"/>
      <c r="GX130" s="21"/>
      <c r="GY130" s="21"/>
      <c r="GZ130" s="21"/>
      <c r="HA130" s="21"/>
      <c r="HB130" s="21"/>
      <c r="HC130" s="21"/>
      <c r="HD130" s="21"/>
      <c r="HE130" s="21"/>
      <c r="HF130" s="21"/>
      <c r="HG130" s="21"/>
      <c r="HH130" s="21"/>
      <c r="HI130" s="21"/>
      <c r="HJ130" s="21"/>
      <c r="HK130" s="21"/>
      <c r="HL130" s="21"/>
      <c r="HM130" s="21"/>
      <c r="HN130" s="21"/>
      <c r="HO130" s="21"/>
      <c r="HP130" s="21"/>
      <c r="HQ130" s="21"/>
      <c r="HR130" s="21"/>
      <c r="HS130" s="21"/>
      <c r="HT130" s="21"/>
      <c r="HU130" s="21"/>
      <c r="HV130" s="21"/>
      <c r="HW130" s="21"/>
      <c r="HX130" s="21"/>
      <c r="HY130" s="21"/>
      <c r="HZ130" s="21"/>
      <c r="IA130" s="21"/>
      <c r="IB130" s="21"/>
      <c r="IC130" s="21"/>
      <c r="ID130" s="21"/>
      <c r="IE130" s="21"/>
      <c r="IF130" s="21"/>
      <c r="IG130" s="21"/>
      <c r="IH130" s="21"/>
      <c r="II130" s="21"/>
      <c r="IJ130" s="21"/>
      <c r="IK130" s="21"/>
      <c r="IL130" s="21"/>
      <c r="IM130" s="21"/>
      <c r="IN130" s="21"/>
      <c r="IO130" s="21"/>
      <c r="IP130" s="21"/>
    </row>
    <row r="131" spans="1:250" ht="25.5" customHeight="1">
      <c r="A131" s="22"/>
      <c r="B131" s="23"/>
      <c r="C131" s="20"/>
      <c r="D131" s="24"/>
      <c r="E131" s="24"/>
      <c r="F131" s="24"/>
      <c r="G131" s="24"/>
      <c r="H131" s="24"/>
      <c r="I131" s="24"/>
      <c r="J131" s="24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  <c r="AF131" s="21"/>
      <c r="AG131" s="21"/>
      <c r="AH131" s="21"/>
      <c r="AI131" s="21"/>
      <c r="AJ131" s="21"/>
      <c r="AK131" s="21"/>
      <c r="AL131" s="21"/>
      <c r="AM131" s="21"/>
      <c r="AN131" s="21"/>
      <c r="AO131" s="21"/>
      <c r="AP131" s="21"/>
      <c r="AQ131" s="21"/>
      <c r="AR131" s="21"/>
      <c r="AS131" s="21"/>
      <c r="AT131" s="21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21"/>
      <c r="BG131" s="21"/>
      <c r="BH131" s="21"/>
      <c r="BI131" s="21"/>
      <c r="BJ131" s="21"/>
      <c r="BK131" s="21"/>
      <c r="BL131" s="21"/>
      <c r="BM131" s="21"/>
      <c r="BN131" s="21"/>
      <c r="BO131" s="21"/>
      <c r="BP131" s="21"/>
      <c r="BQ131" s="21"/>
      <c r="BR131" s="21"/>
      <c r="BS131" s="21"/>
      <c r="BT131" s="21"/>
      <c r="BU131" s="21"/>
      <c r="BV131" s="21"/>
      <c r="BW131" s="21"/>
      <c r="BX131" s="21"/>
      <c r="BY131" s="21"/>
      <c r="BZ131" s="21"/>
      <c r="CA131" s="21"/>
      <c r="CB131" s="21"/>
      <c r="CC131" s="21"/>
      <c r="CD131" s="21"/>
      <c r="CE131" s="21"/>
      <c r="CF131" s="21"/>
      <c r="CG131" s="21"/>
      <c r="CH131" s="21"/>
      <c r="CI131" s="21"/>
      <c r="CJ131" s="21"/>
      <c r="CK131" s="21"/>
      <c r="CL131" s="21"/>
      <c r="CM131" s="21"/>
      <c r="CN131" s="21"/>
      <c r="CO131" s="21"/>
      <c r="CP131" s="21"/>
      <c r="CQ131" s="21"/>
      <c r="CR131" s="21"/>
      <c r="CS131" s="21"/>
      <c r="CT131" s="21"/>
      <c r="CU131" s="21"/>
      <c r="CV131" s="21"/>
      <c r="CW131" s="21"/>
      <c r="CX131" s="21"/>
      <c r="CY131" s="21"/>
      <c r="CZ131" s="21"/>
      <c r="DA131" s="21"/>
      <c r="DB131" s="21"/>
      <c r="DC131" s="21"/>
      <c r="DD131" s="21"/>
      <c r="DE131" s="21"/>
      <c r="DF131" s="21"/>
      <c r="DG131" s="21"/>
      <c r="DH131" s="21"/>
      <c r="DI131" s="21"/>
      <c r="DJ131" s="21"/>
      <c r="DK131" s="21"/>
      <c r="DL131" s="21"/>
      <c r="DM131" s="21"/>
      <c r="DN131" s="21"/>
      <c r="DO131" s="21"/>
      <c r="DP131" s="21"/>
      <c r="DQ131" s="21"/>
      <c r="DR131" s="21"/>
      <c r="DS131" s="21"/>
      <c r="DT131" s="21"/>
      <c r="DU131" s="21"/>
      <c r="DV131" s="21"/>
      <c r="DW131" s="21"/>
      <c r="DX131" s="21"/>
      <c r="DY131" s="21"/>
      <c r="DZ131" s="21"/>
      <c r="EA131" s="21"/>
      <c r="EB131" s="21"/>
      <c r="EC131" s="21"/>
      <c r="ED131" s="21"/>
      <c r="EE131" s="21"/>
      <c r="EF131" s="21"/>
      <c r="EG131" s="21"/>
      <c r="EH131" s="21"/>
      <c r="EI131" s="21"/>
      <c r="EJ131" s="21"/>
      <c r="EK131" s="21"/>
      <c r="EL131" s="21"/>
      <c r="EM131" s="21"/>
      <c r="EN131" s="21"/>
      <c r="EO131" s="21"/>
      <c r="EP131" s="21"/>
      <c r="EQ131" s="21"/>
      <c r="ER131" s="21"/>
      <c r="ES131" s="21"/>
      <c r="ET131" s="21"/>
      <c r="EU131" s="21"/>
      <c r="EV131" s="21"/>
      <c r="EW131" s="21"/>
      <c r="EX131" s="21"/>
      <c r="EY131" s="21"/>
      <c r="EZ131" s="21"/>
      <c r="FA131" s="21"/>
      <c r="FB131" s="21"/>
      <c r="FC131" s="21"/>
      <c r="FD131" s="21"/>
      <c r="FE131" s="21"/>
      <c r="FF131" s="21"/>
      <c r="FG131" s="21"/>
      <c r="FH131" s="21"/>
      <c r="FI131" s="21"/>
      <c r="FJ131" s="21"/>
      <c r="FK131" s="21"/>
      <c r="FL131" s="21"/>
      <c r="FM131" s="21"/>
      <c r="FN131" s="21"/>
      <c r="FO131" s="21"/>
      <c r="FP131" s="21"/>
      <c r="FQ131" s="21"/>
      <c r="FR131" s="21"/>
      <c r="FS131" s="21"/>
      <c r="FT131" s="21"/>
      <c r="FU131" s="21"/>
      <c r="FV131" s="21"/>
      <c r="FW131" s="21"/>
      <c r="FX131" s="21"/>
      <c r="FY131" s="21"/>
      <c r="FZ131" s="21"/>
      <c r="GA131" s="21"/>
      <c r="GB131" s="21"/>
      <c r="GC131" s="21"/>
      <c r="GD131" s="21"/>
      <c r="GE131" s="21"/>
      <c r="GF131" s="21"/>
      <c r="GG131" s="21"/>
      <c r="GH131" s="21"/>
      <c r="GI131" s="21"/>
      <c r="GJ131" s="21"/>
      <c r="GK131" s="21"/>
      <c r="GL131" s="21"/>
      <c r="GM131" s="21"/>
      <c r="GN131" s="21"/>
      <c r="GO131" s="21"/>
      <c r="GP131" s="21"/>
      <c r="GQ131" s="21"/>
      <c r="GR131" s="21"/>
      <c r="GS131" s="21"/>
      <c r="GT131" s="21"/>
      <c r="GU131" s="21"/>
      <c r="GV131" s="21"/>
      <c r="GW131" s="21"/>
      <c r="GX131" s="21"/>
      <c r="GY131" s="21"/>
      <c r="GZ131" s="21"/>
      <c r="HA131" s="21"/>
      <c r="HB131" s="21"/>
      <c r="HC131" s="21"/>
      <c r="HD131" s="21"/>
      <c r="HE131" s="21"/>
      <c r="HF131" s="21"/>
      <c r="HG131" s="21"/>
      <c r="HH131" s="21"/>
      <c r="HI131" s="21"/>
      <c r="HJ131" s="21"/>
      <c r="HK131" s="21"/>
      <c r="HL131" s="21"/>
      <c r="HM131" s="21"/>
      <c r="HN131" s="21"/>
      <c r="HO131" s="21"/>
      <c r="HP131" s="21"/>
      <c r="HQ131" s="21"/>
      <c r="HR131" s="21"/>
      <c r="HS131" s="21"/>
      <c r="HT131" s="21"/>
      <c r="HU131" s="21"/>
      <c r="HV131" s="21"/>
      <c r="HW131" s="21"/>
      <c r="HX131" s="21"/>
      <c r="HY131" s="21"/>
      <c r="HZ131" s="21"/>
      <c r="IA131" s="21"/>
      <c r="IB131" s="21"/>
      <c r="IC131" s="21"/>
      <c r="ID131" s="21"/>
      <c r="IE131" s="21"/>
      <c r="IF131" s="21"/>
      <c r="IG131" s="21"/>
      <c r="IH131" s="21"/>
      <c r="II131" s="21"/>
      <c r="IJ131" s="21"/>
      <c r="IK131" s="21"/>
      <c r="IL131" s="21"/>
      <c r="IM131" s="21"/>
      <c r="IN131" s="21"/>
      <c r="IO131" s="21"/>
      <c r="IP131" s="21"/>
    </row>
    <row r="132" spans="1:250" ht="25.5" customHeight="1">
      <c r="A132" s="22"/>
      <c r="B132" s="23"/>
      <c r="C132" s="20"/>
      <c r="D132" s="24"/>
      <c r="E132" s="24"/>
      <c r="F132" s="24"/>
      <c r="G132" s="24"/>
      <c r="H132" s="24"/>
      <c r="I132" s="24"/>
      <c r="J132" s="24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21"/>
      <c r="AH132" s="21"/>
      <c r="AI132" s="21"/>
      <c r="AJ132" s="21"/>
      <c r="AK132" s="21"/>
      <c r="AL132" s="21"/>
      <c r="AM132" s="21"/>
      <c r="AN132" s="21"/>
      <c r="AO132" s="21"/>
      <c r="AP132" s="21"/>
      <c r="AQ132" s="21"/>
      <c r="AR132" s="21"/>
      <c r="AS132" s="21"/>
      <c r="AT132" s="21"/>
      <c r="AU132" s="21"/>
      <c r="AV132" s="21"/>
      <c r="AW132" s="21"/>
      <c r="AX132" s="21"/>
      <c r="AY132" s="21"/>
      <c r="AZ132" s="21"/>
      <c r="BA132" s="21"/>
      <c r="BB132" s="21"/>
      <c r="BC132" s="21"/>
      <c r="BD132" s="21"/>
      <c r="BE132" s="21"/>
      <c r="BF132" s="21"/>
      <c r="BG132" s="21"/>
      <c r="BH132" s="21"/>
      <c r="BI132" s="21"/>
      <c r="BJ132" s="21"/>
      <c r="BK132" s="21"/>
      <c r="BL132" s="21"/>
      <c r="BM132" s="21"/>
      <c r="BN132" s="21"/>
      <c r="BO132" s="21"/>
      <c r="BP132" s="21"/>
      <c r="BQ132" s="21"/>
      <c r="BR132" s="21"/>
      <c r="BS132" s="21"/>
      <c r="BT132" s="21"/>
      <c r="BU132" s="21"/>
      <c r="BV132" s="21"/>
      <c r="BW132" s="21"/>
      <c r="BX132" s="21"/>
      <c r="BY132" s="21"/>
      <c r="BZ132" s="21"/>
      <c r="CA132" s="21"/>
      <c r="CB132" s="21"/>
      <c r="CC132" s="21"/>
      <c r="CD132" s="21"/>
      <c r="CE132" s="21"/>
      <c r="CF132" s="21"/>
      <c r="CG132" s="21"/>
      <c r="CH132" s="21"/>
      <c r="CI132" s="21"/>
      <c r="CJ132" s="21"/>
      <c r="CK132" s="21"/>
      <c r="CL132" s="21"/>
      <c r="CM132" s="21"/>
      <c r="CN132" s="21"/>
      <c r="CO132" s="21"/>
      <c r="CP132" s="21"/>
      <c r="CQ132" s="21"/>
      <c r="CR132" s="21"/>
      <c r="CS132" s="21"/>
      <c r="CT132" s="21"/>
      <c r="CU132" s="21"/>
      <c r="CV132" s="21"/>
      <c r="CW132" s="21"/>
      <c r="CX132" s="21"/>
      <c r="CY132" s="21"/>
      <c r="CZ132" s="21"/>
      <c r="DA132" s="21"/>
      <c r="DB132" s="21"/>
      <c r="DC132" s="21"/>
      <c r="DD132" s="21"/>
      <c r="DE132" s="21"/>
      <c r="DF132" s="21"/>
      <c r="DG132" s="21"/>
      <c r="DH132" s="21"/>
      <c r="DI132" s="21"/>
      <c r="DJ132" s="21"/>
      <c r="DK132" s="21"/>
      <c r="DL132" s="21"/>
      <c r="DM132" s="21"/>
      <c r="DN132" s="21"/>
      <c r="DO132" s="21"/>
      <c r="DP132" s="21"/>
      <c r="DQ132" s="21"/>
      <c r="DR132" s="21"/>
      <c r="DS132" s="21"/>
      <c r="DT132" s="21"/>
      <c r="DU132" s="21"/>
      <c r="DV132" s="21"/>
      <c r="DW132" s="21"/>
      <c r="DX132" s="21"/>
      <c r="DY132" s="21"/>
      <c r="DZ132" s="21"/>
      <c r="EA132" s="21"/>
      <c r="EB132" s="21"/>
      <c r="EC132" s="21"/>
      <c r="ED132" s="21"/>
      <c r="EE132" s="21"/>
      <c r="EF132" s="21"/>
      <c r="EG132" s="21"/>
      <c r="EH132" s="21"/>
      <c r="EI132" s="21"/>
      <c r="EJ132" s="21"/>
      <c r="EK132" s="21"/>
      <c r="EL132" s="21"/>
      <c r="EM132" s="21"/>
      <c r="EN132" s="21"/>
      <c r="EO132" s="21"/>
      <c r="EP132" s="21"/>
      <c r="EQ132" s="21"/>
      <c r="ER132" s="21"/>
      <c r="ES132" s="21"/>
      <c r="ET132" s="21"/>
      <c r="EU132" s="21"/>
      <c r="EV132" s="21"/>
      <c r="EW132" s="21"/>
      <c r="EX132" s="21"/>
      <c r="EY132" s="21"/>
      <c r="EZ132" s="21"/>
      <c r="FA132" s="21"/>
      <c r="FB132" s="21"/>
      <c r="FC132" s="21"/>
      <c r="FD132" s="21"/>
      <c r="FE132" s="21"/>
      <c r="FF132" s="21"/>
      <c r="FG132" s="21"/>
      <c r="FH132" s="21"/>
      <c r="FI132" s="21"/>
      <c r="FJ132" s="21"/>
      <c r="FK132" s="21"/>
      <c r="FL132" s="21"/>
      <c r="FM132" s="21"/>
      <c r="FN132" s="21"/>
      <c r="FO132" s="21"/>
      <c r="FP132" s="21"/>
      <c r="FQ132" s="21"/>
      <c r="FR132" s="21"/>
      <c r="FS132" s="21"/>
      <c r="FT132" s="21"/>
      <c r="FU132" s="21"/>
      <c r="FV132" s="21"/>
      <c r="FW132" s="21"/>
      <c r="FX132" s="21"/>
      <c r="FY132" s="21"/>
      <c r="FZ132" s="21"/>
      <c r="GA132" s="21"/>
      <c r="GB132" s="21"/>
      <c r="GC132" s="21"/>
      <c r="GD132" s="21"/>
      <c r="GE132" s="21"/>
      <c r="GF132" s="21"/>
      <c r="GG132" s="21"/>
      <c r="GH132" s="21"/>
      <c r="GI132" s="21"/>
      <c r="GJ132" s="21"/>
      <c r="GK132" s="21"/>
      <c r="GL132" s="21"/>
      <c r="GM132" s="21"/>
      <c r="GN132" s="21"/>
      <c r="GO132" s="21"/>
      <c r="GP132" s="21"/>
      <c r="GQ132" s="21"/>
      <c r="GR132" s="21"/>
      <c r="GS132" s="21"/>
      <c r="GT132" s="21"/>
      <c r="GU132" s="21"/>
      <c r="GV132" s="21"/>
      <c r="GW132" s="21"/>
      <c r="GX132" s="21"/>
      <c r="GY132" s="21"/>
      <c r="GZ132" s="21"/>
      <c r="HA132" s="21"/>
      <c r="HB132" s="21"/>
      <c r="HC132" s="21"/>
      <c r="HD132" s="21"/>
      <c r="HE132" s="21"/>
      <c r="HF132" s="21"/>
      <c r="HG132" s="21"/>
      <c r="HH132" s="21"/>
      <c r="HI132" s="21"/>
      <c r="HJ132" s="21"/>
      <c r="HK132" s="21"/>
      <c r="HL132" s="21"/>
      <c r="HM132" s="21"/>
      <c r="HN132" s="21"/>
      <c r="HO132" s="21"/>
      <c r="HP132" s="21"/>
      <c r="HQ132" s="21"/>
      <c r="HR132" s="21"/>
      <c r="HS132" s="21"/>
      <c r="HT132" s="21"/>
      <c r="HU132" s="21"/>
      <c r="HV132" s="21"/>
      <c r="HW132" s="21"/>
      <c r="HX132" s="21"/>
      <c r="HY132" s="21"/>
      <c r="HZ132" s="21"/>
      <c r="IA132" s="21"/>
      <c r="IB132" s="21"/>
      <c r="IC132" s="21"/>
      <c r="ID132" s="21"/>
      <c r="IE132" s="21"/>
      <c r="IF132" s="21"/>
      <c r="IG132" s="21"/>
      <c r="IH132" s="21"/>
      <c r="II132" s="21"/>
      <c r="IJ132" s="21"/>
      <c r="IK132" s="21"/>
      <c r="IL132" s="21"/>
      <c r="IM132" s="21"/>
      <c r="IN132" s="21"/>
      <c r="IO132" s="21"/>
      <c r="IP132" s="21"/>
    </row>
    <row r="133" spans="1:250" ht="25.5" customHeight="1">
      <c r="A133" s="22"/>
      <c r="B133" s="23"/>
      <c r="C133" s="20"/>
      <c r="D133" s="24"/>
      <c r="E133" s="24"/>
      <c r="F133" s="24"/>
      <c r="G133" s="24"/>
      <c r="H133" s="24"/>
      <c r="I133" s="24"/>
      <c r="J133" s="24">
        <v>3</v>
      </c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  <c r="AA133" s="21"/>
      <c r="AB133" s="21"/>
      <c r="AC133" s="21"/>
      <c r="AD133" s="21"/>
      <c r="AE133" s="21"/>
      <c r="AF133" s="21"/>
      <c r="AG133" s="21"/>
      <c r="AH133" s="21"/>
      <c r="AI133" s="21"/>
      <c r="AJ133" s="21"/>
      <c r="AK133" s="21"/>
      <c r="AL133" s="21"/>
      <c r="AM133" s="21"/>
      <c r="AN133" s="21"/>
      <c r="AO133" s="21"/>
      <c r="AP133" s="21"/>
      <c r="AQ133" s="21"/>
      <c r="AR133" s="21"/>
      <c r="AS133" s="21"/>
      <c r="AT133" s="21"/>
      <c r="AU133" s="21"/>
      <c r="AV133" s="21"/>
      <c r="AW133" s="21"/>
      <c r="AX133" s="21"/>
      <c r="AY133" s="21"/>
      <c r="AZ133" s="21"/>
      <c r="BA133" s="21"/>
      <c r="BB133" s="21"/>
      <c r="BC133" s="21"/>
      <c r="BD133" s="21"/>
      <c r="BE133" s="21"/>
      <c r="BF133" s="21"/>
      <c r="BG133" s="21"/>
      <c r="BH133" s="21"/>
      <c r="BI133" s="21"/>
      <c r="BJ133" s="21"/>
      <c r="BK133" s="21"/>
      <c r="BL133" s="21"/>
      <c r="BM133" s="21"/>
      <c r="BN133" s="21"/>
      <c r="BO133" s="21"/>
      <c r="BP133" s="21"/>
      <c r="BQ133" s="21"/>
      <c r="BR133" s="21"/>
      <c r="BS133" s="21"/>
      <c r="BT133" s="21"/>
      <c r="BU133" s="21"/>
      <c r="BV133" s="21"/>
      <c r="BW133" s="21"/>
      <c r="BX133" s="21"/>
      <c r="BY133" s="21"/>
      <c r="BZ133" s="21"/>
      <c r="CA133" s="21"/>
      <c r="CB133" s="21"/>
      <c r="CC133" s="21"/>
      <c r="CD133" s="21"/>
      <c r="CE133" s="21"/>
      <c r="CF133" s="21"/>
      <c r="CG133" s="21"/>
      <c r="CH133" s="21"/>
      <c r="CI133" s="21"/>
      <c r="CJ133" s="21"/>
      <c r="CK133" s="21"/>
      <c r="CL133" s="21"/>
      <c r="CM133" s="21"/>
      <c r="CN133" s="21"/>
      <c r="CO133" s="21"/>
      <c r="CP133" s="21"/>
      <c r="CQ133" s="21"/>
      <c r="CR133" s="21"/>
      <c r="CS133" s="21"/>
      <c r="CT133" s="21"/>
      <c r="CU133" s="21"/>
      <c r="CV133" s="21"/>
      <c r="CW133" s="21"/>
      <c r="CX133" s="21"/>
      <c r="CY133" s="21"/>
      <c r="CZ133" s="21"/>
      <c r="DA133" s="21"/>
      <c r="DB133" s="21"/>
      <c r="DC133" s="21"/>
      <c r="DD133" s="21"/>
      <c r="DE133" s="21"/>
      <c r="DF133" s="21"/>
      <c r="DG133" s="21"/>
      <c r="DH133" s="21"/>
      <c r="DI133" s="21"/>
      <c r="DJ133" s="21"/>
      <c r="DK133" s="21"/>
      <c r="DL133" s="21"/>
      <c r="DM133" s="21"/>
      <c r="DN133" s="21"/>
      <c r="DO133" s="21"/>
      <c r="DP133" s="21"/>
      <c r="DQ133" s="21"/>
      <c r="DR133" s="21"/>
      <c r="DS133" s="21"/>
      <c r="DT133" s="21"/>
      <c r="DU133" s="21"/>
      <c r="DV133" s="21"/>
      <c r="DW133" s="21"/>
      <c r="DX133" s="21"/>
      <c r="DY133" s="21"/>
      <c r="DZ133" s="21"/>
      <c r="EA133" s="21"/>
      <c r="EB133" s="21"/>
      <c r="EC133" s="21"/>
      <c r="ED133" s="21"/>
      <c r="EE133" s="21"/>
      <c r="EF133" s="21"/>
      <c r="EG133" s="21"/>
      <c r="EH133" s="21"/>
      <c r="EI133" s="21"/>
      <c r="EJ133" s="21"/>
      <c r="EK133" s="21"/>
      <c r="EL133" s="21"/>
      <c r="EM133" s="21"/>
      <c r="EN133" s="21"/>
      <c r="EO133" s="21"/>
      <c r="EP133" s="21"/>
      <c r="EQ133" s="21"/>
      <c r="ER133" s="21"/>
      <c r="ES133" s="21"/>
      <c r="ET133" s="21"/>
      <c r="EU133" s="21"/>
      <c r="EV133" s="21"/>
      <c r="EW133" s="21"/>
      <c r="EX133" s="21"/>
      <c r="EY133" s="21"/>
      <c r="EZ133" s="21"/>
      <c r="FA133" s="21"/>
      <c r="FB133" s="21"/>
      <c r="FC133" s="21"/>
      <c r="FD133" s="21"/>
      <c r="FE133" s="21"/>
      <c r="FF133" s="21"/>
      <c r="FG133" s="21"/>
      <c r="FH133" s="21"/>
      <c r="FI133" s="21"/>
      <c r="FJ133" s="21"/>
      <c r="FK133" s="21"/>
      <c r="FL133" s="21"/>
      <c r="FM133" s="21"/>
      <c r="FN133" s="21"/>
      <c r="FO133" s="21"/>
      <c r="FP133" s="21"/>
      <c r="FQ133" s="21"/>
      <c r="FR133" s="21"/>
      <c r="FS133" s="21"/>
      <c r="FT133" s="21"/>
      <c r="FU133" s="21"/>
      <c r="FV133" s="21"/>
      <c r="FW133" s="21"/>
      <c r="FX133" s="21"/>
      <c r="FY133" s="21"/>
      <c r="FZ133" s="21"/>
      <c r="GA133" s="21"/>
      <c r="GB133" s="21"/>
      <c r="GC133" s="21"/>
      <c r="GD133" s="21"/>
      <c r="GE133" s="21"/>
      <c r="GF133" s="21"/>
      <c r="GG133" s="21"/>
      <c r="GH133" s="21"/>
      <c r="GI133" s="21"/>
      <c r="GJ133" s="21"/>
      <c r="GK133" s="21"/>
      <c r="GL133" s="21"/>
      <c r="GM133" s="21"/>
      <c r="GN133" s="21"/>
      <c r="GO133" s="21"/>
      <c r="GP133" s="21"/>
      <c r="GQ133" s="21"/>
      <c r="GR133" s="21"/>
      <c r="GS133" s="21"/>
      <c r="GT133" s="21"/>
      <c r="GU133" s="21"/>
      <c r="GV133" s="21"/>
      <c r="GW133" s="21"/>
      <c r="GX133" s="21"/>
      <c r="GY133" s="21"/>
      <c r="GZ133" s="21"/>
      <c r="HA133" s="21"/>
      <c r="HB133" s="21"/>
      <c r="HC133" s="21"/>
      <c r="HD133" s="21"/>
      <c r="HE133" s="21"/>
      <c r="HF133" s="21"/>
      <c r="HG133" s="21"/>
      <c r="HH133" s="21"/>
      <c r="HI133" s="21"/>
      <c r="HJ133" s="21"/>
      <c r="HK133" s="21"/>
      <c r="HL133" s="21"/>
      <c r="HM133" s="21"/>
      <c r="HN133" s="21"/>
      <c r="HO133" s="21"/>
      <c r="HP133" s="21"/>
      <c r="HQ133" s="21"/>
      <c r="HR133" s="21"/>
      <c r="HS133" s="21"/>
      <c r="HT133" s="21"/>
      <c r="HU133" s="21"/>
      <c r="HV133" s="21"/>
      <c r="HW133" s="21"/>
      <c r="HX133" s="21"/>
      <c r="HY133" s="21"/>
      <c r="HZ133" s="21"/>
      <c r="IA133" s="21"/>
      <c r="IB133" s="21"/>
      <c r="IC133" s="21"/>
      <c r="ID133" s="21"/>
      <c r="IE133" s="21"/>
      <c r="IF133" s="21"/>
      <c r="IG133" s="21"/>
      <c r="IH133" s="21"/>
      <c r="II133" s="21"/>
      <c r="IJ133" s="21"/>
      <c r="IK133" s="21"/>
      <c r="IL133" s="21"/>
      <c r="IM133" s="21"/>
      <c r="IN133" s="21"/>
      <c r="IO133" s="21"/>
      <c r="IP133" s="21"/>
    </row>
    <row r="134" spans="1:250" ht="25.5" customHeight="1">
      <c r="A134" s="22"/>
      <c r="B134" s="23"/>
      <c r="C134" s="20"/>
      <c r="D134" s="24"/>
      <c r="E134" s="24"/>
      <c r="F134" s="24"/>
      <c r="G134" s="24"/>
      <c r="H134" s="24"/>
      <c r="I134" s="24"/>
      <c r="J134" s="24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1"/>
      <c r="AC134" s="21"/>
      <c r="AD134" s="21"/>
      <c r="AE134" s="21"/>
      <c r="AF134" s="21"/>
      <c r="AG134" s="21"/>
      <c r="AH134" s="21"/>
      <c r="AI134" s="21"/>
      <c r="AJ134" s="21"/>
      <c r="AK134" s="21"/>
      <c r="AL134" s="21"/>
      <c r="AM134" s="21"/>
      <c r="AN134" s="21"/>
      <c r="AO134" s="21"/>
      <c r="AP134" s="21"/>
      <c r="AQ134" s="21"/>
      <c r="AR134" s="21"/>
      <c r="AS134" s="21"/>
      <c r="AT134" s="21"/>
      <c r="AU134" s="21"/>
      <c r="AV134" s="21"/>
      <c r="AW134" s="21"/>
      <c r="AX134" s="21"/>
      <c r="AY134" s="21"/>
      <c r="AZ134" s="21"/>
      <c r="BA134" s="21"/>
      <c r="BB134" s="21"/>
      <c r="BC134" s="21"/>
      <c r="BD134" s="21"/>
      <c r="BE134" s="21"/>
      <c r="BF134" s="21"/>
      <c r="BG134" s="21"/>
      <c r="BH134" s="21"/>
      <c r="BI134" s="21"/>
      <c r="BJ134" s="21"/>
      <c r="BK134" s="21"/>
      <c r="BL134" s="21"/>
      <c r="BM134" s="21"/>
      <c r="BN134" s="21"/>
      <c r="BO134" s="21"/>
      <c r="BP134" s="21"/>
      <c r="BQ134" s="21"/>
      <c r="BR134" s="21"/>
      <c r="BS134" s="21"/>
      <c r="BT134" s="21"/>
      <c r="BU134" s="21"/>
      <c r="BV134" s="21"/>
      <c r="BW134" s="21"/>
      <c r="BX134" s="21"/>
      <c r="BY134" s="21"/>
      <c r="BZ134" s="21"/>
      <c r="CA134" s="21"/>
      <c r="CB134" s="21"/>
      <c r="CC134" s="21"/>
      <c r="CD134" s="21"/>
      <c r="CE134" s="21"/>
      <c r="CF134" s="21"/>
      <c r="CG134" s="21"/>
      <c r="CH134" s="21"/>
      <c r="CI134" s="21"/>
      <c r="CJ134" s="21"/>
      <c r="CK134" s="21"/>
      <c r="CL134" s="21"/>
      <c r="CM134" s="21"/>
      <c r="CN134" s="21"/>
      <c r="CO134" s="21"/>
      <c r="CP134" s="21"/>
      <c r="CQ134" s="21"/>
      <c r="CR134" s="21"/>
      <c r="CS134" s="21"/>
      <c r="CT134" s="21"/>
      <c r="CU134" s="21"/>
      <c r="CV134" s="21"/>
      <c r="CW134" s="21"/>
      <c r="CX134" s="21"/>
      <c r="CY134" s="21"/>
      <c r="CZ134" s="21"/>
      <c r="DA134" s="21"/>
      <c r="DB134" s="21"/>
      <c r="DC134" s="21"/>
      <c r="DD134" s="21"/>
      <c r="DE134" s="21"/>
      <c r="DF134" s="21"/>
      <c r="DG134" s="21"/>
      <c r="DH134" s="21"/>
      <c r="DI134" s="21"/>
      <c r="DJ134" s="21"/>
      <c r="DK134" s="21"/>
      <c r="DL134" s="21"/>
      <c r="DM134" s="21"/>
      <c r="DN134" s="21"/>
      <c r="DO134" s="21"/>
      <c r="DP134" s="21"/>
      <c r="DQ134" s="21"/>
      <c r="DR134" s="21"/>
      <c r="DS134" s="21"/>
      <c r="DT134" s="21"/>
      <c r="DU134" s="21"/>
      <c r="DV134" s="21"/>
      <c r="DW134" s="21"/>
      <c r="DX134" s="21"/>
      <c r="DY134" s="21"/>
      <c r="DZ134" s="21"/>
      <c r="EA134" s="21"/>
      <c r="EB134" s="21"/>
      <c r="EC134" s="21"/>
      <c r="ED134" s="21"/>
      <c r="EE134" s="21"/>
      <c r="EF134" s="21"/>
      <c r="EG134" s="21"/>
      <c r="EH134" s="21"/>
      <c r="EI134" s="21"/>
      <c r="EJ134" s="21"/>
      <c r="EK134" s="21"/>
      <c r="EL134" s="21"/>
      <c r="EM134" s="21"/>
      <c r="EN134" s="21"/>
      <c r="EO134" s="21"/>
      <c r="EP134" s="21"/>
      <c r="EQ134" s="21"/>
      <c r="ER134" s="21"/>
      <c r="ES134" s="21"/>
      <c r="ET134" s="21"/>
      <c r="EU134" s="21"/>
      <c r="EV134" s="21"/>
      <c r="EW134" s="21"/>
      <c r="EX134" s="21"/>
      <c r="EY134" s="21"/>
      <c r="EZ134" s="21"/>
      <c r="FA134" s="21"/>
      <c r="FB134" s="21"/>
      <c r="FC134" s="21"/>
      <c r="FD134" s="21"/>
      <c r="FE134" s="21"/>
      <c r="FF134" s="21"/>
      <c r="FG134" s="21"/>
      <c r="FH134" s="21"/>
      <c r="FI134" s="21"/>
      <c r="FJ134" s="21"/>
      <c r="FK134" s="21"/>
      <c r="FL134" s="21"/>
      <c r="FM134" s="21"/>
      <c r="FN134" s="21"/>
      <c r="FO134" s="21"/>
      <c r="FP134" s="21"/>
      <c r="FQ134" s="21"/>
      <c r="FR134" s="21"/>
      <c r="FS134" s="21"/>
      <c r="FT134" s="21"/>
      <c r="FU134" s="21"/>
      <c r="FV134" s="21"/>
      <c r="FW134" s="21"/>
      <c r="FX134" s="21"/>
      <c r="FY134" s="21"/>
      <c r="FZ134" s="21"/>
      <c r="GA134" s="21"/>
      <c r="GB134" s="21"/>
      <c r="GC134" s="21"/>
      <c r="GD134" s="21"/>
      <c r="GE134" s="21"/>
      <c r="GF134" s="21"/>
      <c r="GG134" s="21"/>
      <c r="GH134" s="21"/>
      <c r="GI134" s="21"/>
      <c r="GJ134" s="21"/>
      <c r="GK134" s="21"/>
      <c r="GL134" s="21"/>
      <c r="GM134" s="21"/>
      <c r="GN134" s="21"/>
      <c r="GO134" s="21"/>
      <c r="GP134" s="21"/>
      <c r="GQ134" s="21"/>
      <c r="GR134" s="21"/>
      <c r="GS134" s="21"/>
      <c r="GT134" s="21"/>
      <c r="GU134" s="21"/>
      <c r="GV134" s="21"/>
      <c r="GW134" s="21"/>
      <c r="GX134" s="21"/>
      <c r="GY134" s="21"/>
      <c r="GZ134" s="21"/>
      <c r="HA134" s="21"/>
      <c r="HB134" s="21"/>
      <c r="HC134" s="21"/>
      <c r="HD134" s="21"/>
      <c r="HE134" s="21"/>
      <c r="HF134" s="21"/>
      <c r="HG134" s="21"/>
      <c r="HH134" s="21"/>
      <c r="HI134" s="21"/>
      <c r="HJ134" s="21"/>
      <c r="HK134" s="21"/>
      <c r="HL134" s="21"/>
      <c r="HM134" s="21"/>
      <c r="HN134" s="21"/>
      <c r="HO134" s="21"/>
      <c r="HP134" s="21"/>
      <c r="HQ134" s="21"/>
      <c r="HR134" s="21"/>
      <c r="HS134" s="21"/>
      <c r="HT134" s="21"/>
      <c r="HU134" s="21"/>
      <c r="HV134" s="21"/>
      <c r="HW134" s="21"/>
      <c r="HX134" s="21"/>
      <c r="HY134" s="21"/>
      <c r="HZ134" s="21"/>
      <c r="IA134" s="21"/>
      <c r="IB134" s="21"/>
      <c r="IC134" s="21"/>
      <c r="ID134" s="21"/>
      <c r="IE134" s="21"/>
      <c r="IF134" s="21"/>
      <c r="IG134" s="21"/>
      <c r="IH134" s="21"/>
      <c r="II134" s="21"/>
      <c r="IJ134" s="21"/>
      <c r="IK134" s="21"/>
      <c r="IL134" s="21"/>
      <c r="IM134" s="21"/>
      <c r="IN134" s="21"/>
      <c r="IO134" s="21"/>
      <c r="IP134" s="21"/>
    </row>
    <row r="135" spans="1:250" ht="25.5" customHeight="1">
      <c r="A135" s="22"/>
      <c r="B135" s="23"/>
      <c r="C135" s="20"/>
      <c r="D135" s="97"/>
      <c r="E135" s="24"/>
      <c r="F135" s="24"/>
      <c r="G135" s="24"/>
      <c r="H135" s="24"/>
      <c r="I135" s="24"/>
      <c r="J135" s="24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1"/>
      <c r="AC135" s="21"/>
      <c r="AD135" s="21"/>
      <c r="AE135" s="21"/>
      <c r="AF135" s="21"/>
      <c r="AG135" s="21"/>
      <c r="AH135" s="21"/>
      <c r="AI135" s="21"/>
      <c r="AJ135" s="21"/>
      <c r="AK135" s="21"/>
      <c r="AL135" s="21"/>
      <c r="AM135" s="21"/>
      <c r="AN135" s="21"/>
      <c r="AO135" s="21"/>
      <c r="AP135" s="21"/>
      <c r="AQ135" s="21"/>
      <c r="AR135" s="21"/>
      <c r="AS135" s="21"/>
      <c r="AT135" s="21"/>
      <c r="AU135" s="21"/>
      <c r="AV135" s="21"/>
      <c r="AW135" s="21"/>
      <c r="AX135" s="21"/>
      <c r="AY135" s="21"/>
      <c r="AZ135" s="21"/>
      <c r="BA135" s="21"/>
      <c r="BB135" s="21"/>
      <c r="BC135" s="21"/>
      <c r="BD135" s="21"/>
      <c r="BE135" s="21"/>
      <c r="BF135" s="21"/>
      <c r="BG135" s="21"/>
      <c r="BH135" s="21"/>
      <c r="BI135" s="21"/>
      <c r="BJ135" s="21"/>
      <c r="BK135" s="21"/>
      <c r="BL135" s="21"/>
      <c r="BM135" s="21"/>
      <c r="BN135" s="21"/>
      <c r="BO135" s="21"/>
      <c r="BP135" s="21"/>
      <c r="BQ135" s="21"/>
      <c r="BR135" s="21"/>
      <c r="BS135" s="21"/>
      <c r="BT135" s="21"/>
      <c r="BU135" s="21"/>
      <c r="BV135" s="21"/>
      <c r="BW135" s="21"/>
      <c r="BX135" s="21"/>
      <c r="BY135" s="21"/>
      <c r="BZ135" s="21"/>
      <c r="CA135" s="21"/>
      <c r="CB135" s="21"/>
      <c r="CC135" s="21"/>
      <c r="CD135" s="21"/>
      <c r="CE135" s="21"/>
      <c r="CF135" s="21"/>
      <c r="CG135" s="21"/>
      <c r="CH135" s="21"/>
      <c r="CI135" s="21"/>
      <c r="CJ135" s="21"/>
      <c r="CK135" s="21"/>
      <c r="CL135" s="21"/>
      <c r="CM135" s="21"/>
      <c r="CN135" s="21"/>
      <c r="CO135" s="21"/>
      <c r="CP135" s="21"/>
      <c r="CQ135" s="21"/>
      <c r="CR135" s="21"/>
      <c r="CS135" s="21"/>
      <c r="CT135" s="21"/>
      <c r="CU135" s="21"/>
      <c r="CV135" s="21"/>
      <c r="CW135" s="21"/>
      <c r="CX135" s="21"/>
      <c r="CY135" s="21"/>
      <c r="CZ135" s="21"/>
      <c r="DA135" s="21"/>
      <c r="DB135" s="21"/>
      <c r="DC135" s="21"/>
      <c r="DD135" s="21"/>
      <c r="DE135" s="21"/>
      <c r="DF135" s="21"/>
      <c r="DG135" s="21"/>
      <c r="DH135" s="21"/>
      <c r="DI135" s="21"/>
      <c r="DJ135" s="21"/>
      <c r="DK135" s="21"/>
      <c r="DL135" s="21"/>
      <c r="DM135" s="21"/>
      <c r="DN135" s="21"/>
      <c r="DO135" s="21"/>
      <c r="DP135" s="21"/>
      <c r="DQ135" s="21"/>
      <c r="DR135" s="21"/>
      <c r="DS135" s="21"/>
      <c r="DT135" s="21"/>
      <c r="DU135" s="21"/>
      <c r="DV135" s="21"/>
      <c r="DW135" s="21"/>
      <c r="DX135" s="21"/>
      <c r="DY135" s="21"/>
      <c r="DZ135" s="21"/>
      <c r="EA135" s="21"/>
      <c r="EB135" s="21"/>
      <c r="EC135" s="21"/>
      <c r="ED135" s="21"/>
      <c r="EE135" s="21"/>
      <c r="EF135" s="21"/>
      <c r="EG135" s="21"/>
      <c r="EH135" s="21"/>
      <c r="EI135" s="21"/>
      <c r="EJ135" s="21"/>
      <c r="EK135" s="21"/>
      <c r="EL135" s="21"/>
      <c r="EM135" s="21"/>
      <c r="EN135" s="21"/>
      <c r="EO135" s="21"/>
      <c r="EP135" s="21"/>
      <c r="EQ135" s="21"/>
      <c r="ER135" s="21"/>
      <c r="ES135" s="21"/>
      <c r="ET135" s="21"/>
      <c r="EU135" s="21"/>
      <c r="EV135" s="21"/>
      <c r="EW135" s="21"/>
      <c r="EX135" s="21"/>
      <c r="EY135" s="21"/>
      <c r="EZ135" s="21"/>
      <c r="FA135" s="21"/>
      <c r="FB135" s="21"/>
      <c r="FC135" s="21"/>
      <c r="FD135" s="21"/>
      <c r="FE135" s="21"/>
      <c r="FF135" s="21"/>
      <c r="FG135" s="21"/>
      <c r="FH135" s="21"/>
      <c r="FI135" s="21"/>
      <c r="FJ135" s="21"/>
      <c r="FK135" s="21"/>
      <c r="FL135" s="21"/>
      <c r="FM135" s="21"/>
      <c r="FN135" s="21"/>
      <c r="FO135" s="21"/>
      <c r="FP135" s="21"/>
      <c r="FQ135" s="21"/>
      <c r="FR135" s="21"/>
      <c r="FS135" s="21"/>
      <c r="FT135" s="21"/>
      <c r="FU135" s="21"/>
      <c r="FV135" s="21"/>
      <c r="FW135" s="21"/>
      <c r="FX135" s="21"/>
      <c r="FY135" s="21"/>
      <c r="FZ135" s="21"/>
      <c r="GA135" s="21"/>
      <c r="GB135" s="21"/>
      <c r="GC135" s="21"/>
      <c r="GD135" s="21"/>
      <c r="GE135" s="21"/>
      <c r="GF135" s="21"/>
      <c r="GG135" s="21"/>
      <c r="GH135" s="21"/>
      <c r="GI135" s="21"/>
      <c r="GJ135" s="21"/>
      <c r="GK135" s="21"/>
      <c r="GL135" s="21"/>
      <c r="GM135" s="21"/>
      <c r="GN135" s="21"/>
      <c r="GO135" s="21"/>
      <c r="GP135" s="21"/>
      <c r="GQ135" s="21"/>
      <c r="GR135" s="21"/>
      <c r="GS135" s="21"/>
      <c r="GT135" s="21"/>
      <c r="GU135" s="21"/>
      <c r="GV135" s="21"/>
      <c r="GW135" s="21"/>
      <c r="GX135" s="21"/>
      <c r="GY135" s="21"/>
      <c r="GZ135" s="21"/>
      <c r="HA135" s="21"/>
      <c r="HB135" s="21"/>
      <c r="HC135" s="21"/>
      <c r="HD135" s="21"/>
      <c r="HE135" s="21"/>
      <c r="HF135" s="21"/>
      <c r="HG135" s="21"/>
      <c r="HH135" s="21"/>
      <c r="HI135" s="21"/>
      <c r="HJ135" s="21"/>
      <c r="HK135" s="21"/>
      <c r="HL135" s="21"/>
      <c r="HM135" s="21"/>
      <c r="HN135" s="21"/>
      <c r="HO135" s="21"/>
      <c r="HP135" s="21"/>
      <c r="HQ135" s="21"/>
      <c r="HR135" s="21"/>
      <c r="HS135" s="21"/>
      <c r="HT135" s="21"/>
      <c r="HU135" s="21"/>
      <c r="HV135" s="21"/>
      <c r="HW135" s="21"/>
      <c r="HX135" s="21"/>
      <c r="HY135" s="21"/>
      <c r="HZ135" s="21"/>
      <c r="IA135" s="21"/>
      <c r="IB135" s="21"/>
      <c r="IC135" s="21"/>
      <c r="ID135" s="21"/>
      <c r="IE135" s="21"/>
      <c r="IF135" s="21"/>
      <c r="IG135" s="21"/>
      <c r="IH135" s="21"/>
      <c r="II135" s="21"/>
      <c r="IJ135" s="21"/>
      <c r="IK135" s="21"/>
      <c r="IL135" s="21"/>
      <c r="IM135" s="21"/>
      <c r="IN135" s="21"/>
      <c r="IO135" s="21"/>
      <c r="IP135" s="21"/>
    </row>
    <row r="136" spans="1:250" ht="25.5" customHeight="1">
      <c r="A136" s="19"/>
      <c r="B136" s="23"/>
      <c r="C136" s="20"/>
      <c r="D136" s="24"/>
      <c r="E136" s="24"/>
      <c r="F136" s="24"/>
      <c r="G136" s="24"/>
      <c r="H136" s="24"/>
      <c r="I136" s="24"/>
      <c r="J136" s="24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  <c r="AG136" s="21"/>
      <c r="AH136" s="21"/>
      <c r="AI136" s="21"/>
      <c r="AJ136" s="21"/>
      <c r="AK136" s="21"/>
      <c r="AL136" s="21"/>
      <c r="AM136" s="21"/>
      <c r="AN136" s="21"/>
      <c r="AO136" s="21"/>
      <c r="AP136" s="21"/>
      <c r="AQ136" s="21"/>
      <c r="AR136" s="21"/>
      <c r="AS136" s="21"/>
      <c r="AT136" s="21"/>
      <c r="AU136" s="21"/>
      <c r="AV136" s="21"/>
      <c r="AW136" s="21"/>
      <c r="AX136" s="21"/>
      <c r="AY136" s="21"/>
      <c r="AZ136" s="21"/>
      <c r="BA136" s="21"/>
      <c r="BB136" s="21"/>
      <c r="BC136" s="21"/>
      <c r="BD136" s="21"/>
      <c r="BE136" s="21"/>
      <c r="BF136" s="21"/>
      <c r="BG136" s="21"/>
      <c r="BH136" s="21"/>
      <c r="BI136" s="21"/>
      <c r="BJ136" s="21"/>
      <c r="BK136" s="21"/>
      <c r="BL136" s="21"/>
      <c r="BM136" s="21"/>
      <c r="BN136" s="21"/>
      <c r="BO136" s="21"/>
      <c r="BP136" s="21"/>
      <c r="BQ136" s="21"/>
      <c r="BR136" s="21"/>
      <c r="BS136" s="21"/>
      <c r="BT136" s="21"/>
      <c r="BU136" s="21"/>
      <c r="BV136" s="21"/>
      <c r="BW136" s="21"/>
      <c r="BX136" s="21"/>
      <c r="BY136" s="21"/>
      <c r="BZ136" s="21"/>
      <c r="CA136" s="21"/>
      <c r="CB136" s="21"/>
      <c r="CC136" s="21"/>
      <c r="CD136" s="21"/>
      <c r="CE136" s="21"/>
      <c r="CF136" s="21"/>
      <c r="CG136" s="21"/>
      <c r="CH136" s="21"/>
      <c r="CI136" s="21"/>
      <c r="CJ136" s="21"/>
      <c r="CK136" s="21"/>
      <c r="CL136" s="21"/>
      <c r="CM136" s="21"/>
      <c r="CN136" s="21"/>
      <c r="CO136" s="21"/>
      <c r="CP136" s="21"/>
      <c r="CQ136" s="21"/>
      <c r="CR136" s="21"/>
      <c r="CS136" s="21"/>
      <c r="CT136" s="21"/>
      <c r="CU136" s="21"/>
      <c r="CV136" s="21"/>
      <c r="CW136" s="21"/>
      <c r="CX136" s="21"/>
      <c r="CY136" s="21"/>
      <c r="CZ136" s="21"/>
      <c r="DA136" s="21"/>
      <c r="DB136" s="21"/>
      <c r="DC136" s="21"/>
      <c r="DD136" s="21"/>
      <c r="DE136" s="21"/>
      <c r="DF136" s="21"/>
      <c r="DG136" s="21"/>
      <c r="DH136" s="21"/>
      <c r="DI136" s="21"/>
      <c r="DJ136" s="21"/>
      <c r="DK136" s="21"/>
      <c r="DL136" s="21"/>
      <c r="DM136" s="21"/>
      <c r="DN136" s="21"/>
      <c r="DO136" s="21"/>
      <c r="DP136" s="21"/>
      <c r="DQ136" s="21"/>
      <c r="DR136" s="21"/>
      <c r="DS136" s="21"/>
      <c r="DT136" s="21"/>
      <c r="DU136" s="21"/>
      <c r="DV136" s="21"/>
      <c r="DW136" s="21"/>
      <c r="DX136" s="21"/>
      <c r="DY136" s="21"/>
      <c r="DZ136" s="21"/>
      <c r="EA136" s="21"/>
      <c r="EB136" s="21"/>
      <c r="EC136" s="21"/>
      <c r="ED136" s="21"/>
      <c r="EE136" s="21"/>
      <c r="EF136" s="21"/>
      <c r="EG136" s="21"/>
      <c r="EH136" s="21"/>
      <c r="EI136" s="21"/>
      <c r="EJ136" s="21"/>
      <c r="EK136" s="21"/>
      <c r="EL136" s="21"/>
      <c r="EM136" s="21"/>
      <c r="EN136" s="21"/>
      <c r="EO136" s="21"/>
      <c r="EP136" s="21"/>
      <c r="EQ136" s="21"/>
      <c r="ER136" s="21"/>
      <c r="ES136" s="21"/>
      <c r="ET136" s="21"/>
      <c r="EU136" s="21"/>
      <c r="EV136" s="21"/>
      <c r="EW136" s="21"/>
      <c r="EX136" s="21"/>
      <c r="EY136" s="21"/>
      <c r="EZ136" s="21"/>
      <c r="FA136" s="21"/>
      <c r="FB136" s="21"/>
      <c r="FC136" s="21"/>
      <c r="FD136" s="21"/>
      <c r="FE136" s="21"/>
      <c r="FF136" s="21"/>
      <c r="FG136" s="21"/>
      <c r="FH136" s="21"/>
      <c r="FI136" s="21"/>
      <c r="FJ136" s="21"/>
      <c r="FK136" s="21"/>
      <c r="FL136" s="21"/>
      <c r="FM136" s="21"/>
      <c r="FN136" s="21"/>
      <c r="FO136" s="21"/>
      <c r="FP136" s="21"/>
      <c r="FQ136" s="21"/>
      <c r="FR136" s="21"/>
      <c r="FS136" s="21"/>
      <c r="FT136" s="21"/>
      <c r="FU136" s="21"/>
      <c r="FV136" s="21"/>
      <c r="FW136" s="21"/>
      <c r="FX136" s="21"/>
      <c r="FY136" s="21"/>
      <c r="FZ136" s="21"/>
      <c r="GA136" s="21"/>
      <c r="GB136" s="21"/>
      <c r="GC136" s="21"/>
      <c r="GD136" s="21"/>
      <c r="GE136" s="21"/>
      <c r="GF136" s="21"/>
      <c r="GG136" s="21"/>
      <c r="GH136" s="21"/>
      <c r="GI136" s="21"/>
      <c r="GJ136" s="21"/>
      <c r="GK136" s="21"/>
      <c r="GL136" s="21"/>
      <c r="GM136" s="21"/>
      <c r="GN136" s="21"/>
      <c r="GO136" s="21"/>
      <c r="GP136" s="21"/>
      <c r="GQ136" s="21"/>
      <c r="GR136" s="21"/>
      <c r="GS136" s="21"/>
      <c r="GT136" s="21"/>
      <c r="GU136" s="21"/>
      <c r="GV136" s="21"/>
      <c r="GW136" s="21"/>
      <c r="GX136" s="21"/>
      <c r="GY136" s="21"/>
      <c r="GZ136" s="21"/>
      <c r="HA136" s="21"/>
      <c r="HB136" s="21"/>
      <c r="HC136" s="21"/>
      <c r="HD136" s="21"/>
      <c r="HE136" s="21"/>
      <c r="HF136" s="21"/>
      <c r="HG136" s="21"/>
      <c r="HH136" s="21"/>
      <c r="HI136" s="21"/>
      <c r="HJ136" s="21"/>
      <c r="HK136" s="21"/>
      <c r="HL136" s="21"/>
      <c r="HM136" s="21"/>
      <c r="HN136" s="21"/>
      <c r="HO136" s="21"/>
      <c r="HP136" s="21"/>
      <c r="HQ136" s="21"/>
      <c r="HR136" s="21"/>
      <c r="HS136" s="21"/>
      <c r="HT136" s="21"/>
      <c r="HU136" s="21"/>
      <c r="HV136" s="21"/>
      <c r="HW136" s="21"/>
      <c r="HX136" s="21"/>
      <c r="HY136" s="21"/>
      <c r="HZ136" s="21"/>
      <c r="IA136" s="21"/>
      <c r="IB136" s="21"/>
      <c r="IC136" s="21"/>
      <c r="ID136" s="21"/>
      <c r="IE136" s="21"/>
      <c r="IF136" s="21"/>
      <c r="IG136" s="21"/>
      <c r="IH136" s="21"/>
      <c r="II136" s="21"/>
      <c r="IJ136" s="21"/>
      <c r="IK136" s="21"/>
      <c r="IL136" s="21"/>
      <c r="IM136" s="21"/>
      <c r="IN136" s="21"/>
      <c r="IO136" s="21"/>
      <c r="IP136" s="21"/>
    </row>
    <row r="137" spans="1:250" ht="25.5" customHeight="1">
      <c r="A137" s="19"/>
      <c r="B137" s="44"/>
      <c r="C137" s="20"/>
      <c r="D137" s="7"/>
      <c r="E137" s="7"/>
      <c r="F137" s="7"/>
      <c r="G137" s="7"/>
      <c r="H137" s="7"/>
      <c r="I137" s="7"/>
      <c r="J137" s="7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  <c r="AA137" s="21"/>
      <c r="AB137" s="21"/>
      <c r="AC137" s="21"/>
      <c r="AD137" s="21"/>
      <c r="AE137" s="21"/>
      <c r="AF137" s="21"/>
      <c r="AG137" s="21"/>
      <c r="AH137" s="21"/>
      <c r="AI137" s="21"/>
      <c r="AJ137" s="21"/>
      <c r="AK137" s="21"/>
      <c r="AL137" s="21"/>
      <c r="AM137" s="21"/>
      <c r="AN137" s="21"/>
      <c r="AO137" s="21"/>
      <c r="AP137" s="21"/>
      <c r="AQ137" s="21"/>
      <c r="AR137" s="21"/>
      <c r="AS137" s="21"/>
      <c r="AT137" s="21"/>
      <c r="AU137" s="21"/>
      <c r="AV137" s="21"/>
      <c r="AW137" s="21"/>
      <c r="AX137" s="21"/>
      <c r="AY137" s="21"/>
      <c r="AZ137" s="21"/>
      <c r="BA137" s="21"/>
      <c r="BB137" s="21"/>
      <c r="BC137" s="21"/>
      <c r="BD137" s="21"/>
      <c r="BE137" s="21"/>
      <c r="BF137" s="21"/>
      <c r="BG137" s="21"/>
      <c r="BH137" s="21"/>
      <c r="BI137" s="21"/>
      <c r="BJ137" s="21"/>
      <c r="BK137" s="21"/>
      <c r="BL137" s="21"/>
      <c r="BM137" s="21"/>
      <c r="BN137" s="21"/>
      <c r="BO137" s="21"/>
      <c r="BP137" s="21"/>
      <c r="BQ137" s="21"/>
      <c r="BR137" s="21"/>
      <c r="BS137" s="21"/>
      <c r="BT137" s="21"/>
      <c r="BU137" s="21"/>
      <c r="BV137" s="21"/>
      <c r="BW137" s="21"/>
      <c r="BX137" s="21"/>
      <c r="BY137" s="21"/>
      <c r="BZ137" s="21"/>
      <c r="CA137" s="21"/>
      <c r="CB137" s="21"/>
      <c r="CC137" s="21"/>
      <c r="CD137" s="21"/>
      <c r="CE137" s="21"/>
      <c r="CF137" s="21"/>
      <c r="CG137" s="21"/>
      <c r="CH137" s="21"/>
      <c r="CI137" s="21"/>
      <c r="CJ137" s="21"/>
      <c r="CK137" s="21"/>
      <c r="CL137" s="21"/>
      <c r="CM137" s="21"/>
      <c r="CN137" s="21"/>
      <c r="CO137" s="21"/>
      <c r="CP137" s="21"/>
      <c r="CQ137" s="21"/>
      <c r="CR137" s="21"/>
      <c r="CS137" s="21"/>
      <c r="CT137" s="21"/>
      <c r="CU137" s="21"/>
      <c r="CV137" s="21"/>
      <c r="CW137" s="21"/>
      <c r="CX137" s="21"/>
      <c r="CY137" s="21"/>
      <c r="CZ137" s="21"/>
      <c r="DA137" s="21"/>
      <c r="DB137" s="21"/>
      <c r="DC137" s="21"/>
      <c r="DD137" s="21"/>
      <c r="DE137" s="21"/>
      <c r="DF137" s="21"/>
      <c r="DG137" s="21"/>
      <c r="DH137" s="21"/>
      <c r="DI137" s="21"/>
      <c r="DJ137" s="21"/>
      <c r="DK137" s="21"/>
      <c r="DL137" s="21"/>
      <c r="DM137" s="21"/>
      <c r="DN137" s="21"/>
      <c r="DO137" s="21"/>
      <c r="DP137" s="21"/>
      <c r="DQ137" s="21"/>
      <c r="DR137" s="21"/>
      <c r="DS137" s="21"/>
      <c r="DT137" s="21"/>
      <c r="DU137" s="21"/>
      <c r="DV137" s="21"/>
      <c r="DW137" s="21"/>
      <c r="DX137" s="21"/>
      <c r="DY137" s="21"/>
      <c r="DZ137" s="21"/>
      <c r="EA137" s="21"/>
      <c r="EB137" s="21"/>
      <c r="EC137" s="21"/>
      <c r="ED137" s="21"/>
      <c r="EE137" s="21"/>
      <c r="EF137" s="21"/>
      <c r="EG137" s="21"/>
      <c r="EH137" s="21"/>
      <c r="EI137" s="21"/>
      <c r="EJ137" s="21"/>
      <c r="EK137" s="21"/>
      <c r="EL137" s="21"/>
      <c r="EM137" s="21"/>
      <c r="EN137" s="21"/>
      <c r="EO137" s="21"/>
      <c r="EP137" s="21"/>
      <c r="EQ137" s="21"/>
      <c r="ER137" s="21"/>
      <c r="ES137" s="21"/>
      <c r="ET137" s="21"/>
      <c r="EU137" s="21"/>
      <c r="EV137" s="21"/>
      <c r="EW137" s="21"/>
      <c r="EX137" s="21"/>
      <c r="EY137" s="21"/>
      <c r="EZ137" s="21"/>
      <c r="FA137" s="21"/>
      <c r="FB137" s="21"/>
      <c r="FC137" s="21"/>
      <c r="FD137" s="21"/>
      <c r="FE137" s="21"/>
      <c r="FF137" s="21"/>
      <c r="FG137" s="21"/>
      <c r="FH137" s="21"/>
      <c r="FI137" s="21"/>
      <c r="FJ137" s="21"/>
      <c r="FK137" s="21"/>
      <c r="FL137" s="21"/>
      <c r="FM137" s="21"/>
      <c r="FN137" s="21"/>
      <c r="FO137" s="21"/>
      <c r="FP137" s="21"/>
      <c r="FQ137" s="21"/>
      <c r="FR137" s="21"/>
      <c r="FS137" s="21"/>
      <c r="FT137" s="21"/>
      <c r="FU137" s="21"/>
      <c r="FV137" s="21"/>
      <c r="FW137" s="21"/>
      <c r="FX137" s="21"/>
      <c r="FY137" s="21"/>
      <c r="FZ137" s="21"/>
      <c r="GA137" s="21"/>
      <c r="GB137" s="21"/>
      <c r="GC137" s="21"/>
      <c r="GD137" s="21"/>
      <c r="GE137" s="21"/>
      <c r="GF137" s="21"/>
      <c r="GG137" s="21"/>
      <c r="GH137" s="21"/>
      <c r="GI137" s="21"/>
      <c r="GJ137" s="21"/>
      <c r="GK137" s="21"/>
      <c r="GL137" s="21"/>
      <c r="GM137" s="21"/>
      <c r="GN137" s="21"/>
      <c r="GO137" s="21"/>
      <c r="GP137" s="21"/>
      <c r="GQ137" s="21"/>
      <c r="GR137" s="21"/>
      <c r="GS137" s="21"/>
      <c r="GT137" s="21"/>
      <c r="GU137" s="21"/>
      <c r="GV137" s="21"/>
      <c r="GW137" s="21"/>
      <c r="GX137" s="21"/>
      <c r="GY137" s="21"/>
      <c r="GZ137" s="21"/>
      <c r="HA137" s="21"/>
      <c r="HB137" s="21"/>
      <c r="HC137" s="21"/>
      <c r="HD137" s="21"/>
      <c r="HE137" s="21"/>
      <c r="HF137" s="21"/>
      <c r="HG137" s="21"/>
      <c r="HH137" s="21"/>
      <c r="HI137" s="21"/>
      <c r="HJ137" s="21"/>
      <c r="HK137" s="21"/>
      <c r="HL137" s="21"/>
      <c r="HM137" s="21"/>
      <c r="HN137" s="21"/>
      <c r="HO137" s="21"/>
      <c r="HP137" s="21"/>
      <c r="HQ137" s="21"/>
      <c r="HR137" s="21"/>
      <c r="HS137" s="21"/>
      <c r="HT137" s="21"/>
      <c r="HU137" s="21"/>
      <c r="HV137" s="21"/>
      <c r="HW137" s="21"/>
      <c r="HX137" s="21"/>
      <c r="HY137" s="21"/>
      <c r="HZ137" s="21"/>
      <c r="IA137" s="21"/>
      <c r="IB137" s="21"/>
      <c r="IC137" s="21"/>
      <c r="ID137" s="21"/>
      <c r="IE137" s="21"/>
      <c r="IF137" s="21"/>
      <c r="IG137" s="21"/>
      <c r="IH137" s="21"/>
      <c r="II137" s="21"/>
      <c r="IJ137" s="21"/>
      <c r="IK137" s="21"/>
      <c r="IL137" s="21"/>
      <c r="IM137" s="21"/>
      <c r="IN137" s="21"/>
      <c r="IO137" s="21"/>
      <c r="IP137" s="21"/>
    </row>
    <row r="138" spans="1:250" ht="25.5" customHeight="1">
      <c r="A138" s="9"/>
      <c r="B138" s="44"/>
      <c r="C138" s="20"/>
      <c r="D138" s="20"/>
      <c r="E138" s="20"/>
      <c r="F138" s="20"/>
      <c r="G138" s="20"/>
      <c r="H138" s="20"/>
      <c r="I138" s="20"/>
      <c r="J138" s="20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  <c r="AA138" s="21"/>
      <c r="AB138" s="21"/>
      <c r="AC138" s="21"/>
      <c r="AD138" s="21"/>
      <c r="AE138" s="21"/>
      <c r="AF138" s="21"/>
      <c r="AG138" s="21"/>
      <c r="AH138" s="21"/>
      <c r="AI138" s="21"/>
      <c r="AJ138" s="21"/>
      <c r="AK138" s="21"/>
      <c r="AL138" s="21"/>
      <c r="AM138" s="21"/>
      <c r="AN138" s="21"/>
      <c r="AO138" s="21"/>
      <c r="AP138" s="21"/>
      <c r="AQ138" s="21"/>
      <c r="AR138" s="21"/>
      <c r="AS138" s="21"/>
      <c r="AT138" s="21"/>
      <c r="AU138" s="21"/>
      <c r="AV138" s="21"/>
      <c r="AW138" s="21"/>
      <c r="AX138" s="21"/>
      <c r="AY138" s="21"/>
      <c r="AZ138" s="21"/>
      <c r="BA138" s="21"/>
      <c r="BB138" s="21"/>
      <c r="BC138" s="21"/>
      <c r="BD138" s="21"/>
      <c r="BE138" s="21"/>
      <c r="BF138" s="21"/>
      <c r="BG138" s="21"/>
      <c r="BH138" s="21"/>
      <c r="BI138" s="21"/>
      <c r="BJ138" s="21"/>
      <c r="BK138" s="21"/>
      <c r="BL138" s="21"/>
      <c r="BM138" s="21"/>
      <c r="BN138" s="21"/>
      <c r="BO138" s="21"/>
      <c r="BP138" s="21"/>
      <c r="BQ138" s="21"/>
      <c r="BR138" s="21"/>
      <c r="BS138" s="21"/>
      <c r="BT138" s="21"/>
      <c r="BU138" s="21"/>
      <c r="BV138" s="21"/>
      <c r="BW138" s="21"/>
      <c r="BX138" s="21"/>
      <c r="BY138" s="21"/>
      <c r="BZ138" s="21"/>
      <c r="CA138" s="21"/>
      <c r="CB138" s="21"/>
      <c r="CC138" s="21"/>
      <c r="CD138" s="21"/>
      <c r="CE138" s="21"/>
      <c r="CF138" s="21"/>
      <c r="CG138" s="21"/>
      <c r="CH138" s="21"/>
      <c r="CI138" s="21"/>
      <c r="CJ138" s="21"/>
      <c r="CK138" s="21"/>
      <c r="CL138" s="21"/>
      <c r="CM138" s="21"/>
      <c r="CN138" s="21"/>
      <c r="CO138" s="21"/>
      <c r="CP138" s="21"/>
      <c r="CQ138" s="21"/>
      <c r="CR138" s="21"/>
      <c r="CS138" s="21"/>
      <c r="CT138" s="21"/>
      <c r="CU138" s="21"/>
      <c r="CV138" s="21"/>
      <c r="CW138" s="21"/>
      <c r="CX138" s="21"/>
      <c r="CY138" s="21"/>
      <c r="CZ138" s="21"/>
      <c r="DA138" s="21"/>
      <c r="DB138" s="21"/>
      <c r="DC138" s="21"/>
      <c r="DD138" s="21"/>
      <c r="DE138" s="21"/>
      <c r="DF138" s="21"/>
      <c r="DG138" s="21"/>
      <c r="DH138" s="21"/>
      <c r="DI138" s="21"/>
      <c r="DJ138" s="21"/>
      <c r="DK138" s="21"/>
      <c r="DL138" s="21"/>
      <c r="DM138" s="21"/>
      <c r="DN138" s="21"/>
      <c r="DO138" s="21"/>
      <c r="DP138" s="21"/>
      <c r="DQ138" s="21"/>
      <c r="DR138" s="21"/>
      <c r="DS138" s="21"/>
      <c r="DT138" s="21"/>
      <c r="DU138" s="21"/>
      <c r="DV138" s="21"/>
      <c r="DW138" s="21"/>
      <c r="DX138" s="21"/>
      <c r="DY138" s="21"/>
      <c r="DZ138" s="21"/>
      <c r="EA138" s="21"/>
      <c r="EB138" s="21"/>
      <c r="EC138" s="21"/>
      <c r="ED138" s="21"/>
      <c r="EE138" s="21"/>
      <c r="EF138" s="21"/>
      <c r="EG138" s="21"/>
      <c r="EH138" s="21"/>
      <c r="EI138" s="21"/>
      <c r="EJ138" s="21"/>
      <c r="EK138" s="21"/>
      <c r="EL138" s="21"/>
      <c r="EM138" s="21"/>
      <c r="EN138" s="21"/>
      <c r="EO138" s="21"/>
      <c r="EP138" s="21"/>
      <c r="EQ138" s="21"/>
      <c r="ER138" s="21"/>
      <c r="ES138" s="21"/>
      <c r="ET138" s="21"/>
      <c r="EU138" s="21"/>
      <c r="EV138" s="21"/>
      <c r="EW138" s="21"/>
      <c r="EX138" s="21"/>
      <c r="EY138" s="21"/>
      <c r="EZ138" s="21"/>
      <c r="FA138" s="21"/>
      <c r="FB138" s="21"/>
      <c r="FC138" s="21"/>
      <c r="FD138" s="21"/>
      <c r="FE138" s="21"/>
      <c r="FF138" s="21"/>
      <c r="FG138" s="21"/>
      <c r="FH138" s="21"/>
      <c r="FI138" s="21"/>
      <c r="FJ138" s="21"/>
      <c r="FK138" s="21"/>
      <c r="FL138" s="21"/>
      <c r="FM138" s="21"/>
      <c r="FN138" s="21"/>
      <c r="FO138" s="21"/>
      <c r="FP138" s="21"/>
      <c r="FQ138" s="21"/>
      <c r="FR138" s="21"/>
      <c r="FS138" s="21"/>
      <c r="FT138" s="21"/>
      <c r="FU138" s="21"/>
      <c r="FV138" s="21"/>
      <c r="FW138" s="21"/>
      <c r="FX138" s="21"/>
      <c r="FY138" s="21"/>
      <c r="FZ138" s="21"/>
      <c r="GA138" s="21"/>
      <c r="GB138" s="21"/>
      <c r="GC138" s="21"/>
      <c r="GD138" s="21"/>
      <c r="GE138" s="21"/>
      <c r="GF138" s="21"/>
      <c r="GG138" s="21"/>
      <c r="GH138" s="21"/>
      <c r="GI138" s="21"/>
      <c r="GJ138" s="21"/>
      <c r="GK138" s="21"/>
      <c r="GL138" s="21"/>
      <c r="GM138" s="21"/>
      <c r="GN138" s="21"/>
      <c r="GO138" s="21"/>
      <c r="GP138" s="21"/>
      <c r="GQ138" s="21"/>
      <c r="GR138" s="21"/>
      <c r="GS138" s="21"/>
      <c r="GT138" s="21"/>
      <c r="GU138" s="21"/>
      <c r="GV138" s="21"/>
      <c r="GW138" s="21"/>
      <c r="GX138" s="21"/>
      <c r="GY138" s="21"/>
      <c r="GZ138" s="21"/>
      <c r="HA138" s="21"/>
      <c r="HB138" s="21"/>
      <c r="HC138" s="21"/>
      <c r="HD138" s="21"/>
      <c r="HE138" s="21"/>
      <c r="HF138" s="21"/>
      <c r="HG138" s="21"/>
      <c r="HH138" s="21"/>
      <c r="HI138" s="21"/>
      <c r="HJ138" s="21"/>
      <c r="HK138" s="21"/>
      <c r="HL138" s="21"/>
      <c r="HM138" s="21"/>
      <c r="HN138" s="21"/>
      <c r="HO138" s="21"/>
      <c r="HP138" s="21"/>
      <c r="HQ138" s="21"/>
      <c r="HR138" s="21"/>
      <c r="HS138" s="21"/>
      <c r="HT138" s="21"/>
      <c r="HU138" s="21"/>
      <c r="HV138" s="21"/>
      <c r="HW138" s="21"/>
      <c r="HX138" s="21"/>
      <c r="HY138" s="21"/>
      <c r="HZ138" s="21"/>
      <c r="IA138" s="21"/>
      <c r="IB138" s="21"/>
      <c r="IC138" s="21"/>
      <c r="ID138" s="21"/>
      <c r="IE138" s="21"/>
      <c r="IF138" s="21"/>
      <c r="IG138" s="21"/>
      <c r="IH138" s="21"/>
      <c r="II138" s="21"/>
      <c r="IJ138" s="21"/>
      <c r="IK138" s="21"/>
      <c r="IL138" s="21"/>
      <c r="IM138" s="21"/>
      <c r="IN138" s="21"/>
      <c r="IO138" s="21"/>
      <c r="IP138" s="21"/>
    </row>
    <row r="139" spans="1:250" ht="25.5" customHeight="1">
      <c r="A139" s="9"/>
      <c r="B139" s="45"/>
      <c r="C139" s="20"/>
      <c r="D139" s="20"/>
      <c r="E139" s="20"/>
      <c r="F139" s="20"/>
      <c r="G139" s="20"/>
      <c r="H139" s="20"/>
      <c r="I139" s="20"/>
      <c r="J139" s="20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  <c r="AA139" s="21"/>
      <c r="AB139" s="21"/>
      <c r="AC139" s="21"/>
      <c r="AD139" s="21"/>
      <c r="AE139" s="21"/>
      <c r="AF139" s="21"/>
      <c r="AG139" s="21"/>
      <c r="AH139" s="21"/>
      <c r="AI139" s="21"/>
      <c r="AJ139" s="21"/>
      <c r="AK139" s="21"/>
      <c r="AL139" s="21"/>
      <c r="AM139" s="21"/>
      <c r="AN139" s="21"/>
      <c r="AO139" s="21"/>
      <c r="AP139" s="21"/>
      <c r="AQ139" s="21"/>
      <c r="AR139" s="21"/>
      <c r="AS139" s="21"/>
      <c r="AT139" s="21"/>
      <c r="AU139" s="21"/>
      <c r="AV139" s="21"/>
      <c r="AW139" s="21"/>
      <c r="AX139" s="21"/>
      <c r="AY139" s="21"/>
      <c r="AZ139" s="21"/>
      <c r="BA139" s="21"/>
      <c r="BB139" s="21"/>
      <c r="BC139" s="21"/>
      <c r="BD139" s="21"/>
      <c r="BE139" s="21"/>
      <c r="BF139" s="21"/>
      <c r="BG139" s="21"/>
      <c r="BH139" s="21"/>
      <c r="BI139" s="21"/>
      <c r="BJ139" s="21"/>
      <c r="BK139" s="21"/>
      <c r="BL139" s="21"/>
      <c r="BM139" s="21"/>
      <c r="BN139" s="21"/>
      <c r="BO139" s="21"/>
      <c r="BP139" s="21"/>
      <c r="BQ139" s="21"/>
      <c r="BR139" s="21"/>
      <c r="BS139" s="21"/>
      <c r="BT139" s="21"/>
      <c r="BU139" s="21"/>
      <c r="BV139" s="21"/>
      <c r="BW139" s="21"/>
      <c r="BX139" s="21"/>
      <c r="BY139" s="21"/>
      <c r="BZ139" s="21"/>
      <c r="CA139" s="21"/>
      <c r="CB139" s="21"/>
      <c r="CC139" s="21"/>
      <c r="CD139" s="21"/>
      <c r="CE139" s="21"/>
      <c r="CF139" s="21"/>
      <c r="CG139" s="21"/>
      <c r="CH139" s="21"/>
      <c r="CI139" s="21"/>
      <c r="CJ139" s="21"/>
      <c r="CK139" s="21"/>
      <c r="CL139" s="21"/>
      <c r="CM139" s="21"/>
      <c r="CN139" s="21"/>
      <c r="CO139" s="21"/>
      <c r="CP139" s="21"/>
      <c r="CQ139" s="21"/>
      <c r="CR139" s="21"/>
      <c r="CS139" s="21"/>
      <c r="CT139" s="21"/>
      <c r="CU139" s="21"/>
      <c r="CV139" s="21"/>
      <c r="CW139" s="21"/>
      <c r="CX139" s="21"/>
      <c r="CY139" s="21"/>
      <c r="CZ139" s="21"/>
      <c r="DA139" s="21"/>
      <c r="DB139" s="21"/>
      <c r="DC139" s="21"/>
      <c r="DD139" s="21"/>
      <c r="DE139" s="21"/>
      <c r="DF139" s="21"/>
      <c r="DG139" s="21"/>
      <c r="DH139" s="21"/>
      <c r="DI139" s="21"/>
      <c r="DJ139" s="21"/>
      <c r="DK139" s="21"/>
      <c r="DL139" s="21"/>
      <c r="DM139" s="21"/>
      <c r="DN139" s="21"/>
      <c r="DO139" s="21"/>
      <c r="DP139" s="21"/>
      <c r="DQ139" s="21"/>
      <c r="DR139" s="21"/>
      <c r="DS139" s="21"/>
      <c r="DT139" s="21"/>
      <c r="DU139" s="21"/>
      <c r="DV139" s="21"/>
      <c r="DW139" s="21"/>
      <c r="DX139" s="21"/>
      <c r="DY139" s="21"/>
      <c r="DZ139" s="21"/>
      <c r="EA139" s="21"/>
      <c r="EB139" s="21"/>
      <c r="EC139" s="21"/>
      <c r="ED139" s="21"/>
      <c r="EE139" s="21"/>
      <c r="EF139" s="21"/>
      <c r="EG139" s="21"/>
      <c r="EH139" s="21"/>
      <c r="EI139" s="21"/>
      <c r="EJ139" s="21"/>
      <c r="EK139" s="21"/>
      <c r="EL139" s="21"/>
      <c r="EM139" s="21"/>
      <c r="EN139" s="21"/>
      <c r="EO139" s="21"/>
      <c r="EP139" s="21"/>
      <c r="EQ139" s="21"/>
      <c r="ER139" s="21"/>
      <c r="ES139" s="21"/>
      <c r="ET139" s="21"/>
      <c r="EU139" s="21"/>
      <c r="EV139" s="21"/>
      <c r="EW139" s="21"/>
      <c r="EX139" s="21"/>
      <c r="EY139" s="21"/>
      <c r="EZ139" s="21"/>
      <c r="FA139" s="21"/>
      <c r="FB139" s="21"/>
      <c r="FC139" s="21"/>
      <c r="FD139" s="21"/>
      <c r="FE139" s="21"/>
      <c r="FF139" s="21"/>
      <c r="FG139" s="21"/>
      <c r="FH139" s="21"/>
      <c r="FI139" s="21"/>
      <c r="FJ139" s="21"/>
      <c r="FK139" s="21"/>
      <c r="FL139" s="21"/>
      <c r="FM139" s="21"/>
      <c r="FN139" s="21"/>
      <c r="FO139" s="21"/>
      <c r="FP139" s="21"/>
      <c r="FQ139" s="21"/>
      <c r="FR139" s="21"/>
      <c r="FS139" s="21"/>
      <c r="FT139" s="21"/>
      <c r="FU139" s="21"/>
      <c r="FV139" s="21"/>
      <c r="FW139" s="21"/>
      <c r="FX139" s="21"/>
      <c r="FY139" s="21"/>
      <c r="FZ139" s="21"/>
      <c r="GA139" s="21"/>
      <c r="GB139" s="21"/>
      <c r="GC139" s="21"/>
      <c r="GD139" s="21"/>
      <c r="GE139" s="21"/>
      <c r="GF139" s="21"/>
      <c r="GG139" s="21"/>
      <c r="GH139" s="21"/>
      <c r="GI139" s="21"/>
      <c r="GJ139" s="21"/>
      <c r="GK139" s="21"/>
      <c r="GL139" s="21"/>
      <c r="GM139" s="21"/>
      <c r="GN139" s="21"/>
      <c r="GO139" s="21"/>
      <c r="GP139" s="21"/>
      <c r="GQ139" s="21"/>
      <c r="GR139" s="21"/>
      <c r="GS139" s="21"/>
      <c r="GT139" s="21"/>
      <c r="GU139" s="21"/>
      <c r="GV139" s="21"/>
      <c r="GW139" s="21"/>
      <c r="GX139" s="21"/>
      <c r="GY139" s="21"/>
      <c r="GZ139" s="21"/>
      <c r="HA139" s="21"/>
      <c r="HB139" s="21"/>
      <c r="HC139" s="21"/>
      <c r="HD139" s="21"/>
      <c r="HE139" s="21"/>
      <c r="HF139" s="21"/>
      <c r="HG139" s="21"/>
      <c r="HH139" s="21"/>
      <c r="HI139" s="21"/>
      <c r="HJ139" s="21"/>
      <c r="HK139" s="21"/>
      <c r="HL139" s="21"/>
      <c r="HM139" s="21"/>
      <c r="HN139" s="21"/>
      <c r="HO139" s="21"/>
      <c r="HP139" s="21"/>
      <c r="HQ139" s="21"/>
      <c r="HR139" s="21"/>
      <c r="HS139" s="21"/>
      <c r="HT139" s="21"/>
      <c r="HU139" s="21"/>
      <c r="HV139" s="21"/>
      <c r="HW139" s="21"/>
      <c r="HX139" s="21"/>
      <c r="HY139" s="21"/>
      <c r="HZ139" s="21"/>
      <c r="IA139" s="21"/>
      <c r="IB139" s="21"/>
      <c r="IC139" s="21"/>
      <c r="ID139" s="21"/>
      <c r="IE139" s="21"/>
      <c r="IF139" s="21"/>
      <c r="IG139" s="21"/>
      <c r="IH139" s="21"/>
      <c r="II139" s="21"/>
      <c r="IJ139" s="21"/>
      <c r="IK139" s="21"/>
      <c r="IL139" s="21"/>
      <c r="IM139" s="21"/>
      <c r="IN139" s="21"/>
      <c r="IO139" s="21"/>
      <c r="IP139" s="21"/>
    </row>
    <row r="140" spans="1:250" ht="25.5" customHeight="1">
      <c r="A140" s="19"/>
      <c r="B140" s="44"/>
      <c r="C140" s="20"/>
      <c r="D140" s="20"/>
      <c r="E140" s="20"/>
      <c r="F140" s="20"/>
      <c r="G140" s="20"/>
      <c r="H140" s="20"/>
      <c r="I140" s="20"/>
      <c r="J140" s="20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  <c r="AA140" s="21"/>
      <c r="AB140" s="21"/>
      <c r="AC140" s="21"/>
      <c r="AD140" s="21"/>
      <c r="AE140" s="21"/>
      <c r="AF140" s="21"/>
      <c r="AG140" s="21"/>
      <c r="AH140" s="21"/>
      <c r="AI140" s="21"/>
      <c r="AJ140" s="21"/>
      <c r="AK140" s="21"/>
      <c r="AL140" s="21"/>
      <c r="AM140" s="21"/>
      <c r="AN140" s="21"/>
      <c r="AO140" s="21"/>
      <c r="AP140" s="21"/>
      <c r="AQ140" s="21"/>
      <c r="AR140" s="21"/>
      <c r="AS140" s="21"/>
      <c r="AT140" s="21"/>
      <c r="AU140" s="21"/>
      <c r="AV140" s="21"/>
      <c r="AW140" s="21"/>
      <c r="AX140" s="21"/>
      <c r="AY140" s="21"/>
      <c r="AZ140" s="21"/>
      <c r="BA140" s="21"/>
      <c r="BB140" s="21"/>
      <c r="BC140" s="21"/>
      <c r="BD140" s="21"/>
      <c r="BE140" s="21"/>
      <c r="BF140" s="21"/>
      <c r="BG140" s="21"/>
      <c r="BH140" s="21"/>
      <c r="BI140" s="21"/>
      <c r="BJ140" s="21"/>
      <c r="BK140" s="21"/>
      <c r="BL140" s="21"/>
      <c r="BM140" s="21"/>
      <c r="BN140" s="21"/>
      <c r="BO140" s="21"/>
      <c r="BP140" s="21"/>
      <c r="BQ140" s="21"/>
      <c r="BR140" s="21"/>
      <c r="BS140" s="21"/>
      <c r="BT140" s="21"/>
      <c r="BU140" s="21"/>
      <c r="BV140" s="21"/>
      <c r="BW140" s="21"/>
      <c r="BX140" s="21"/>
      <c r="BY140" s="21"/>
      <c r="BZ140" s="21"/>
      <c r="CA140" s="21"/>
      <c r="CB140" s="21"/>
      <c r="CC140" s="21"/>
      <c r="CD140" s="21"/>
      <c r="CE140" s="21"/>
      <c r="CF140" s="21"/>
      <c r="CG140" s="21"/>
      <c r="CH140" s="21"/>
      <c r="CI140" s="21"/>
      <c r="CJ140" s="21"/>
      <c r="CK140" s="21"/>
      <c r="CL140" s="21"/>
      <c r="CM140" s="21"/>
      <c r="CN140" s="21"/>
      <c r="CO140" s="21"/>
      <c r="CP140" s="21"/>
      <c r="CQ140" s="21"/>
      <c r="CR140" s="21"/>
      <c r="CS140" s="21"/>
      <c r="CT140" s="21"/>
      <c r="CU140" s="21"/>
      <c r="CV140" s="21"/>
      <c r="CW140" s="21"/>
      <c r="CX140" s="21"/>
      <c r="CY140" s="21"/>
      <c r="CZ140" s="21"/>
      <c r="DA140" s="21"/>
      <c r="DB140" s="21"/>
      <c r="DC140" s="21"/>
      <c r="DD140" s="21"/>
      <c r="DE140" s="21"/>
      <c r="DF140" s="21"/>
      <c r="DG140" s="21"/>
      <c r="DH140" s="21"/>
      <c r="DI140" s="21"/>
      <c r="DJ140" s="21"/>
      <c r="DK140" s="21"/>
      <c r="DL140" s="21"/>
      <c r="DM140" s="21"/>
      <c r="DN140" s="21"/>
      <c r="DO140" s="21"/>
      <c r="DP140" s="21"/>
      <c r="DQ140" s="21"/>
      <c r="DR140" s="21"/>
      <c r="DS140" s="21"/>
      <c r="DT140" s="21"/>
      <c r="DU140" s="21"/>
      <c r="DV140" s="21"/>
      <c r="DW140" s="21"/>
      <c r="DX140" s="21"/>
      <c r="DY140" s="21"/>
      <c r="DZ140" s="21"/>
      <c r="EA140" s="21"/>
      <c r="EB140" s="21"/>
      <c r="EC140" s="21"/>
      <c r="ED140" s="21"/>
      <c r="EE140" s="21"/>
      <c r="EF140" s="21"/>
      <c r="EG140" s="21"/>
      <c r="EH140" s="21"/>
      <c r="EI140" s="21"/>
      <c r="EJ140" s="21"/>
      <c r="EK140" s="21"/>
      <c r="EL140" s="21"/>
      <c r="EM140" s="21"/>
      <c r="EN140" s="21"/>
      <c r="EO140" s="21"/>
      <c r="EP140" s="21"/>
      <c r="EQ140" s="21"/>
      <c r="ER140" s="21"/>
      <c r="ES140" s="21"/>
      <c r="ET140" s="21"/>
      <c r="EU140" s="21"/>
      <c r="EV140" s="21"/>
      <c r="EW140" s="21"/>
      <c r="EX140" s="21"/>
      <c r="EY140" s="21"/>
      <c r="EZ140" s="21"/>
      <c r="FA140" s="21"/>
      <c r="FB140" s="21"/>
      <c r="FC140" s="21"/>
      <c r="FD140" s="21"/>
      <c r="FE140" s="21"/>
      <c r="FF140" s="21"/>
      <c r="FG140" s="21"/>
      <c r="FH140" s="21"/>
      <c r="FI140" s="21"/>
      <c r="FJ140" s="21"/>
      <c r="FK140" s="21"/>
      <c r="FL140" s="21"/>
      <c r="FM140" s="21"/>
      <c r="FN140" s="21"/>
      <c r="FO140" s="21"/>
      <c r="FP140" s="21"/>
      <c r="FQ140" s="21"/>
      <c r="FR140" s="21"/>
      <c r="FS140" s="21"/>
      <c r="FT140" s="21"/>
      <c r="FU140" s="21"/>
      <c r="FV140" s="21"/>
      <c r="FW140" s="21"/>
      <c r="FX140" s="21"/>
      <c r="FY140" s="21"/>
      <c r="FZ140" s="21"/>
      <c r="GA140" s="21"/>
      <c r="GB140" s="21"/>
      <c r="GC140" s="21"/>
      <c r="GD140" s="21"/>
      <c r="GE140" s="21"/>
      <c r="GF140" s="21"/>
      <c r="GG140" s="21"/>
      <c r="GH140" s="21"/>
      <c r="GI140" s="21"/>
      <c r="GJ140" s="21"/>
      <c r="GK140" s="21"/>
      <c r="GL140" s="21"/>
      <c r="GM140" s="21"/>
      <c r="GN140" s="21"/>
      <c r="GO140" s="21"/>
      <c r="GP140" s="21"/>
      <c r="GQ140" s="21"/>
      <c r="GR140" s="21"/>
      <c r="GS140" s="21"/>
      <c r="GT140" s="21"/>
      <c r="GU140" s="21"/>
      <c r="GV140" s="21"/>
      <c r="GW140" s="21"/>
      <c r="GX140" s="21"/>
      <c r="GY140" s="21"/>
      <c r="GZ140" s="21"/>
      <c r="HA140" s="21"/>
      <c r="HB140" s="21"/>
      <c r="HC140" s="21"/>
      <c r="HD140" s="21"/>
      <c r="HE140" s="21"/>
      <c r="HF140" s="21"/>
      <c r="HG140" s="21"/>
      <c r="HH140" s="21"/>
      <c r="HI140" s="21"/>
      <c r="HJ140" s="21"/>
      <c r="HK140" s="21"/>
      <c r="HL140" s="21"/>
      <c r="HM140" s="21"/>
      <c r="HN140" s="21"/>
      <c r="HO140" s="21"/>
      <c r="HP140" s="21"/>
      <c r="HQ140" s="21"/>
      <c r="HR140" s="21"/>
      <c r="HS140" s="21"/>
      <c r="HT140" s="21"/>
      <c r="HU140" s="21"/>
      <c r="HV140" s="21"/>
      <c r="HW140" s="21"/>
      <c r="HX140" s="21"/>
      <c r="HY140" s="21"/>
      <c r="HZ140" s="21"/>
      <c r="IA140" s="21"/>
      <c r="IB140" s="21"/>
      <c r="IC140" s="21"/>
      <c r="ID140" s="21"/>
      <c r="IE140" s="21"/>
      <c r="IF140" s="21"/>
      <c r="IG140" s="21"/>
      <c r="IH140" s="21"/>
      <c r="II140" s="21"/>
      <c r="IJ140" s="21"/>
      <c r="IK140" s="21"/>
      <c r="IL140" s="21"/>
      <c r="IM140" s="21"/>
      <c r="IN140" s="21"/>
      <c r="IO140" s="21"/>
      <c r="IP140" s="21"/>
    </row>
    <row r="141" spans="1:250" ht="25.5" customHeight="1">
      <c r="A141" s="7"/>
      <c r="B141" s="7"/>
      <c r="C141" s="9"/>
      <c r="D141" s="9"/>
      <c r="E141" s="9"/>
      <c r="F141" s="9"/>
      <c r="G141" s="9"/>
      <c r="H141" s="9"/>
      <c r="I141" s="9"/>
      <c r="J141" s="9"/>
    </row>
    <row r="142" spans="1:250" ht="25.5" customHeight="1">
      <c r="A142" s="7"/>
      <c r="B142" s="7"/>
      <c r="C142" s="9"/>
      <c r="D142" s="9"/>
      <c r="E142" s="9"/>
      <c r="F142" s="9"/>
      <c r="G142" s="9"/>
      <c r="H142" s="9"/>
      <c r="I142" s="9"/>
      <c r="J142" s="9"/>
    </row>
    <row r="143" spans="1:250" ht="25.5" customHeight="1">
      <c r="A143" s="7"/>
      <c r="B143" s="7"/>
      <c r="C143" s="9"/>
      <c r="D143" s="9"/>
      <c r="E143" s="9"/>
      <c r="F143" s="9"/>
      <c r="G143" s="9"/>
      <c r="H143" s="9"/>
      <c r="I143" s="9"/>
      <c r="J143" s="9"/>
    </row>
    <row r="144" spans="1:250" ht="25.5" customHeight="1">
      <c r="A144" s="7"/>
      <c r="B144" s="7"/>
      <c r="C144" s="9"/>
      <c r="D144" s="9"/>
      <c r="E144" s="9"/>
      <c r="F144" s="9"/>
      <c r="G144" s="9"/>
      <c r="H144" s="9"/>
      <c r="I144" s="9"/>
      <c r="J144" s="9"/>
    </row>
    <row r="145" spans="1:10" ht="25.5" customHeight="1">
      <c r="A145" s="7"/>
      <c r="B145" s="7"/>
      <c r="C145" s="9"/>
      <c r="D145" s="9"/>
      <c r="E145" s="9"/>
      <c r="F145" s="9"/>
      <c r="G145" s="9"/>
      <c r="H145" s="9"/>
      <c r="I145" s="9"/>
      <c r="J145" s="9"/>
    </row>
  </sheetData>
  <mergeCells count="15">
    <mergeCell ref="A91:J91"/>
    <mergeCell ref="D93:F93"/>
    <mergeCell ref="H93:J93"/>
    <mergeCell ref="A45:J45"/>
    <mergeCell ref="A46:J46"/>
    <mergeCell ref="D48:F48"/>
    <mergeCell ref="H48:J48"/>
    <mergeCell ref="A89:J89"/>
    <mergeCell ref="A90:J90"/>
    <mergeCell ref="A44:J44"/>
    <mergeCell ref="A1:J1"/>
    <mergeCell ref="A2:J2"/>
    <mergeCell ref="A3:J3"/>
    <mergeCell ref="D5:F5"/>
    <mergeCell ref="H5:J5"/>
  </mergeCells>
  <conditionalFormatting sqref="D135:J135">
    <cfRule type="cellIs" dxfId="0" priority="1" operator="equal">
      <formula>0</formula>
    </cfRule>
  </conditionalFormatting>
  <pageMargins left="0.78740157480314965" right="0.39370078740157483" top="0.78740157480314965" bottom="0.39370078740157483" header="0.19685039370078741" footer="0.19685039370078741"/>
  <pageSetup paperSize="9" scale="70" fitToHeight="3" orientation="portrait" useFirstPageNumber="1" r:id="rId1"/>
  <headerFooter alignWithMargins="0">
    <oddHeader xml:space="preserve">&amp;R&amp;"TH SarabunPSK,Regular"
</oddHeader>
  </headerFooter>
  <rowBreaks count="2" manualBreakCount="2">
    <brk id="43" max="9" man="1"/>
    <brk id="88" max="9" man="1"/>
  </rowBreaks>
  <customProperties>
    <customPr name="_pios_i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44E68-2669-4FC6-9560-6E25C9E341AB}">
  <dimension ref="A1:IP115"/>
  <sheetViews>
    <sheetView showGridLines="0" view="pageBreakPreview" topLeftCell="A16" zoomScale="70" zoomScaleNormal="100" zoomScaleSheetLayoutView="70" workbookViewId="0">
      <selection activeCell="D20" sqref="D20"/>
    </sheetView>
  </sheetViews>
  <sheetFormatPr defaultColWidth="12.28515625" defaultRowHeight="21.75" customHeight="1"/>
  <cols>
    <col min="1" max="1" width="50.7109375" style="1" customWidth="1"/>
    <col min="2" max="2" width="10.42578125" style="1" customWidth="1"/>
    <col min="3" max="3" width="2" style="16" customWidth="1"/>
    <col min="4" max="4" width="17.28515625" style="16" customWidth="1"/>
    <col min="5" max="5" width="3" style="16" customWidth="1"/>
    <col min="6" max="6" width="18.42578125" style="16" customWidth="1"/>
    <col min="7" max="7" width="2.7109375" style="16" customWidth="1"/>
    <col min="8" max="8" width="17.28515625" style="16" customWidth="1"/>
    <col min="9" max="9" width="2.7109375" style="16" customWidth="1"/>
    <col min="10" max="10" width="19.42578125" style="16" customWidth="1"/>
    <col min="11" max="11" width="12.28515625" style="1"/>
    <col min="12" max="12" width="16" style="1" bestFit="1" customWidth="1"/>
    <col min="13" max="13" width="14.140625" style="1" bestFit="1" customWidth="1"/>
    <col min="14" max="256" width="12.28515625" style="1"/>
    <col min="257" max="257" width="45.7109375" style="1" customWidth="1"/>
    <col min="258" max="258" width="7.28515625" style="1" customWidth="1"/>
    <col min="259" max="259" width="2" style="1" customWidth="1"/>
    <col min="260" max="260" width="13.7109375" style="1" customWidth="1"/>
    <col min="261" max="261" width="3" style="1" customWidth="1"/>
    <col min="262" max="262" width="14.42578125" style="1" customWidth="1"/>
    <col min="263" max="263" width="2.7109375" style="1" customWidth="1"/>
    <col min="264" max="264" width="14.7109375" style="1" customWidth="1"/>
    <col min="265" max="265" width="2.7109375" style="1" customWidth="1"/>
    <col min="266" max="266" width="15" style="1" customWidth="1"/>
    <col min="267" max="512" width="12.28515625" style="1"/>
    <col min="513" max="513" width="45.7109375" style="1" customWidth="1"/>
    <col min="514" max="514" width="7.28515625" style="1" customWidth="1"/>
    <col min="515" max="515" width="2" style="1" customWidth="1"/>
    <col min="516" max="516" width="13.7109375" style="1" customWidth="1"/>
    <col min="517" max="517" width="3" style="1" customWidth="1"/>
    <col min="518" max="518" width="14.42578125" style="1" customWidth="1"/>
    <col min="519" max="519" width="2.7109375" style="1" customWidth="1"/>
    <col min="520" max="520" width="14.7109375" style="1" customWidth="1"/>
    <col min="521" max="521" width="2.7109375" style="1" customWidth="1"/>
    <col min="522" max="522" width="15" style="1" customWidth="1"/>
    <col min="523" max="768" width="12.28515625" style="1"/>
    <col min="769" max="769" width="45.7109375" style="1" customWidth="1"/>
    <col min="770" max="770" width="7.28515625" style="1" customWidth="1"/>
    <col min="771" max="771" width="2" style="1" customWidth="1"/>
    <col min="772" max="772" width="13.7109375" style="1" customWidth="1"/>
    <col min="773" max="773" width="3" style="1" customWidth="1"/>
    <col min="774" max="774" width="14.42578125" style="1" customWidth="1"/>
    <col min="775" max="775" width="2.7109375" style="1" customWidth="1"/>
    <col min="776" max="776" width="14.7109375" style="1" customWidth="1"/>
    <col min="777" max="777" width="2.7109375" style="1" customWidth="1"/>
    <col min="778" max="778" width="15" style="1" customWidth="1"/>
    <col min="779" max="1024" width="12.28515625" style="1"/>
    <col min="1025" max="1025" width="45.7109375" style="1" customWidth="1"/>
    <col min="1026" max="1026" width="7.28515625" style="1" customWidth="1"/>
    <col min="1027" max="1027" width="2" style="1" customWidth="1"/>
    <col min="1028" max="1028" width="13.7109375" style="1" customWidth="1"/>
    <col min="1029" max="1029" width="3" style="1" customWidth="1"/>
    <col min="1030" max="1030" width="14.42578125" style="1" customWidth="1"/>
    <col min="1031" max="1031" width="2.7109375" style="1" customWidth="1"/>
    <col min="1032" max="1032" width="14.7109375" style="1" customWidth="1"/>
    <col min="1033" max="1033" width="2.7109375" style="1" customWidth="1"/>
    <col min="1034" max="1034" width="15" style="1" customWidth="1"/>
    <col min="1035" max="1280" width="12.28515625" style="1"/>
    <col min="1281" max="1281" width="45.7109375" style="1" customWidth="1"/>
    <col min="1282" max="1282" width="7.28515625" style="1" customWidth="1"/>
    <col min="1283" max="1283" width="2" style="1" customWidth="1"/>
    <col min="1284" max="1284" width="13.7109375" style="1" customWidth="1"/>
    <col min="1285" max="1285" width="3" style="1" customWidth="1"/>
    <col min="1286" max="1286" width="14.42578125" style="1" customWidth="1"/>
    <col min="1287" max="1287" width="2.7109375" style="1" customWidth="1"/>
    <col min="1288" max="1288" width="14.7109375" style="1" customWidth="1"/>
    <col min="1289" max="1289" width="2.7109375" style="1" customWidth="1"/>
    <col min="1290" max="1290" width="15" style="1" customWidth="1"/>
    <col min="1291" max="1536" width="12.28515625" style="1"/>
    <col min="1537" max="1537" width="45.7109375" style="1" customWidth="1"/>
    <col min="1538" max="1538" width="7.28515625" style="1" customWidth="1"/>
    <col min="1539" max="1539" width="2" style="1" customWidth="1"/>
    <col min="1540" max="1540" width="13.7109375" style="1" customWidth="1"/>
    <col min="1541" max="1541" width="3" style="1" customWidth="1"/>
    <col min="1542" max="1542" width="14.42578125" style="1" customWidth="1"/>
    <col min="1543" max="1543" width="2.7109375" style="1" customWidth="1"/>
    <col min="1544" max="1544" width="14.7109375" style="1" customWidth="1"/>
    <col min="1545" max="1545" width="2.7109375" style="1" customWidth="1"/>
    <col min="1546" max="1546" width="15" style="1" customWidth="1"/>
    <col min="1547" max="1792" width="12.28515625" style="1"/>
    <col min="1793" max="1793" width="45.7109375" style="1" customWidth="1"/>
    <col min="1794" max="1794" width="7.28515625" style="1" customWidth="1"/>
    <col min="1795" max="1795" width="2" style="1" customWidth="1"/>
    <col min="1796" max="1796" width="13.7109375" style="1" customWidth="1"/>
    <col min="1797" max="1797" width="3" style="1" customWidth="1"/>
    <col min="1798" max="1798" width="14.42578125" style="1" customWidth="1"/>
    <col min="1799" max="1799" width="2.7109375" style="1" customWidth="1"/>
    <col min="1800" max="1800" width="14.7109375" style="1" customWidth="1"/>
    <col min="1801" max="1801" width="2.7109375" style="1" customWidth="1"/>
    <col min="1802" max="1802" width="15" style="1" customWidth="1"/>
    <col min="1803" max="2048" width="12.28515625" style="1"/>
    <col min="2049" max="2049" width="45.7109375" style="1" customWidth="1"/>
    <col min="2050" max="2050" width="7.28515625" style="1" customWidth="1"/>
    <col min="2051" max="2051" width="2" style="1" customWidth="1"/>
    <col min="2052" max="2052" width="13.7109375" style="1" customWidth="1"/>
    <col min="2053" max="2053" width="3" style="1" customWidth="1"/>
    <col min="2054" max="2054" width="14.42578125" style="1" customWidth="1"/>
    <col min="2055" max="2055" width="2.7109375" style="1" customWidth="1"/>
    <col min="2056" max="2056" width="14.7109375" style="1" customWidth="1"/>
    <col min="2057" max="2057" width="2.7109375" style="1" customWidth="1"/>
    <col min="2058" max="2058" width="15" style="1" customWidth="1"/>
    <col min="2059" max="2304" width="12.28515625" style="1"/>
    <col min="2305" max="2305" width="45.7109375" style="1" customWidth="1"/>
    <col min="2306" max="2306" width="7.28515625" style="1" customWidth="1"/>
    <col min="2307" max="2307" width="2" style="1" customWidth="1"/>
    <col min="2308" max="2308" width="13.7109375" style="1" customWidth="1"/>
    <col min="2309" max="2309" width="3" style="1" customWidth="1"/>
    <col min="2310" max="2310" width="14.42578125" style="1" customWidth="1"/>
    <col min="2311" max="2311" width="2.7109375" style="1" customWidth="1"/>
    <col min="2312" max="2312" width="14.7109375" style="1" customWidth="1"/>
    <col min="2313" max="2313" width="2.7109375" style="1" customWidth="1"/>
    <col min="2314" max="2314" width="15" style="1" customWidth="1"/>
    <col min="2315" max="2560" width="12.28515625" style="1"/>
    <col min="2561" max="2561" width="45.7109375" style="1" customWidth="1"/>
    <col min="2562" max="2562" width="7.28515625" style="1" customWidth="1"/>
    <col min="2563" max="2563" width="2" style="1" customWidth="1"/>
    <col min="2564" max="2564" width="13.7109375" style="1" customWidth="1"/>
    <col min="2565" max="2565" width="3" style="1" customWidth="1"/>
    <col min="2566" max="2566" width="14.42578125" style="1" customWidth="1"/>
    <col min="2567" max="2567" width="2.7109375" style="1" customWidth="1"/>
    <col min="2568" max="2568" width="14.7109375" style="1" customWidth="1"/>
    <col min="2569" max="2569" width="2.7109375" style="1" customWidth="1"/>
    <col min="2570" max="2570" width="15" style="1" customWidth="1"/>
    <col min="2571" max="2816" width="12.28515625" style="1"/>
    <col min="2817" max="2817" width="45.7109375" style="1" customWidth="1"/>
    <col min="2818" max="2818" width="7.28515625" style="1" customWidth="1"/>
    <col min="2819" max="2819" width="2" style="1" customWidth="1"/>
    <col min="2820" max="2820" width="13.7109375" style="1" customWidth="1"/>
    <col min="2821" max="2821" width="3" style="1" customWidth="1"/>
    <col min="2822" max="2822" width="14.42578125" style="1" customWidth="1"/>
    <col min="2823" max="2823" width="2.7109375" style="1" customWidth="1"/>
    <col min="2824" max="2824" width="14.7109375" style="1" customWidth="1"/>
    <col min="2825" max="2825" width="2.7109375" style="1" customWidth="1"/>
    <col min="2826" max="2826" width="15" style="1" customWidth="1"/>
    <col min="2827" max="3072" width="12.28515625" style="1"/>
    <col min="3073" max="3073" width="45.7109375" style="1" customWidth="1"/>
    <col min="3074" max="3074" width="7.28515625" style="1" customWidth="1"/>
    <col min="3075" max="3075" width="2" style="1" customWidth="1"/>
    <col min="3076" max="3076" width="13.7109375" style="1" customWidth="1"/>
    <col min="3077" max="3077" width="3" style="1" customWidth="1"/>
    <col min="3078" max="3078" width="14.42578125" style="1" customWidth="1"/>
    <col min="3079" max="3079" width="2.7109375" style="1" customWidth="1"/>
    <col min="3080" max="3080" width="14.7109375" style="1" customWidth="1"/>
    <col min="3081" max="3081" width="2.7109375" style="1" customWidth="1"/>
    <col min="3082" max="3082" width="15" style="1" customWidth="1"/>
    <col min="3083" max="3328" width="12.28515625" style="1"/>
    <col min="3329" max="3329" width="45.7109375" style="1" customWidth="1"/>
    <col min="3330" max="3330" width="7.28515625" style="1" customWidth="1"/>
    <col min="3331" max="3331" width="2" style="1" customWidth="1"/>
    <col min="3332" max="3332" width="13.7109375" style="1" customWidth="1"/>
    <col min="3333" max="3333" width="3" style="1" customWidth="1"/>
    <col min="3334" max="3334" width="14.42578125" style="1" customWidth="1"/>
    <col min="3335" max="3335" width="2.7109375" style="1" customWidth="1"/>
    <col min="3336" max="3336" width="14.7109375" style="1" customWidth="1"/>
    <col min="3337" max="3337" width="2.7109375" style="1" customWidth="1"/>
    <col min="3338" max="3338" width="15" style="1" customWidth="1"/>
    <col min="3339" max="3584" width="12.28515625" style="1"/>
    <col min="3585" max="3585" width="45.7109375" style="1" customWidth="1"/>
    <col min="3586" max="3586" width="7.28515625" style="1" customWidth="1"/>
    <col min="3587" max="3587" width="2" style="1" customWidth="1"/>
    <col min="3588" max="3588" width="13.7109375" style="1" customWidth="1"/>
    <col min="3589" max="3589" width="3" style="1" customWidth="1"/>
    <col min="3590" max="3590" width="14.42578125" style="1" customWidth="1"/>
    <col min="3591" max="3591" width="2.7109375" style="1" customWidth="1"/>
    <col min="3592" max="3592" width="14.7109375" style="1" customWidth="1"/>
    <col min="3593" max="3593" width="2.7109375" style="1" customWidth="1"/>
    <col min="3594" max="3594" width="15" style="1" customWidth="1"/>
    <col min="3595" max="3840" width="12.28515625" style="1"/>
    <col min="3841" max="3841" width="45.7109375" style="1" customWidth="1"/>
    <col min="3842" max="3842" width="7.28515625" style="1" customWidth="1"/>
    <col min="3843" max="3843" width="2" style="1" customWidth="1"/>
    <col min="3844" max="3844" width="13.7109375" style="1" customWidth="1"/>
    <col min="3845" max="3845" width="3" style="1" customWidth="1"/>
    <col min="3846" max="3846" width="14.42578125" style="1" customWidth="1"/>
    <col min="3847" max="3847" width="2.7109375" style="1" customWidth="1"/>
    <col min="3848" max="3848" width="14.7109375" style="1" customWidth="1"/>
    <col min="3849" max="3849" width="2.7109375" style="1" customWidth="1"/>
    <col min="3850" max="3850" width="15" style="1" customWidth="1"/>
    <col min="3851" max="4096" width="12.28515625" style="1"/>
    <col min="4097" max="4097" width="45.7109375" style="1" customWidth="1"/>
    <col min="4098" max="4098" width="7.28515625" style="1" customWidth="1"/>
    <col min="4099" max="4099" width="2" style="1" customWidth="1"/>
    <col min="4100" max="4100" width="13.7109375" style="1" customWidth="1"/>
    <col min="4101" max="4101" width="3" style="1" customWidth="1"/>
    <col min="4102" max="4102" width="14.42578125" style="1" customWidth="1"/>
    <col min="4103" max="4103" width="2.7109375" style="1" customWidth="1"/>
    <col min="4104" max="4104" width="14.7109375" style="1" customWidth="1"/>
    <col min="4105" max="4105" width="2.7109375" style="1" customWidth="1"/>
    <col min="4106" max="4106" width="15" style="1" customWidth="1"/>
    <col min="4107" max="4352" width="12.28515625" style="1"/>
    <col min="4353" max="4353" width="45.7109375" style="1" customWidth="1"/>
    <col min="4354" max="4354" width="7.28515625" style="1" customWidth="1"/>
    <col min="4355" max="4355" width="2" style="1" customWidth="1"/>
    <col min="4356" max="4356" width="13.7109375" style="1" customWidth="1"/>
    <col min="4357" max="4357" width="3" style="1" customWidth="1"/>
    <col min="4358" max="4358" width="14.42578125" style="1" customWidth="1"/>
    <col min="4359" max="4359" width="2.7109375" style="1" customWidth="1"/>
    <col min="4360" max="4360" width="14.7109375" style="1" customWidth="1"/>
    <col min="4361" max="4361" width="2.7109375" style="1" customWidth="1"/>
    <col min="4362" max="4362" width="15" style="1" customWidth="1"/>
    <col min="4363" max="4608" width="12.28515625" style="1"/>
    <col min="4609" max="4609" width="45.7109375" style="1" customWidth="1"/>
    <col min="4610" max="4610" width="7.28515625" style="1" customWidth="1"/>
    <col min="4611" max="4611" width="2" style="1" customWidth="1"/>
    <col min="4612" max="4612" width="13.7109375" style="1" customWidth="1"/>
    <col min="4613" max="4613" width="3" style="1" customWidth="1"/>
    <col min="4614" max="4614" width="14.42578125" style="1" customWidth="1"/>
    <col min="4615" max="4615" width="2.7109375" style="1" customWidth="1"/>
    <col min="4616" max="4616" width="14.7109375" style="1" customWidth="1"/>
    <col min="4617" max="4617" width="2.7109375" style="1" customWidth="1"/>
    <col min="4618" max="4618" width="15" style="1" customWidth="1"/>
    <col min="4619" max="4864" width="12.28515625" style="1"/>
    <col min="4865" max="4865" width="45.7109375" style="1" customWidth="1"/>
    <col min="4866" max="4866" width="7.28515625" style="1" customWidth="1"/>
    <col min="4867" max="4867" width="2" style="1" customWidth="1"/>
    <col min="4868" max="4868" width="13.7109375" style="1" customWidth="1"/>
    <col min="4869" max="4869" width="3" style="1" customWidth="1"/>
    <col min="4870" max="4870" width="14.42578125" style="1" customWidth="1"/>
    <col min="4871" max="4871" width="2.7109375" style="1" customWidth="1"/>
    <col min="4872" max="4872" width="14.7109375" style="1" customWidth="1"/>
    <col min="4873" max="4873" width="2.7109375" style="1" customWidth="1"/>
    <col min="4874" max="4874" width="15" style="1" customWidth="1"/>
    <col min="4875" max="5120" width="12.28515625" style="1"/>
    <col min="5121" max="5121" width="45.7109375" style="1" customWidth="1"/>
    <col min="5122" max="5122" width="7.28515625" style="1" customWidth="1"/>
    <col min="5123" max="5123" width="2" style="1" customWidth="1"/>
    <col min="5124" max="5124" width="13.7109375" style="1" customWidth="1"/>
    <col min="5125" max="5125" width="3" style="1" customWidth="1"/>
    <col min="5126" max="5126" width="14.42578125" style="1" customWidth="1"/>
    <col min="5127" max="5127" width="2.7109375" style="1" customWidth="1"/>
    <col min="5128" max="5128" width="14.7109375" style="1" customWidth="1"/>
    <col min="5129" max="5129" width="2.7109375" style="1" customWidth="1"/>
    <col min="5130" max="5130" width="15" style="1" customWidth="1"/>
    <col min="5131" max="5376" width="12.28515625" style="1"/>
    <col min="5377" max="5377" width="45.7109375" style="1" customWidth="1"/>
    <col min="5378" max="5378" width="7.28515625" style="1" customWidth="1"/>
    <col min="5379" max="5379" width="2" style="1" customWidth="1"/>
    <col min="5380" max="5380" width="13.7109375" style="1" customWidth="1"/>
    <col min="5381" max="5381" width="3" style="1" customWidth="1"/>
    <col min="5382" max="5382" width="14.42578125" style="1" customWidth="1"/>
    <col min="5383" max="5383" width="2.7109375" style="1" customWidth="1"/>
    <col min="5384" max="5384" width="14.7109375" style="1" customWidth="1"/>
    <col min="5385" max="5385" width="2.7109375" style="1" customWidth="1"/>
    <col min="5386" max="5386" width="15" style="1" customWidth="1"/>
    <col min="5387" max="5632" width="12.28515625" style="1"/>
    <col min="5633" max="5633" width="45.7109375" style="1" customWidth="1"/>
    <col min="5634" max="5634" width="7.28515625" style="1" customWidth="1"/>
    <col min="5635" max="5635" width="2" style="1" customWidth="1"/>
    <col min="5636" max="5636" width="13.7109375" style="1" customWidth="1"/>
    <col min="5637" max="5637" width="3" style="1" customWidth="1"/>
    <col min="5638" max="5638" width="14.42578125" style="1" customWidth="1"/>
    <col min="5639" max="5639" width="2.7109375" style="1" customWidth="1"/>
    <col min="5640" max="5640" width="14.7109375" style="1" customWidth="1"/>
    <col min="5641" max="5641" width="2.7109375" style="1" customWidth="1"/>
    <col min="5642" max="5642" width="15" style="1" customWidth="1"/>
    <col min="5643" max="5888" width="12.28515625" style="1"/>
    <col min="5889" max="5889" width="45.7109375" style="1" customWidth="1"/>
    <col min="5890" max="5890" width="7.28515625" style="1" customWidth="1"/>
    <col min="5891" max="5891" width="2" style="1" customWidth="1"/>
    <col min="5892" max="5892" width="13.7109375" style="1" customWidth="1"/>
    <col min="5893" max="5893" width="3" style="1" customWidth="1"/>
    <col min="5894" max="5894" width="14.42578125" style="1" customWidth="1"/>
    <col min="5895" max="5895" width="2.7109375" style="1" customWidth="1"/>
    <col min="5896" max="5896" width="14.7109375" style="1" customWidth="1"/>
    <col min="5897" max="5897" width="2.7109375" style="1" customWidth="1"/>
    <col min="5898" max="5898" width="15" style="1" customWidth="1"/>
    <col min="5899" max="6144" width="12.28515625" style="1"/>
    <col min="6145" max="6145" width="45.7109375" style="1" customWidth="1"/>
    <col min="6146" max="6146" width="7.28515625" style="1" customWidth="1"/>
    <col min="6147" max="6147" width="2" style="1" customWidth="1"/>
    <col min="6148" max="6148" width="13.7109375" style="1" customWidth="1"/>
    <col min="6149" max="6149" width="3" style="1" customWidth="1"/>
    <col min="6150" max="6150" width="14.42578125" style="1" customWidth="1"/>
    <col min="6151" max="6151" width="2.7109375" style="1" customWidth="1"/>
    <col min="6152" max="6152" width="14.7109375" style="1" customWidth="1"/>
    <col min="6153" max="6153" width="2.7109375" style="1" customWidth="1"/>
    <col min="6154" max="6154" width="15" style="1" customWidth="1"/>
    <col min="6155" max="6400" width="12.28515625" style="1"/>
    <col min="6401" max="6401" width="45.7109375" style="1" customWidth="1"/>
    <col min="6402" max="6402" width="7.28515625" style="1" customWidth="1"/>
    <col min="6403" max="6403" width="2" style="1" customWidth="1"/>
    <col min="6404" max="6404" width="13.7109375" style="1" customWidth="1"/>
    <col min="6405" max="6405" width="3" style="1" customWidth="1"/>
    <col min="6406" max="6406" width="14.42578125" style="1" customWidth="1"/>
    <col min="6407" max="6407" width="2.7109375" style="1" customWidth="1"/>
    <col min="6408" max="6408" width="14.7109375" style="1" customWidth="1"/>
    <col min="6409" max="6409" width="2.7109375" style="1" customWidth="1"/>
    <col min="6410" max="6410" width="15" style="1" customWidth="1"/>
    <col min="6411" max="6656" width="12.28515625" style="1"/>
    <col min="6657" max="6657" width="45.7109375" style="1" customWidth="1"/>
    <col min="6658" max="6658" width="7.28515625" style="1" customWidth="1"/>
    <col min="6659" max="6659" width="2" style="1" customWidth="1"/>
    <col min="6660" max="6660" width="13.7109375" style="1" customWidth="1"/>
    <col min="6661" max="6661" width="3" style="1" customWidth="1"/>
    <col min="6662" max="6662" width="14.42578125" style="1" customWidth="1"/>
    <col min="6663" max="6663" width="2.7109375" style="1" customWidth="1"/>
    <col min="6664" max="6664" width="14.7109375" style="1" customWidth="1"/>
    <col min="6665" max="6665" width="2.7109375" style="1" customWidth="1"/>
    <col min="6666" max="6666" width="15" style="1" customWidth="1"/>
    <col min="6667" max="6912" width="12.28515625" style="1"/>
    <col min="6913" max="6913" width="45.7109375" style="1" customWidth="1"/>
    <col min="6914" max="6914" width="7.28515625" style="1" customWidth="1"/>
    <col min="6915" max="6915" width="2" style="1" customWidth="1"/>
    <col min="6916" max="6916" width="13.7109375" style="1" customWidth="1"/>
    <col min="6917" max="6917" width="3" style="1" customWidth="1"/>
    <col min="6918" max="6918" width="14.42578125" style="1" customWidth="1"/>
    <col min="6919" max="6919" width="2.7109375" style="1" customWidth="1"/>
    <col min="6920" max="6920" width="14.7109375" style="1" customWidth="1"/>
    <col min="6921" max="6921" width="2.7109375" style="1" customWidth="1"/>
    <col min="6922" max="6922" width="15" style="1" customWidth="1"/>
    <col min="6923" max="7168" width="12.28515625" style="1"/>
    <col min="7169" max="7169" width="45.7109375" style="1" customWidth="1"/>
    <col min="7170" max="7170" width="7.28515625" style="1" customWidth="1"/>
    <col min="7171" max="7171" width="2" style="1" customWidth="1"/>
    <col min="7172" max="7172" width="13.7109375" style="1" customWidth="1"/>
    <col min="7173" max="7173" width="3" style="1" customWidth="1"/>
    <col min="7174" max="7174" width="14.42578125" style="1" customWidth="1"/>
    <col min="7175" max="7175" width="2.7109375" style="1" customWidth="1"/>
    <col min="7176" max="7176" width="14.7109375" style="1" customWidth="1"/>
    <col min="7177" max="7177" width="2.7109375" style="1" customWidth="1"/>
    <col min="7178" max="7178" width="15" style="1" customWidth="1"/>
    <col min="7179" max="7424" width="12.28515625" style="1"/>
    <col min="7425" max="7425" width="45.7109375" style="1" customWidth="1"/>
    <col min="7426" max="7426" width="7.28515625" style="1" customWidth="1"/>
    <col min="7427" max="7427" width="2" style="1" customWidth="1"/>
    <col min="7428" max="7428" width="13.7109375" style="1" customWidth="1"/>
    <col min="7429" max="7429" width="3" style="1" customWidth="1"/>
    <col min="7430" max="7430" width="14.42578125" style="1" customWidth="1"/>
    <col min="7431" max="7431" width="2.7109375" style="1" customWidth="1"/>
    <col min="7432" max="7432" width="14.7109375" style="1" customWidth="1"/>
    <col min="7433" max="7433" width="2.7109375" style="1" customWidth="1"/>
    <col min="7434" max="7434" width="15" style="1" customWidth="1"/>
    <col min="7435" max="7680" width="12.28515625" style="1"/>
    <col min="7681" max="7681" width="45.7109375" style="1" customWidth="1"/>
    <col min="7682" max="7682" width="7.28515625" style="1" customWidth="1"/>
    <col min="7683" max="7683" width="2" style="1" customWidth="1"/>
    <col min="7684" max="7684" width="13.7109375" style="1" customWidth="1"/>
    <col min="7685" max="7685" width="3" style="1" customWidth="1"/>
    <col min="7686" max="7686" width="14.42578125" style="1" customWidth="1"/>
    <col min="7687" max="7687" width="2.7109375" style="1" customWidth="1"/>
    <col min="7688" max="7688" width="14.7109375" style="1" customWidth="1"/>
    <col min="7689" max="7689" width="2.7109375" style="1" customWidth="1"/>
    <col min="7690" max="7690" width="15" style="1" customWidth="1"/>
    <col min="7691" max="7936" width="12.28515625" style="1"/>
    <col min="7937" max="7937" width="45.7109375" style="1" customWidth="1"/>
    <col min="7938" max="7938" width="7.28515625" style="1" customWidth="1"/>
    <col min="7939" max="7939" width="2" style="1" customWidth="1"/>
    <col min="7940" max="7940" width="13.7109375" style="1" customWidth="1"/>
    <col min="7941" max="7941" width="3" style="1" customWidth="1"/>
    <col min="7942" max="7942" width="14.42578125" style="1" customWidth="1"/>
    <col min="7943" max="7943" width="2.7109375" style="1" customWidth="1"/>
    <col min="7944" max="7944" width="14.7109375" style="1" customWidth="1"/>
    <col min="7945" max="7945" width="2.7109375" style="1" customWidth="1"/>
    <col min="7946" max="7946" width="15" style="1" customWidth="1"/>
    <col min="7947" max="8192" width="12.28515625" style="1"/>
    <col min="8193" max="8193" width="45.7109375" style="1" customWidth="1"/>
    <col min="8194" max="8194" width="7.28515625" style="1" customWidth="1"/>
    <col min="8195" max="8195" width="2" style="1" customWidth="1"/>
    <col min="8196" max="8196" width="13.7109375" style="1" customWidth="1"/>
    <col min="8197" max="8197" width="3" style="1" customWidth="1"/>
    <col min="8198" max="8198" width="14.42578125" style="1" customWidth="1"/>
    <col min="8199" max="8199" width="2.7109375" style="1" customWidth="1"/>
    <col min="8200" max="8200" width="14.7109375" style="1" customWidth="1"/>
    <col min="8201" max="8201" width="2.7109375" style="1" customWidth="1"/>
    <col min="8202" max="8202" width="15" style="1" customWidth="1"/>
    <col min="8203" max="8448" width="12.28515625" style="1"/>
    <col min="8449" max="8449" width="45.7109375" style="1" customWidth="1"/>
    <col min="8450" max="8450" width="7.28515625" style="1" customWidth="1"/>
    <col min="8451" max="8451" width="2" style="1" customWidth="1"/>
    <col min="8452" max="8452" width="13.7109375" style="1" customWidth="1"/>
    <col min="8453" max="8453" width="3" style="1" customWidth="1"/>
    <col min="8454" max="8454" width="14.42578125" style="1" customWidth="1"/>
    <col min="8455" max="8455" width="2.7109375" style="1" customWidth="1"/>
    <col min="8456" max="8456" width="14.7109375" style="1" customWidth="1"/>
    <col min="8457" max="8457" width="2.7109375" style="1" customWidth="1"/>
    <col min="8458" max="8458" width="15" style="1" customWidth="1"/>
    <col min="8459" max="8704" width="12.28515625" style="1"/>
    <col min="8705" max="8705" width="45.7109375" style="1" customWidth="1"/>
    <col min="8706" max="8706" width="7.28515625" style="1" customWidth="1"/>
    <col min="8707" max="8707" width="2" style="1" customWidth="1"/>
    <col min="8708" max="8708" width="13.7109375" style="1" customWidth="1"/>
    <col min="8709" max="8709" width="3" style="1" customWidth="1"/>
    <col min="8710" max="8710" width="14.42578125" style="1" customWidth="1"/>
    <col min="8711" max="8711" width="2.7109375" style="1" customWidth="1"/>
    <col min="8712" max="8712" width="14.7109375" style="1" customWidth="1"/>
    <col min="8713" max="8713" width="2.7109375" style="1" customWidth="1"/>
    <col min="8714" max="8714" width="15" style="1" customWidth="1"/>
    <col min="8715" max="8960" width="12.28515625" style="1"/>
    <col min="8961" max="8961" width="45.7109375" style="1" customWidth="1"/>
    <col min="8962" max="8962" width="7.28515625" style="1" customWidth="1"/>
    <col min="8963" max="8963" width="2" style="1" customWidth="1"/>
    <col min="8964" max="8964" width="13.7109375" style="1" customWidth="1"/>
    <col min="8965" max="8965" width="3" style="1" customWidth="1"/>
    <col min="8966" max="8966" width="14.42578125" style="1" customWidth="1"/>
    <col min="8967" max="8967" width="2.7109375" style="1" customWidth="1"/>
    <col min="8968" max="8968" width="14.7109375" style="1" customWidth="1"/>
    <col min="8969" max="8969" width="2.7109375" style="1" customWidth="1"/>
    <col min="8970" max="8970" width="15" style="1" customWidth="1"/>
    <col min="8971" max="9216" width="12.28515625" style="1"/>
    <col min="9217" max="9217" width="45.7109375" style="1" customWidth="1"/>
    <col min="9218" max="9218" width="7.28515625" style="1" customWidth="1"/>
    <col min="9219" max="9219" width="2" style="1" customWidth="1"/>
    <col min="9220" max="9220" width="13.7109375" style="1" customWidth="1"/>
    <col min="9221" max="9221" width="3" style="1" customWidth="1"/>
    <col min="9222" max="9222" width="14.42578125" style="1" customWidth="1"/>
    <col min="9223" max="9223" width="2.7109375" style="1" customWidth="1"/>
    <col min="9224" max="9224" width="14.7109375" style="1" customWidth="1"/>
    <col min="9225" max="9225" width="2.7109375" style="1" customWidth="1"/>
    <col min="9226" max="9226" width="15" style="1" customWidth="1"/>
    <col min="9227" max="9472" width="12.28515625" style="1"/>
    <col min="9473" max="9473" width="45.7109375" style="1" customWidth="1"/>
    <col min="9474" max="9474" width="7.28515625" style="1" customWidth="1"/>
    <col min="9475" max="9475" width="2" style="1" customWidth="1"/>
    <col min="9476" max="9476" width="13.7109375" style="1" customWidth="1"/>
    <col min="9477" max="9477" width="3" style="1" customWidth="1"/>
    <col min="9478" max="9478" width="14.42578125" style="1" customWidth="1"/>
    <col min="9479" max="9479" width="2.7109375" style="1" customWidth="1"/>
    <col min="9480" max="9480" width="14.7109375" style="1" customWidth="1"/>
    <col min="9481" max="9481" width="2.7109375" style="1" customWidth="1"/>
    <col min="9482" max="9482" width="15" style="1" customWidth="1"/>
    <col min="9483" max="9728" width="12.28515625" style="1"/>
    <col min="9729" max="9729" width="45.7109375" style="1" customWidth="1"/>
    <col min="9730" max="9730" width="7.28515625" style="1" customWidth="1"/>
    <col min="9731" max="9731" width="2" style="1" customWidth="1"/>
    <col min="9732" max="9732" width="13.7109375" style="1" customWidth="1"/>
    <col min="9733" max="9733" width="3" style="1" customWidth="1"/>
    <col min="9734" max="9734" width="14.42578125" style="1" customWidth="1"/>
    <col min="9735" max="9735" width="2.7109375" style="1" customWidth="1"/>
    <col min="9736" max="9736" width="14.7109375" style="1" customWidth="1"/>
    <col min="9737" max="9737" width="2.7109375" style="1" customWidth="1"/>
    <col min="9738" max="9738" width="15" style="1" customWidth="1"/>
    <col min="9739" max="9984" width="12.28515625" style="1"/>
    <col min="9985" max="9985" width="45.7109375" style="1" customWidth="1"/>
    <col min="9986" max="9986" width="7.28515625" style="1" customWidth="1"/>
    <col min="9987" max="9987" width="2" style="1" customWidth="1"/>
    <col min="9988" max="9988" width="13.7109375" style="1" customWidth="1"/>
    <col min="9989" max="9989" width="3" style="1" customWidth="1"/>
    <col min="9990" max="9990" width="14.42578125" style="1" customWidth="1"/>
    <col min="9991" max="9991" width="2.7109375" style="1" customWidth="1"/>
    <col min="9992" max="9992" width="14.7109375" style="1" customWidth="1"/>
    <col min="9993" max="9993" width="2.7109375" style="1" customWidth="1"/>
    <col min="9994" max="9994" width="15" style="1" customWidth="1"/>
    <col min="9995" max="10240" width="12.28515625" style="1"/>
    <col min="10241" max="10241" width="45.7109375" style="1" customWidth="1"/>
    <col min="10242" max="10242" width="7.28515625" style="1" customWidth="1"/>
    <col min="10243" max="10243" width="2" style="1" customWidth="1"/>
    <col min="10244" max="10244" width="13.7109375" style="1" customWidth="1"/>
    <col min="10245" max="10245" width="3" style="1" customWidth="1"/>
    <col min="10246" max="10246" width="14.42578125" style="1" customWidth="1"/>
    <col min="10247" max="10247" width="2.7109375" style="1" customWidth="1"/>
    <col min="10248" max="10248" width="14.7109375" style="1" customWidth="1"/>
    <col min="10249" max="10249" width="2.7109375" style="1" customWidth="1"/>
    <col min="10250" max="10250" width="15" style="1" customWidth="1"/>
    <col min="10251" max="10496" width="12.28515625" style="1"/>
    <col min="10497" max="10497" width="45.7109375" style="1" customWidth="1"/>
    <col min="10498" max="10498" width="7.28515625" style="1" customWidth="1"/>
    <col min="10499" max="10499" width="2" style="1" customWidth="1"/>
    <col min="10500" max="10500" width="13.7109375" style="1" customWidth="1"/>
    <col min="10501" max="10501" width="3" style="1" customWidth="1"/>
    <col min="10502" max="10502" width="14.42578125" style="1" customWidth="1"/>
    <col min="10503" max="10503" width="2.7109375" style="1" customWidth="1"/>
    <col min="10504" max="10504" width="14.7109375" style="1" customWidth="1"/>
    <col min="10505" max="10505" width="2.7109375" style="1" customWidth="1"/>
    <col min="10506" max="10506" width="15" style="1" customWidth="1"/>
    <col min="10507" max="10752" width="12.28515625" style="1"/>
    <col min="10753" max="10753" width="45.7109375" style="1" customWidth="1"/>
    <col min="10754" max="10754" width="7.28515625" style="1" customWidth="1"/>
    <col min="10755" max="10755" width="2" style="1" customWidth="1"/>
    <col min="10756" max="10756" width="13.7109375" style="1" customWidth="1"/>
    <col min="10757" max="10757" width="3" style="1" customWidth="1"/>
    <col min="10758" max="10758" width="14.42578125" style="1" customWidth="1"/>
    <col min="10759" max="10759" width="2.7109375" style="1" customWidth="1"/>
    <col min="10760" max="10760" width="14.7109375" style="1" customWidth="1"/>
    <col min="10761" max="10761" width="2.7109375" style="1" customWidth="1"/>
    <col min="10762" max="10762" width="15" style="1" customWidth="1"/>
    <col min="10763" max="11008" width="12.28515625" style="1"/>
    <col min="11009" max="11009" width="45.7109375" style="1" customWidth="1"/>
    <col min="11010" max="11010" width="7.28515625" style="1" customWidth="1"/>
    <col min="11011" max="11011" width="2" style="1" customWidth="1"/>
    <col min="11012" max="11012" width="13.7109375" style="1" customWidth="1"/>
    <col min="11013" max="11013" width="3" style="1" customWidth="1"/>
    <col min="11014" max="11014" width="14.42578125" style="1" customWidth="1"/>
    <col min="11015" max="11015" width="2.7109375" style="1" customWidth="1"/>
    <col min="11016" max="11016" width="14.7109375" style="1" customWidth="1"/>
    <col min="11017" max="11017" width="2.7109375" style="1" customWidth="1"/>
    <col min="11018" max="11018" width="15" style="1" customWidth="1"/>
    <col min="11019" max="11264" width="12.28515625" style="1"/>
    <col min="11265" max="11265" width="45.7109375" style="1" customWidth="1"/>
    <col min="11266" max="11266" width="7.28515625" style="1" customWidth="1"/>
    <col min="11267" max="11267" width="2" style="1" customWidth="1"/>
    <col min="11268" max="11268" width="13.7109375" style="1" customWidth="1"/>
    <col min="11269" max="11269" width="3" style="1" customWidth="1"/>
    <col min="11270" max="11270" width="14.42578125" style="1" customWidth="1"/>
    <col min="11271" max="11271" width="2.7109375" style="1" customWidth="1"/>
    <col min="11272" max="11272" width="14.7109375" style="1" customWidth="1"/>
    <col min="11273" max="11273" width="2.7109375" style="1" customWidth="1"/>
    <col min="11274" max="11274" width="15" style="1" customWidth="1"/>
    <col min="11275" max="11520" width="12.28515625" style="1"/>
    <col min="11521" max="11521" width="45.7109375" style="1" customWidth="1"/>
    <col min="11522" max="11522" width="7.28515625" style="1" customWidth="1"/>
    <col min="11523" max="11523" width="2" style="1" customWidth="1"/>
    <col min="11524" max="11524" width="13.7109375" style="1" customWidth="1"/>
    <col min="11525" max="11525" width="3" style="1" customWidth="1"/>
    <col min="11526" max="11526" width="14.42578125" style="1" customWidth="1"/>
    <col min="11527" max="11527" width="2.7109375" style="1" customWidth="1"/>
    <col min="11528" max="11528" width="14.7109375" style="1" customWidth="1"/>
    <col min="11529" max="11529" width="2.7109375" style="1" customWidth="1"/>
    <col min="11530" max="11530" width="15" style="1" customWidth="1"/>
    <col min="11531" max="11776" width="12.28515625" style="1"/>
    <col min="11777" max="11777" width="45.7109375" style="1" customWidth="1"/>
    <col min="11778" max="11778" width="7.28515625" style="1" customWidth="1"/>
    <col min="11779" max="11779" width="2" style="1" customWidth="1"/>
    <col min="11780" max="11780" width="13.7109375" style="1" customWidth="1"/>
    <col min="11781" max="11781" width="3" style="1" customWidth="1"/>
    <col min="11782" max="11782" width="14.42578125" style="1" customWidth="1"/>
    <col min="11783" max="11783" width="2.7109375" style="1" customWidth="1"/>
    <col min="11784" max="11784" width="14.7109375" style="1" customWidth="1"/>
    <col min="11785" max="11785" width="2.7109375" style="1" customWidth="1"/>
    <col min="11786" max="11786" width="15" style="1" customWidth="1"/>
    <col min="11787" max="12032" width="12.28515625" style="1"/>
    <col min="12033" max="12033" width="45.7109375" style="1" customWidth="1"/>
    <col min="12034" max="12034" width="7.28515625" style="1" customWidth="1"/>
    <col min="12035" max="12035" width="2" style="1" customWidth="1"/>
    <col min="12036" max="12036" width="13.7109375" style="1" customWidth="1"/>
    <col min="12037" max="12037" width="3" style="1" customWidth="1"/>
    <col min="12038" max="12038" width="14.42578125" style="1" customWidth="1"/>
    <col min="12039" max="12039" width="2.7109375" style="1" customWidth="1"/>
    <col min="12040" max="12040" width="14.7109375" style="1" customWidth="1"/>
    <col min="12041" max="12041" width="2.7109375" style="1" customWidth="1"/>
    <col min="12042" max="12042" width="15" style="1" customWidth="1"/>
    <col min="12043" max="12288" width="12.28515625" style="1"/>
    <col min="12289" max="12289" width="45.7109375" style="1" customWidth="1"/>
    <col min="12290" max="12290" width="7.28515625" style="1" customWidth="1"/>
    <col min="12291" max="12291" width="2" style="1" customWidth="1"/>
    <col min="12292" max="12292" width="13.7109375" style="1" customWidth="1"/>
    <col min="12293" max="12293" width="3" style="1" customWidth="1"/>
    <col min="12294" max="12294" width="14.42578125" style="1" customWidth="1"/>
    <col min="12295" max="12295" width="2.7109375" style="1" customWidth="1"/>
    <col min="12296" max="12296" width="14.7109375" style="1" customWidth="1"/>
    <col min="12297" max="12297" width="2.7109375" style="1" customWidth="1"/>
    <col min="12298" max="12298" width="15" style="1" customWidth="1"/>
    <col min="12299" max="12544" width="12.28515625" style="1"/>
    <col min="12545" max="12545" width="45.7109375" style="1" customWidth="1"/>
    <col min="12546" max="12546" width="7.28515625" style="1" customWidth="1"/>
    <col min="12547" max="12547" width="2" style="1" customWidth="1"/>
    <col min="12548" max="12548" width="13.7109375" style="1" customWidth="1"/>
    <col min="12549" max="12549" width="3" style="1" customWidth="1"/>
    <col min="12550" max="12550" width="14.42578125" style="1" customWidth="1"/>
    <col min="12551" max="12551" width="2.7109375" style="1" customWidth="1"/>
    <col min="12552" max="12552" width="14.7109375" style="1" customWidth="1"/>
    <col min="12553" max="12553" width="2.7109375" style="1" customWidth="1"/>
    <col min="12554" max="12554" width="15" style="1" customWidth="1"/>
    <col min="12555" max="12800" width="12.28515625" style="1"/>
    <col min="12801" max="12801" width="45.7109375" style="1" customWidth="1"/>
    <col min="12802" max="12802" width="7.28515625" style="1" customWidth="1"/>
    <col min="12803" max="12803" width="2" style="1" customWidth="1"/>
    <col min="12804" max="12804" width="13.7109375" style="1" customWidth="1"/>
    <col min="12805" max="12805" width="3" style="1" customWidth="1"/>
    <col min="12806" max="12806" width="14.42578125" style="1" customWidth="1"/>
    <col min="12807" max="12807" width="2.7109375" style="1" customWidth="1"/>
    <col min="12808" max="12808" width="14.7109375" style="1" customWidth="1"/>
    <col min="12809" max="12809" width="2.7109375" style="1" customWidth="1"/>
    <col min="12810" max="12810" width="15" style="1" customWidth="1"/>
    <col min="12811" max="13056" width="12.28515625" style="1"/>
    <col min="13057" max="13057" width="45.7109375" style="1" customWidth="1"/>
    <col min="13058" max="13058" width="7.28515625" style="1" customWidth="1"/>
    <col min="13059" max="13059" width="2" style="1" customWidth="1"/>
    <col min="13060" max="13060" width="13.7109375" style="1" customWidth="1"/>
    <col min="13061" max="13061" width="3" style="1" customWidth="1"/>
    <col min="13062" max="13062" width="14.42578125" style="1" customWidth="1"/>
    <col min="13063" max="13063" width="2.7109375" style="1" customWidth="1"/>
    <col min="13064" max="13064" width="14.7109375" style="1" customWidth="1"/>
    <col min="13065" max="13065" width="2.7109375" style="1" customWidth="1"/>
    <col min="13066" max="13066" width="15" style="1" customWidth="1"/>
    <col min="13067" max="13312" width="12.28515625" style="1"/>
    <col min="13313" max="13313" width="45.7109375" style="1" customWidth="1"/>
    <col min="13314" max="13314" width="7.28515625" style="1" customWidth="1"/>
    <col min="13315" max="13315" width="2" style="1" customWidth="1"/>
    <col min="13316" max="13316" width="13.7109375" style="1" customWidth="1"/>
    <col min="13317" max="13317" width="3" style="1" customWidth="1"/>
    <col min="13318" max="13318" width="14.42578125" style="1" customWidth="1"/>
    <col min="13319" max="13319" width="2.7109375" style="1" customWidth="1"/>
    <col min="13320" max="13320" width="14.7109375" style="1" customWidth="1"/>
    <col min="13321" max="13321" width="2.7109375" style="1" customWidth="1"/>
    <col min="13322" max="13322" width="15" style="1" customWidth="1"/>
    <col min="13323" max="13568" width="12.28515625" style="1"/>
    <col min="13569" max="13569" width="45.7109375" style="1" customWidth="1"/>
    <col min="13570" max="13570" width="7.28515625" style="1" customWidth="1"/>
    <col min="13571" max="13571" width="2" style="1" customWidth="1"/>
    <col min="13572" max="13572" width="13.7109375" style="1" customWidth="1"/>
    <col min="13573" max="13573" width="3" style="1" customWidth="1"/>
    <col min="13574" max="13574" width="14.42578125" style="1" customWidth="1"/>
    <col min="13575" max="13575" width="2.7109375" style="1" customWidth="1"/>
    <col min="13576" max="13576" width="14.7109375" style="1" customWidth="1"/>
    <col min="13577" max="13577" width="2.7109375" style="1" customWidth="1"/>
    <col min="13578" max="13578" width="15" style="1" customWidth="1"/>
    <col min="13579" max="13824" width="12.28515625" style="1"/>
    <col min="13825" max="13825" width="45.7109375" style="1" customWidth="1"/>
    <col min="13826" max="13826" width="7.28515625" style="1" customWidth="1"/>
    <col min="13827" max="13827" width="2" style="1" customWidth="1"/>
    <col min="13828" max="13828" width="13.7109375" style="1" customWidth="1"/>
    <col min="13829" max="13829" width="3" style="1" customWidth="1"/>
    <col min="13830" max="13830" width="14.42578125" style="1" customWidth="1"/>
    <col min="13831" max="13831" width="2.7109375" style="1" customWidth="1"/>
    <col min="13832" max="13832" width="14.7109375" style="1" customWidth="1"/>
    <col min="13833" max="13833" width="2.7109375" style="1" customWidth="1"/>
    <col min="13834" max="13834" width="15" style="1" customWidth="1"/>
    <col min="13835" max="14080" width="12.28515625" style="1"/>
    <col min="14081" max="14081" width="45.7109375" style="1" customWidth="1"/>
    <col min="14082" max="14082" width="7.28515625" style="1" customWidth="1"/>
    <col min="14083" max="14083" width="2" style="1" customWidth="1"/>
    <col min="14084" max="14084" width="13.7109375" style="1" customWidth="1"/>
    <col min="14085" max="14085" width="3" style="1" customWidth="1"/>
    <col min="14086" max="14086" width="14.42578125" style="1" customWidth="1"/>
    <col min="14087" max="14087" width="2.7109375" style="1" customWidth="1"/>
    <col min="14088" max="14088" width="14.7109375" style="1" customWidth="1"/>
    <col min="14089" max="14089" width="2.7109375" style="1" customWidth="1"/>
    <col min="14090" max="14090" width="15" style="1" customWidth="1"/>
    <col min="14091" max="14336" width="12.28515625" style="1"/>
    <col min="14337" max="14337" width="45.7109375" style="1" customWidth="1"/>
    <col min="14338" max="14338" width="7.28515625" style="1" customWidth="1"/>
    <col min="14339" max="14339" width="2" style="1" customWidth="1"/>
    <col min="14340" max="14340" width="13.7109375" style="1" customWidth="1"/>
    <col min="14341" max="14341" width="3" style="1" customWidth="1"/>
    <col min="14342" max="14342" width="14.42578125" style="1" customWidth="1"/>
    <col min="14343" max="14343" width="2.7109375" style="1" customWidth="1"/>
    <col min="14344" max="14344" width="14.7109375" style="1" customWidth="1"/>
    <col min="14345" max="14345" width="2.7109375" style="1" customWidth="1"/>
    <col min="14346" max="14346" width="15" style="1" customWidth="1"/>
    <col min="14347" max="14592" width="12.28515625" style="1"/>
    <col min="14593" max="14593" width="45.7109375" style="1" customWidth="1"/>
    <col min="14594" max="14594" width="7.28515625" style="1" customWidth="1"/>
    <col min="14595" max="14595" width="2" style="1" customWidth="1"/>
    <col min="14596" max="14596" width="13.7109375" style="1" customWidth="1"/>
    <col min="14597" max="14597" width="3" style="1" customWidth="1"/>
    <col min="14598" max="14598" width="14.42578125" style="1" customWidth="1"/>
    <col min="14599" max="14599" width="2.7109375" style="1" customWidth="1"/>
    <col min="14600" max="14600" width="14.7109375" style="1" customWidth="1"/>
    <col min="14601" max="14601" width="2.7109375" style="1" customWidth="1"/>
    <col min="14602" max="14602" width="15" style="1" customWidth="1"/>
    <col min="14603" max="14848" width="12.28515625" style="1"/>
    <col min="14849" max="14849" width="45.7109375" style="1" customWidth="1"/>
    <col min="14850" max="14850" width="7.28515625" style="1" customWidth="1"/>
    <col min="14851" max="14851" width="2" style="1" customWidth="1"/>
    <col min="14852" max="14852" width="13.7109375" style="1" customWidth="1"/>
    <col min="14853" max="14853" width="3" style="1" customWidth="1"/>
    <col min="14854" max="14854" width="14.42578125" style="1" customWidth="1"/>
    <col min="14855" max="14855" width="2.7109375" style="1" customWidth="1"/>
    <col min="14856" max="14856" width="14.7109375" style="1" customWidth="1"/>
    <col min="14857" max="14857" width="2.7109375" style="1" customWidth="1"/>
    <col min="14858" max="14858" width="15" style="1" customWidth="1"/>
    <col min="14859" max="15104" width="12.28515625" style="1"/>
    <col min="15105" max="15105" width="45.7109375" style="1" customWidth="1"/>
    <col min="15106" max="15106" width="7.28515625" style="1" customWidth="1"/>
    <col min="15107" max="15107" width="2" style="1" customWidth="1"/>
    <col min="15108" max="15108" width="13.7109375" style="1" customWidth="1"/>
    <col min="15109" max="15109" width="3" style="1" customWidth="1"/>
    <col min="15110" max="15110" width="14.42578125" style="1" customWidth="1"/>
    <col min="15111" max="15111" width="2.7109375" style="1" customWidth="1"/>
    <col min="15112" max="15112" width="14.7109375" style="1" customWidth="1"/>
    <col min="15113" max="15113" width="2.7109375" style="1" customWidth="1"/>
    <col min="15114" max="15114" width="15" style="1" customWidth="1"/>
    <col min="15115" max="15360" width="12.28515625" style="1"/>
    <col min="15361" max="15361" width="45.7109375" style="1" customWidth="1"/>
    <col min="15362" max="15362" width="7.28515625" style="1" customWidth="1"/>
    <col min="15363" max="15363" width="2" style="1" customWidth="1"/>
    <col min="15364" max="15364" width="13.7109375" style="1" customWidth="1"/>
    <col min="15365" max="15365" width="3" style="1" customWidth="1"/>
    <col min="15366" max="15366" width="14.42578125" style="1" customWidth="1"/>
    <col min="15367" max="15367" width="2.7109375" style="1" customWidth="1"/>
    <col min="15368" max="15368" width="14.7109375" style="1" customWidth="1"/>
    <col min="15369" max="15369" width="2.7109375" style="1" customWidth="1"/>
    <col min="15370" max="15370" width="15" style="1" customWidth="1"/>
    <col min="15371" max="15616" width="12.28515625" style="1"/>
    <col min="15617" max="15617" width="45.7109375" style="1" customWidth="1"/>
    <col min="15618" max="15618" width="7.28515625" style="1" customWidth="1"/>
    <col min="15619" max="15619" width="2" style="1" customWidth="1"/>
    <col min="15620" max="15620" width="13.7109375" style="1" customWidth="1"/>
    <col min="15621" max="15621" width="3" style="1" customWidth="1"/>
    <col min="15622" max="15622" width="14.42578125" style="1" customWidth="1"/>
    <col min="15623" max="15623" width="2.7109375" style="1" customWidth="1"/>
    <col min="15624" max="15624" width="14.7109375" style="1" customWidth="1"/>
    <col min="15625" max="15625" width="2.7109375" style="1" customWidth="1"/>
    <col min="15626" max="15626" width="15" style="1" customWidth="1"/>
    <col min="15627" max="15872" width="12.28515625" style="1"/>
    <col min="15873" max="15873" width="45.7109375" style="1" customWidth="1"/>
    <col min="15874" max="15874" width="7.28515625" style="1" customWidth="1"/>
    <col min="15875" max="15875" width="2" style="1" customWidth="1"/>
    <col min="15876" max="15876" width="13.7109375" style="1" customWidth="1"/>
    <col min="15877" max="15877" width="3" style="1" customWidth="1"/>
    <col min="15878" max="15878" width="14.42578125" style="1" customWidth="1"/>
    <col min="15879" max="15879" width="2.7109375" style="1" customWidth="1"/>
    <col min="15880" max="15880" width="14.7109375" style="1" customWidth="1"/>
    <col min="15881" max="15881" width="2.7109375" style="1" customWidth="1"/>
    <col min="15882" max="15882" width="15" style="1" customWidth="1"/>
    <col min="15883" max="16128" width="12.28515625" style="1"/>
    <col min="16129" max="16129" width="45.7109375" style="1" customWidth="1"/>
    <col min="16130" max="16130" width="7.28515625" style="1" customWidth="1"/>
    <col min="16131" max="16131" width="2" style="1" customWidth="1"/>
    <col min="16132" max="16132" width="13.7109375" style="1" customWidth="1"/>
    <col min="16133" max="16133" width="3" style="1" customWidth="1"/>
    <col min="16134" max="16134" width="14.42578125" style="1" customWidth="1"/>
    <col min="16135" max="16135" width="2.7109375" style="1" customWidth="1"/>
    <col min="16136" max="16136" width="14.7109375" style="1" customWidth="1"/>
    <col min="16137" max="16137" width="2.7109375" style="1" customWidth="1"/>
    <col min="16138" max="16138" width="15" style="1" customWidth="1"/>
    <col min="16139" max="16384" width="12.28515625" style="1"/>
  </cols>
  <sheetData>
    <row r="1" spans="1:13" ht="21.75" customHeight="1">
      <c r="A1" s="58"/>
      <c r="B1" s="58"/>
      <c r="C1" s="59"/>
      <c r="D1" s="59"/>
      <c r="E1" s="59"/>
      <c r="F1" s="59"/>
      <c r="G1" s="59"/>
      <c r="H1" s="59"/>
      <c r="I1" s="59"/>
      <c r="J1" s="60" t="s">
        <v>114</v>
      </c>
    </row>
    <row r="2" spans="1:13" ht="21.75" customHeight="1">
      <c r="A2" s="178" t="s">
        <v>0</v>
      </c>
      <c r="B2" s="178"/>
      <c r="C2" s="178"/>
      <c r="D2" s="178"/>
      <c r="E2" s="178"/>
      <c r="F2" s="178"/>
      <c r="G2" s="178"/>
      <c r="H2" s="178"/>
      <c r="I2" s="178"/>
      <c r="J2" s="178"/>
    </row>
    <row r="3" spans="1:13" ht="21.75" customHeight="1">
      <c r="A3" s="178" t="s">
        <v>24</v>
      </c>
      <c r="B3" s="178"/>
      <c r="C3" s="178"/>
      <c r="D3" s="178"/>
      <c r="E3" s="178"/>
      <c r="F3" s="178"/>
      <c r="G3" s="178"/>
      <c r="H3" s="178"/>
      <c r="I3" s="178"/>
      <c r="J3" s="178"/>
    </row>
    <row r="4" spans="1:13" ht="21.75" customHeight="1">
      <c r="A4" s="178" t="s">
        <v>83</v>
      </c>
      <c r="B4" s="178"/>
      <c r="C4" s="178"/>
      <c r="D4" s="178"/>
      <c r="E4" s="178"/>
      <c r="F4" s="178"/>
      <c r="G4" s="178"/>
      <c r="H4" s="178"/>
      <c r="I4" s="178"/>
      <c r="J4" s="178"/>
    </row>
    <row r="5" spans="1:13" ht="21.75" customHeight="1">
      <c r="A5" s="48"/>
      <c r="B5" s="58"/>
      <c r="C5" s="59"/>
      <c r="D5" s="59"/>
      <c r="E5" s="59"/>
      <c r="F5" s="59"/>
      <c r="G5" s="59"/>
      <c r="H5" s="59"/>
      <c r="I5" s="59"/>
      <c r="J5" s="48" t="s">
        <v>224</v>
      </c>
    </row>
    <row r="6" spans="1:13" s="2" customFormat="1" ht="21.75" customHeight="1">
      <c r="B6" s="12"/>
      <c r="C6" s="13"/>
      <c r="D6" s="61"/>
      <c r="E6" s="61" t="s">
        <v>31</v>
      </c>
      <c r="F6" s="61"/>
      <c r="G6" s="13"/>
      <c r="H6" s="62"/>
      <c r="I6" s="61" t="s">
        <v>90</v>
      </c>
      <c r="J6" s="63"/>
    </row>
    <row r="7" spans="1:13" ht="21.75" customHeight="1">
      <c r="B7" s="50" t="s">
        <v>1</v>
      </c>
      <c r="D7" s="15" t="s">
        <v>85</v>
      </c>
      <c r="F7" s="15" t="s">
        <v>80</v>
      </c>
      <c r="H7" s="15" t="s">
        <v>85</v>
      </c>
      <c r="J7" s="15" t="s">
        <v>80</v>
      </c>
    </row>
    <row r="8" spans="1:13" ht="21.75" customHeight="1">
      <c r="A8" s="2" t="s">
        <v>78</v>
      </c>
      <c r="B8" s="16"/>
    </row>
    <row r="9" spans="1:13" ht="21.75" customHeight="1">
      <c r="A9" s="16" t="s">
        <v>63</v>
      </c>
      <c r="B9" s="64"/>
      <c r="D9" s="52">
        <v>285406352</v>
      </c>
      <c r="E9" s="52"/>
      <c r="F9" s="52">
        <v>1911015730</v>
      </c>
      <c r="G9" s="52"/>
      <c r="H9" s="52">
        <v>285406352</v>
      </c>
      <c r="I9" s="52"/>
      <c r="J9" s="52">
        <v>1911015730</v>
      </c>
    </row>
    <row r="10" spans="1:13" ht="21.75" customHeight="1">
      <c r="A10" s="16" t="s">
        <v>64</v>
      </c>
      <c r="B10" s="64"/>
      <c r="D10" s="52">
        <v>531516916</v>
      </c>
      <c r="E10" s="52"/>
      <c r="F10" s="52">
        <v>6879169720</v>
      </c>
      <c r="G10" s="52"/>
      <c r="H10" s="52">
        <v>531516916</v>
      </c>
      <c r="I10" s="52"/>
      <c r="J10" s="52">
        <v>6879169720</v>
      </c>
    </row>
    <row r="11" spans="1:13" ht="21.75" customHeight="1">
      <c r="A11" s="16" t="s">
        <v>25</v>
      </c>
      <c r="B11" s="64"/>
      <c r="D11" s="52">
        <v>72986400</v>
      </c>
      <c r="E11" s="52"/>
      <c r="F11" s="52">
        <v>215381200</v>
      </c>
      <c r="G11" s="52"/>
      <c r="H11" s="52">
        <v>72986400</v>
      </c>
      <c r="I11" s="52"/>
      <c r="J11" s="52">
        <v>215381200</v>
      </c>
    </row>
    <row r="12" spans="1:13" ht="21.75" customHeight="1">
      <c r="A12" s="1" t="s">
        <v>26</v>
      </c>
      <c r="B12" s="64"/>
      <c r="D12" s="52">
        <v>364303102</v>
      </c>
      <c r="E12" s="52"/>
      <c r="F12" s="52">
        <v>584050618</v>
      </c>
      <c r="G12" s="52"/>
      <c r="H12" s="52">
        <v>370337463</v>
      </c>
      <c r="I12" s="52"/>
      <c r="J12" s="52">
        <v>590437226</v>
      </c>
      <c r="L12" s="93"/>
      <c r="M12" s="52"/>
    </row>
    <row r="13" spans="1:13" ht="21.75" customHeight="1">
      <c r="A13" s="16" t="s">
        <v>27</v>
      </c>
      <c r="B13" s="64"/>
      <c r="D13" s="52">
        <v>563904848</v>
      </c>
      <c r="E13" s="52"/>
      <c r="F13" s="52">
        <v>2111644145</v>
      </c>
      <c r="G13" s="52"/>
      <c r="H13" s="52">
        <v>454922093</v>
      </c>
      <c r="I13" s="52"/>
      <c r="J13" s="52">
        <v>1799479159</v>
      </c>
    </row>
    <row r="14" spans="1:13" ht="21.75" customHeight="1">
      <c r="A14" s="1" t="s">
        <v>28</v>
      </c>
      <c r="B14" s="64"/>
      <c r="D14" s="54">
        <v>358161561</v>
      </c>
      <c r="E14" s="52"/>
      <c r="F14" s="53">
        <v>4403422449</v>
      </c>
      <c r="G14" s="52"/>
      <c r="H14" s="54">
        <v>360964493</v>
      </c>
      <c r="I14" s="52"/>
      <c r="J14" s="53">
        <v>4414605665</v>
      </c>
    </row>
    <row r="15" spans="1:13" ht="21.75" customHeight="1">
      <c r="A15" s="2" t="s">
        <v>115</v>
      </c>
      <c r="B15" s="64"/>
      <c r="D15" s="54">
        <f>SUM(D9:D14)</f>
        <v>2176279179</v>
      </c>
      <c r="E15" s="52"/>
      <c r="F15" s="54">
        <f>SUM(F9:F14)</f>
        <v>16104683862</v>
      </c>
      <c r="G15" s="52"/>
      <c r="H15" s="54">
        <f>SUM(H9:H14)</f>
        <v>2076133717</v>
      </c>
      <c r="I15" s="52"/>
      <c r="J15" s="54">
        <f>SUM(J9:J14)</f>
        <v>15810088700</v>
      </c>
    </row>
    <row r="16" spans="1:13" ht="21.75" customHeight="1">
      <c r="A16" s="2" t="s">
        <v>61</v>
      </c>
      <c r="B16" s="64"/>
      <c r="D16" s="52"/>
      <c r="E16" s="52"/>
      <c r="F16" s="52"/>
      <c r="G16" s="52"/>
      <c r="H16" s="52"/>
      <c r="I16" s="52"/>
      <c r="J16" s="52"/>
    </row>
    <row r="17" spans="1:13" ht="21.75" customHeight="1">
      <c r="A17" s="1" t="s">
        <v>54</v>
      </c>
      <c r="B17" s="64">
        <v>23</v>
      </c>
      <c r="D17" s="52">
        <v>348988024</v>
      </c>
      <c r="E17" s="52"/>
      <c r="F17" s="52">
        <v>1669886</v>
      </c>
      <c r="G17" s="52"/>
      <c r="H17" s="52">
        <v>348775160</v>
      </c>
      <c r="I17" s="52"/>
      <c r="J17" s="52">
        <v>1651783</v>
      </c>
    </row>
    <row r="18" spans="1:13" ht="21.75" customHeight="1">
      <c r="A18" s="1" t="s">
        <v>116</v>
      </c>
      <c r="B18" s="64"/>
      <c r="D18" s="52">
        <v>103072458</v>
      </c>
      <c r="E18" s="52"/>
      <c r="F18" s="52">
        <v>336708698</v>
      </c>
      <c r="G18" s="52"/>
      <c r="H18" s="52">
        <v>102960117</v>
      </c>
      <c r="I18" s="52"/>
      <c r="J18" s="52">
        <v>336084189</v>
      </c>
    </row>
    <row r="19" spans="1:13" ht="21.75" customHeight="1">
      <c r="A19" s="1" t="s">
        <v>44</v>
      </c>
      <c r="B19" s="64"/>
      <c r="D19" s="52">
        <v>2975602</v>
      </c>
      <c r="E19" s="52"/>
      <c r="F19" s="52">
        <v>6984339</v>
      </c>
      <c r="G19" s="52"/>
      <c r="H19" s="52">
        <v>2975602</v>
      </c>
      <c r="I19" s="52"/>
      <c r="J19" s="52">
        <v>6981758</v>
      </c>
    </row>
    <row r="20" spans="1:13" ht="21.75" customHeight="1">
      <c r="A20" s="1" t="s">
        <v>61</v>
      </c>
      <c r="B20" s="64">
        <v>24</v>
      </c>
      <c r="D20" s="52">
        <v>108820629</v>
      </c>
      <c r="E20" s="52"/>
      <c r="F20" s="54">
        <v>666717879</v>
      </c>
      <c r="G20" s="52"/>
      <c r="H20" s="52">
        <v>85199445</v>
      </c>
      <c r="I20" s="52"/>
      <c r="J20" s="54">
        <v>675674380</v>
      </c>
      <c r="L20" s="52"/>
      <c r="M20" s="52"/>
    </row>
    <row r="21" spans="1:13" ht="21.75" customHeight="1">
      <c r="A21" s="2" t="s">
        <v>117</v>
      </c>
      <c r="B21" s="64"/>
      <c r="D21" s="65">
        <f>SUM(D17:D20)</f>
        <v>563856713</v>
      </c>
      <c r="E21" s="52"/>
      <c r="F21" s="65">
        <f>SUM(F17:F20)</f>
        <v>1012080802</v>
      </c>
      <c r="G21" s="52"/>
      <c r="H21" s="65">
        <f>SUM(H17:H20)</f>
        <v>539910324</v>
      </c>
      <c r="I21" s="52"/>
      <c r="J21" s="65">
        <f>SUM(J17:J20)</f>
        <v>1020392110</v>
      </c>
    </row>
    <row r="22" spans="1:13" ht="21.75" customHeight="1">
      <c r="A22" s="2" t="s">
        <v>118</v>
      </c>
      <c r="B22" s="64"/>
      <c r="D22" s="54">
        <f>SUM(D15,D21)</f>
        <v>2740135892</v>
      </c>
      <c r="E22" s="52"/>
      <c r="F22" s="54">
        <f>SUM(F15,F21)</f>
        <v>17116764664</v>
      </c>
      <c r="G22" s="52"/>
      <c r="H22" s="54">
        <f>SUM(H15,H21)</f>
        <v>2616044041</v>
      </c>
      <c r="I22" s="52"/>
      <c r="J22" s="54">
        <f>SUM(J15,J21)</f>
        <v>16830480810</v>
      </c>
      <c r="M22" s="52"/>
    </row>
    <row r="23" spans="1:13" ht="21.75" customHeight="1">
      <c r="A23" s="2" t="s">
        <v>79</v>
      </c>
      <c r="B23" s="64"/>
      <c r="D23" s="52"/>
      <c r="E23" s="52"/>
      <c r="F23" s="52"/>
      <c r="G23" s="52"/>
      <c r="H23" s="52"/>
      <c r="I23" s="52"/>
      <c r="J23" s="52"/>
    </row>
    <row r="24" spans="1:13" ht="21.75" customHeight="1">
      <c r="A24" s="1" t="s">
        <v>39</v>
      </c>
      <c r="B24" s="64"/>
      <c r="D24" s="52">
        <v>1754680455</v>
      </c>
      <c r="E24" s="52"/>
      <c r="F24" s="52">
        <v>1860087885</v>
      </c>
      <c r="G24" s="52"/>
      <c r="H24" s="52">
        <v>1451826997</v>
      </c>
      <c r="I24" s="52"/>
      <c r="J24" s="52">
        <v>1821450007</v>
      </c>
    </row>
    <row r="25" spans="1:13" ht="21.75" customHeight="1">
      <c r="A25" s="1" t="s">
        <v>57</v>
      </c>
      <c r="B25" s="64"/>
      <c r="D25" s="52">
        <v>503674315</v>
      </c>
      <c r="E25" s="52"/>
      <c r="F25" s="52">
        <v>645465612</v>
      </c>
      <c r="G25" s="52"/>
      <c r="H25" s="52">
        <v>497639551</v>
      </c>
      <c r="I25" s="52"/>
      <c r="J25" s="52">
        <v>638391349</v>
      </c>
    </row>
    <row r="26" spans="1:13" ht="21.75" customHeight="1">
      <c r="A26" s="1" t="s">
        <v>56</v>
      </c>
      <c r="B26" s="64"/>
      <c r="D26" s="52">
        <v>626929496</v>
      </c>
      <c r="E26" s="52"/>
      <c r="F26" s="52">
        <v>1523186900</v>
      </c>
      <c r="G26" s="52"/>
      <c r="H26" s="52">
        <v>915785533</v>
      </c>
      <c r="I26" s="52"/>
      <c r="J26" s="52">
        <v>1463894606</v>
      </c>
    </row>
    <row r="27" spans="1:13" ht="21.75" customHeight="1">
      <c r="A27" s="1" t="s">
        <v>35</v>
      </c>
      <c r="B27" s="64"/>
      <c r="D27" s="52">
        <v>468433060</v>
      </c>
      <c r="E27" s="52"/>
      <c r="F27" s="52">
        <v>587342610</v>
      </c>
      <c r="G27" s="52"/>
      <c r="H27" s="52">
        <v>466619824</v>
      </c>
      <c r="I27" s="52"/>
      <c r="J27" s="52">
        <v>584495315</v>
      </c>
    </row>
    <row r="28" spans="1:13" ht="21.75" customHeight="1">
      <c r="A28" s="1" t="s">
        <v>66</v>
      </c>
      <c r="B28" s="64">
        <v>25</v>
      </c>
      <c r="D28" s="52">
        <v>65924571</v>
      </c>
      <c r="E28" s="52"/>
      <c r="F28" s="52">
        <v>1096261831</v>
      </c>
      <c r="G28" s="52"/>
      <c r="H28" s="52">
        <v>65924571</v>
      </c>
      <c r="I28" s="52"/>
      <c r="J28" s="52">
        <v>1096261831</v>
      </c>
    </row>
    <row r="29" spans="1:13" ht="21.75" customHeight="1">
      <c r="A29" s="1" t="s">
        <v>29</v>
      </c>
      <c r="B29" s="64"/>
      <c r="D29" s="52">
        <v>2150760916</v>
      </c>
      <c r="E29" s="52"/>
      <c r="F29" s="52">
        <v>1379192370</v>
      </c>
      <c r="G29" s="52"/>
      <c r="H29" s="52">
        <v>2124855736</v>
      </c>
      <c r="I29" s="52"/>
      <c r="J29" s="52">
        <v>1363218275</v>
      </c>
    </row>
    <row r="30" spans="1:13" ht="21.75" customHeight="1">
      <c r="A30" s="1" t="s">
        <v>58</v>
      </c>
      <c r="B30" s="64"/>
      <c r="D30" s="52">
        <v>22892399</v>
      </c>
      <c r="E30" s="52"/>
      <c r="F30" s="52">
        <v>0</v>
      </c>
      <c r="G30" s="52"/>
      <c r="H30" s="52">
        <v>22892399</v>
      </c>
      <c r="I30" s="52"/>
      <c r="J30" s="52">
        <v>0</v>
      </c>
    </row>
    <row r="31" spans="1:13" ht="21.75" customHeight="1">
      <c r="A31" s="1" t="s">
        <v>218</v>
      </c>
      <c r="B31" s="64"/>
      <c r="D31" s="52">
        <v>327769963</v>
      </c>
      <c r="E31" s="52"/>
      <c r="F31" s="52">
        <v>0</v>
      </c>
      <c r="G31" s="52"/>
      <c r="H31" s="52">
        <v>327769963</v>
      </c>
      <c r="I31" s="52"/>
      <c r="J31" s="52">
        <v>0</v>
      </c>
    </row>
    <row r="32" spans="1:13" ht="21.75" customHeight="1">
      <c r="A32" s="1" t="s">
        <v>62</v>
      </c>
      <c r="B32" s="64">
        <v>26</v>
      </c>
      <c r="D32" s="52">
        <v>466469323</v>
      </c>
      <c r="E32" s="52"/>
      <c r="F32" s="52">
        <v>660464628</v>
      </c>
      <c r="G32" s="52"/>
      <c r="H32" s="52">
        <v>364523007</v>
      </c>
      <c r="I32" s="52"/>
      <c r="J32" s="52">
        <v>537359487</v>
      </c>
    </row>
    <row r="33" spans="1:13" ht="21.75" customHeight="1">
      <c r="A33" s="2" t="s">
        <v>119</v>
      </c>
      <c r="B33" s="64"/>
      <c r="D33" s="65">
        <f>SUM(D24:D32)</f>
        <v>6387534498</v>
      </c>
      <c r="E33" s="52"/>
      <c r="F33" s="65">
        <f>SUM(F24:F32)</f>
        <v>7752001836</v>
      </c>
      <c r="G33" s="52"/>
      <c r="H33" s="65">
        <f>SUM(H24:H32)</f>
        <v>6237837581</v>
      </c>
      <c r="I33" s="52"/>
      <c r="J33" s="65">
        <f>SUM(J24:J32)</f>
        <v>7505070870</v>
      </c>
    </row>
    <row r="34" spans="1:13" ht="21.75" customHeight="1">
      <c r="A34" s="2" t="s">
        <v>120</v>
      </c>
      <c r="B34" s="64"/>
      <c r="D34" s="52">
        <f>SUM(D22-D33)</f>
        <v>-3647398606</v>
      </c>
      <c r="E34" s="52"/>
      <c r="F34" s="52">
        <f>SUM(F22-F33)</f>
        <v>9364762828</v>
      </c>
      <c r="G34" s="52"/>
      <c r="H34" s="52">
        <f>SUM(H22-H33)</f>
        <v>-3621793540</v>
      </c>
      <c r="I34" s="52"/>
      <c r="J34" s="52">
        <f>SUM(J22-J33)</f>
        <v>9325409940</v>
      </c>
    </row>
    <row r="35" spans="1:13" ht="21.75" customHeight="1">
      <c r="A35" s="1" t="s">
        <v>70</v>
      </c>
      <c r="B35" s="64"/>
      <c r="D35" s="52">
        <v>-1235</v>
      </c>
      <c r="E35" s="52"/>
      <c r="F35" s="52">
        <v>0</v>
      </c>
      <c r="G35" s="52"/>
      <c r="H35" s="52">
        <v>0</v>
      </c>
      <c r="I35" s="52"/>
      <c r="J35" s="52">
        <v>0</v>
      </c>
      <c r="L35" s="52"/>
    </row>
    <row r="36" spans="1:13" ht="21.75" customHeight="1">
      <c r="A36" s="1" t="s">
        <v>34</v>
      </c>
      <c r="B36" s="64"/>
      <c r="D36" s="54">
        <v>-748391448</v>
      </c>
      <c r="E36" s="52"/>
      <c r="F36" s="54">
        <v>-177617719</v>
      </c>
      <c r="G36" s="52"/>
      <c r="H36" s="54">
        <v>-746139944</v>
      </c>
      <c r="I36" s="52"/>
      <c r="J36" s="54">
        <v>-175509511</v>
      </c>
    </row>
    <row r="37" spans="1:13" ht="21.75" customHeight="1">
      <c r="A37" s="2" t="s">
        <v>72</v>
      </c>
      <c r="B37" s="64"/>
      <c r="D37" s="52">
        <f>SUM(D34:D36)</f>
        <v>-4395791289</v>
      </c>
      <c r="E37" s="52"/>
      <c r="F37" s="52">
        <f>SUM(F34:F36)</f>
        <v>9187145109</v>
      </c>
      <c r="G37" s="52"/>
      <c r="H37" s="52">
        <f>SUM(H34:H36)</f>
        <v>-4367933484</v>
      </c>
      <c r="I37" s="52"/>
      <c r="J37" s="52">
        <f>SUM(J34:J36)</f>
        <v>9149900429</v>
      </c>
      <c r="M37" s="52"/>
    </row>
    <row r="38" spans="1:13" ht="21.75" customHeight="1">
      <c r="A38" s="1" t="s">
        <v>243</v>
      </c>
      <c r="B38" s="64"/>
      <c r="D38" s="54">
        <v>944540907</v>
      </c>
      <c r="E38" s="52"/>
      <c r="F38" s="52">
        <v>-1838465332</v>
      </c>
      <c r="G38" s="52"/>
      <c r="H38" s="54">
        <v>936419260</v>
      </c>
      <c r="I38" s="52"/>
      <c r="J38" s="52">
        <v>-1830670285</v>
      </c>
    </row>
    <row r="39" spans="1:13" ht="21.75" customHeight="1" thickBot="1">
      <c r="A39" s="46" t="s">
        <v>71</v>
      </c>
      <c r="B39" s="64"/>
      <c r="D39" s="55">
        <f>SUM(D37:D38)</f>
        <v>-3451250382</v>
      </c>
      <c r="E39" s="52"/>
      <c r="F39" s="55">
        <f>SUM(F37:F38)</f>
        <v>7348679777</v>
      </c>
      <c r="G39" s="52"/>
      <c r="H39" s="55">
        <f>SUM(H37:H38)</f>
        <v>-3431514224</v>
      </c>
      <c r="I39" s="52"/>
      <c r="J39" s="55">
        <f>SUM(J37:J38)</f>
        <v>7319230144</v>
      </c>
      <c r="L39" s="52"/>
      <c r="M39" s="52"/>
    </row>
    <row r="40" spans="1:13" ht="9.75" customHeight="1" thickTop="1">
      <c r="A40" s="66"/>
      <c r="B40" s="16"/>
      <c r="D40" s="52"/>
      <c r="E40" s="52"/>
      <c r="F40" s="52"/>
      <c r="H40" s="52"/>
      <c r="I40" s="52"/>
      <c r="J40" s="52"/>
    </row>
    <row r="41" spans="1:13" ht="21.75" customHeight="1">
      <c r="A41" s="46" t="s">
        <v>121</v>
      </c>
      <c r="B41" s="64"/>
    </row>
    <row r="42" spans="1:13" ht="21.75" customHeight="1">
      <c r="A42" s="66" t="s">
        <v>122</v>
      </c>
      <c r="B42" s="64"/>
      <c r="C42" s="67"/>
      <c r="D42" s="52">
        <f>D39-D43</f>
        <v>-3441978745</v>
      </c>
      <c r="E42" s="1"/>
      <c r="F42" s="52">
        <f>F39-F43</f>
        <v>7334715456</v>
      </c>
      <c r="G42" s="67"/>
      <c r="H42" s="52">
        <f>H39-H43</f>
        <v>-3431514224</v>
      </c>
      <c r="I42" s="1"/>
      <c r="J42" s="52">
        <f>J39-J43</f>
        <v>7319230144</v>
      </c>
    </row>
    <row r="43" spans="1:13" ht="21.75" customHeight="1">
      <c r="A43" s="66" t="s">
        <v>229</v>
      </c>
      <c r="B43" s="64"/>
      <c r="D43" s="54">
        <v>-9271637</v>
      </c>
      <c r="E43" s="52"/>
      <c r="F43" s="52">
        <v>13964321</v>
      </c>
      <c r="G43" s="52"/>
      <c r="H43" s="54">
        <v>0</v>
      </c>
      <c r="I43" s="52"/>
      <c r="J43" s="52">
        <v>0</v>
      </c>
    </row>
    <row r="44" spans="1:13" ht="21.75" customHeight="1" thickBot="1">
      <c r="A44" s="66"/>
      <c r="B44" s="16"/>
      <c r="D44" s="55">
        <f>SUM(D42:D43)</f>
        <v>-3451250382</v>
      </c>
      <c r="E44" s="52"/>
      <c r="F44" s="55">
        <f>SUM(F42:F43)</f>
        <v>7348679777</v>
      </c>
      <c r="H44" s="55">
        <f>SUM(H42:H43)</f>
        <v>-3431514224</v>
      </c>
      <c r="I44" s="52"/>
      <c r="J44" s="55">
        <f>SUM(J42:J43)</f>
        <v>7319230144</v>
      </c>
      <c r="M44" s="52"/>
    </row>
    <row r="45" spans="1:13" ht="9.75" customHeight="1" thickTop="1">
      <c r="A45" s="66"/>
      <c r="B45" s="16"/>
      <c r="D45" s="52"/>
      <c r="E45" s="52"/>
      <c r="F45" s="52"/>
      <c r="H45" s="52"/>
      <c r="I45" s="52"/>
      <c r="J45" s="52"/>
    </row>
    <row r="46" spans="1:13" ht="21.75" customHeight="1">
      <c r="A46" s="46" t="s">
        <v>73</v>
      </c>
      <c r="B46" s="64"/>
      <c r="J46" s="68"/>
    </row>
    <row r="47" spans="1:13" ht="21.75" customHeight="1" thickBot="1">
      <c r="A47" s="66" t="s">
        <v>74</v>
      </c>
      <c r="B47" s="64"/>
      <c r="D47" s="69">
        <v>-0.24</v>
      </c>
      <c r="E47" s="70"/>
      <c r="F47" s="69">
        <v>0.51</v>
      </c>
      <c r="G47" s="70"/>
      <c r="H47" s="69">
        <f>H42/'งบแสดงฐานะการเงิน  (บาท) EY '!H100</f>
        <v>-0.24020623588623588</v>
      </c>
      <c r="I47" s="71"/>
      <c r="J47" s="69">
        <v>0.51</v>
      </c>
    </row>
    <row r="48" spans="1:13" ht="13.5" customHeight="1" thickTop="1">
      <c r="J48" s="60"/>
    </row>
    <row r="49" spans="1:250" ht="28.5" customHeight="1">
      <c r="A49" s="21" t="s">
        <v>96</v>
      </c>
      <c r="B49" s="64"/>
      <c r="C49" s="1"/>
      <c r="D49" s="1"/>
      <c r="E49" s="1"/>
      <c r="F49" s="1"/>
      <c r="G49" s="1"/>
      <c r="H49" s="1"/>
      <c r="J49" s="60"/>
    </row>
    <row r="50" spans="1:250" ht="28.5" customHeight="1">
      <c r="A50" s="21"/>
      <c r="B50" s="64"/>
      <c r="C50" s="1"/>
      <c r="D50" s="1"/>
      <c r="E50" s="1"/>
      <c r="F50" s="1"/>
      <c r="G50" s="1"/>
      <c r="H50" s="1"/>
      <c r="J50" s="60"/>
    </row>
    <row r="51" spans="1:250" ht="21.75" customHeight="1">
      <c r="A51" s="21"/>
      <c r="B51" s="64"/>
      <c r="C51" s="1"/>
      <c r="D51" s="1"/>
      <c r="E51" s="1"/>
      <c r="F51" s="1"/>
      <c r="G51" s="1"/>
      <c r="H51" s="1"/>
      <c r="J51" s="60"/>
    </row>
    <row r="52" spans="1:250" s="5" customFormat="1" ht="25.5" customHeight="1">
      <c r="A52" s="22"/>
      <c r="B52" s="23"/>
      <c r="C52" s="20"/>
      <c r="D52" s="24"/>
      <c r="E52" s="24"/>
      <c r="F52" s="24"/>
      <c r="G52" s="24"/>
      <c r="H52" s="24"/>
      <c r="I52" s="24"/>
      <c r="J52" s="24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21"/>
      <c r="BM52" s="21"/>
      <c r="BN52" s="21"/>
      <c r="BO52" s="21"/>
      <c r="BP52" s="21"/>
      <c r="BQ52" s="21"/>
      <c r="BR52" s="21"/>
      <c r="BS52" s="21"/>
      <c r="BT52" s="21"/>
      <c r="BU52" s="21"/>
      <c r="BV52" s="21"/>
      <c r="BW52" s="21"/>
      <c r="BX52" s="21"/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21"/>
      <c r="CP52" s="21"/>
      <c r="CQ52" s="21"/>
      <c r="CR52" s="21"/>
      <c r="CS52" s="21"/>
      <c r="CT52" s="21"/>
      <c r="CU52" s="21"/>
      <c r="CV52" s="21"/>
      <c r="CW52" s="21"/>
      <c r="CX52" s="21"/>
      <c r="CY52" s="21"/>
      <c r="CZ52" s="21"/>
      <c r="DA52" s="21"/>
      <c r="DB52" s="21"/>
      <c r="DC52" s="21"/>
      <c r="DD52" s="21"/>
      <c r="DE52" s="21"/>
      <c r="DF52" s="21"/>
      <c r="DG52" s="21"/>
      <c r="DH52" s="21"/>
      <c r="DI52" s="21"/>
      <c r="DJ52" s="21"/>
      <c r="DK52" s="21"/>
      <c r="DL52" s="21"/>
      <c r="DM52" s="21"/>
      <c r="DN52" s="21"/>
      <c r="DO52" s="21"/>
      <c r="DP52" s="21"/>
      <c r="DQ52" s="21"/>
      <c r="DR52" s="21"/>
      <c r="DS52" s="21"/>
      <c r="DT52" s="21"/>
      <c r="DU52" s="21"/>
      <c r="DV52" s="21"/>
      <c r="DW52" s="21"/>
      <c r="DX52" s="21"/>
      <c r="DY52" s="21"/>
      <c r="DZ52" s="21"/>
      <c r="EA52" s="21"/>
      <c r="EB52" s="21"/>
      <c r="EC52" s="21"/>
      <c r="ED52" s="21"/>
      <c r="EE52" s="21"/>
      <c r="EF52" s="21"/>
      <c r="EG52" s="21"/>
      <c r="EH52" s="21"/>
      <c r="EI52" s="21"/>
      <c r="EJ52" s="21"/>
      <c r="EK52" s="21"/>
      <c r="EL52" s="21"/>
      <c r="EM52" s="21"/>
      <c r="EN52" s="21"/>
      <c r="EO52" s="21"/>
      <c r="EP52" s="21"/>
      <c r="EQ52" s="21"/>
      <c r="ER52" s="21"/>
      <c r="ES52" s="21"/>
      <c r="ET52" s="21"/>
      <c r="EU52" s="21"/>
      <c r="EV52" s="21"/>
      <c r="EW52" s="21"/>
      <c r="EX52" s="21"/>
      <c r="EY52" s="21"/>
      <c r="EZ52" s="21"/>
      <c r="FA52" s="21"/>
      <c r="FB52" s="21"/>
      <c r="FC52" s="21"/>
      <c r="FD52" s="21"/>
      <c r="FE52" s="21"/>
      <c r="FF52" s="21"/>
      <c r="FG52" s="21"/>
      <c r="FH52" s="21"/>
      <c r="FI52" s="21"/>
      <c r="FJ52" s="21"/>
      <c r="FK52" s="21"/>
      <c r="FL52" s="21"/>
      <c r="FM52" s="21"/>
      <c r="FN52" s="21"/>
      <c r="FO52" s="21"/>
      <c r="FP52" s="21"/>
      <c r="FQ52" s="21"/>
      <c r="FR52" s="21"/>
      <c r="FS52" s="21"/>
      <c r="FT52" s="21"/>
      <c r="FU52" s="21"/>
      <c r="FV52" s="21"/>
      <c r="FW52" s="21"/>
      <c r="FX52" s="21"/>
      <c r="FY52" s="21"/>
      <c r="FZ52" s="21"/>
      <c r="GA52" s="21"/>
      <c r="GB52" s="21"/>
      <c r="GC52" s="21"/>
      <c r="GD52" s="21"/>
      <c r="GE52" s="21"/>
      <c r="GF52" s="21"/>
      <c r="GG52" s="21"/>
      <c r="GH52" s="21"/>
      <c r="GI52" s="21"/>
      <c r="GJ52" s="21"/>
      <c r="GK52" s="21"/>
      <c r="GL52" s="21"/>
      <c r="GM52" s="21"/>
      <c r="GN52" s="21"/>
      <c r="GO52" s="21"/>
      <c r="GP52" s="21"/>
      <c r="GQ52" s="21"/>
      <c r="GR52" s="21"/>
      <c r="GS52" s="21"/>
      <c r="GT52" s="21"/>
      <c r="GU52" s="21"/>
      <c r="GV52" s="21"/>
      <c r="GW52" s="21"/>
      <c r="GX52" s="21"/>
      <c r="GY52" s="21"/>
      <c r="GZ52" s="21"/>
      <c r="HA52" s="21"/>
      <c r="HB52" s="21"/>
      <c r="HC52" s="21"/>
      <c r="HD52" s="21"/>
      <c r="HE52" s="21"/>
      <c r="HF52" s="21"/>
      <c r="HG52" s="21"/>
      <c r="HH52" s="21"/>
      <c r="HI52" s="21"/>
      <c r="HJ52" s="21"/>
      <c r="HK52" s="21"/>
      <c r="HL52" s="21"/>
      <c r="HM52" s="21"/>
      <c r="HN52" s="21"/>
      <c r="HO52" s="21"/>
      <c r="HP52" s="21"/>
      <c r="HQ52" s="21"/>
      <c r="HR52" s="21"/>
      <c r="HS52" s="21"/>
      <c r="HT52" s="21"/>
      <c r="HU52" s="21"/>
      <c r="HV52" s="21"/>
      <c r="HW52" s="21"/>
      <c r="HX52" s="21"/>
      <c r="HY52" s="21"/>
      <c r="HZ52" s="21"/>
      <c r="IA52" s="21"/>
      <c r="IB52" s="21"/>
      <c r="IC52" s="21"/>
      <c r="ID52" s="21"/>
      <c r="IE52" s="21"/>
      <c r="IF52" s="21"/>
      <c r="IG52" s="21"/>
      <c r="IH52" s="21"/>
      <c r="II52" s="21"/>
      <c r="IJ52" s="21"/>
      <c r="IK52" s="21"/>
      <c r="IL52" s="21"/>
      <c r="IM52" s="21"/>
      <c r="IN52" s="21"/>
      <c r="IO52" s="21"/>
      <c r="IP52" s="21"/>
    </row>
    <row r="53" spans="1:250" s="5" customFormat="1" ht="25.5" customHeight="1">
      <c r="C53" s="170" t="s">
        <v>220</v>
      </c>
      <c r="D53" s="24"/>
      <c r="E53" s="24"/>
      <c r="F53" s="24"/>
      <c r="G53" s="24"/>
      <c r="H53" s="170" t="s">
        <v>222</v>
      </c>
      <c r="I53" s="24"/>
      <c r="J53" s="24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21"/>
      <c r="BK53" s="21"/>
      <c r="BL53" s="21"/>
      <c r="BM53" s="21"/>
      <c r="BN53" s="21"/>
      <c r="BO53" s="21"/>
      <c r="BP53" s="21"/>
      <c r="BQ53" s="21"/>
      <c r="BR53" s="21"/>
      <c r="BS53" s="21"/>
      <c r="BT53" s="21"/>
      <c r="BU53" s="21"/>
      <c r="BV53" s="21"/>
      <c r="BW53" s="21"/>
      <c r="BX53" s="21"/>
      <c r="BY53" s="21"/>
      <c r="BZ53" s="21"/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21"/>
      <c r="CP53" s="21"/>
      <c r="CQ53" s="21"/>
      <c r="CR53" s="21"/>
      <c r="CS53" s="21"/>
      <c r="CT53" s="21"/>
      <c r="CU53" s="21"/>
      <c r="CV53" s="21"/>
      <c r="CW53" s="21"/>
      <c r="CX53" s="21"/>
      <c r="CY53" s="21"/>
      <c r="CZ53" s="21"/>
      <c r="DA53" s="21"/>
      <c r="DB53" s="21"/>
      <c r="DC53" s="21"/>
      <c r="DD53" s="21"/>
      <c r="DE53" s="21"/>
      <c r="DF53" s="21"/>
      <c r="DG53" s="21"/>
      <c r="DH53" s="21"/>
      <c r="DI53" s="21"/>
      <c r="DJ53" s="21"/>
      <c r="DK53" s="21"/>
      <c r="DL53" s="21"/>
      <c r="DM53" s="21"/>
      <c r="DN53" s="21"/>
      <c r="DO53" s="21"/>
      <c r="DP53" s="21"/>
      <c r="DQ53" s="21"/>
      <c r="DR53" s="21"/>
      <c r="DS53" s="21"/>
      <c r="DT53" s="21"/>
      <c r="DU53" s="21"/>
      <c r="DV53" s="21"/>
      <c r="DW53" s="21"/>
      <c r="DX53" s="21"/>
      <c r="DY53" s="21"/>
      <c r="DZ53" s="21"/>
      <c r="EA53" s="21"/>
      <c r="EB53" s="21"/>
      <c r="EC53" s="21"/>
      <c r="ED53" s="21"/>
      <c r="EE53" s="21"/>
      <c r="EF53" s="21"/>
      <c r="EG53" s="21"/>
      <c r="EH53" s="21"/>
      <c r="EI53" s="21"/>
      <c r="EJ53" s="21"/>
      <c r="EK53" s="21"/>
      <c r="EL53" s="21"/>
      <c r="EM53" s="21"/>
      <c r="EN53" s="21"/>
      <c r="EO53" s="21"/>
      <c r="EP53" s="21"/>
      <c r="EQ53" s="21"/>
      <c r="ER53" s="21"/>
      <c r="ES53" s="21"/>
      <c r="ET53" s="21"/>
      <c r="EU53" s="21"/>
      <c r="EV53" s="21"/>
      <c r="EW53" s="21"/>
      <c r="EX53" s="21"/>
      <c r="EY53" s="21"/>
      <c r="EZ53" s="21"/>
      <c r="FA53" s="21"/>
      <c r="FB53" s="21"/>
      <c r="FC53" s="21"/>
      <c r="FD53" s="21"/>
      <c r="FE53" s="21"/>
      <c r="FF53" s="21"/>
      <c r="FG53" s="21"/>
      <c r="FH53" s="21"/>
      <c r="FI53" s="21"/>
      <c r="FJ53" s="21"/>
      <c r="FK53" s="21"/>
      <c r="FL53" s="21"/>
      <c r="FM53" s="21"/>
      <c r="FN53" s="21"/>
      <c r="FO53" s="21"/>
      <c r="FP53" s="21"/>
      <c r="FQ53" s="21"/>
      <c r="FR53" s="21"/>
      <c r="FS53" s="21"/>
      <c r="FT53" s="21"/>
      <c r="FU53" s="21"/>
      <c r="FV53" s="21"/>
      <c r="FW53" s="21"/>
      <c r="FX53" s="21"/>
      <c r="FY53" s="21"/>
      <c r="FZ53" s="21"/>
      <c r="GA53" s="21"/>
      <c r="GB53" s="21"/>
      <c r="GC53" s="21"/>
      <c r="GD53" s="21"/>
      <c r="GE53" s="21"/>
      <c r="GF53" s="21"/>
      <c r="GG53" s="21"/>
      <c r="GH53" s="21"/>
      <c r="GI53" s="21"/>
      <c r="GJ53" s="21"/>
      <c r="GK53" s="21"/>
      <c r="GL53" s="21"/>
      <c r="GM53" s="21"/>
      <c r="GN53" s="21"/>
      <c r="GO53" s="21"/>
      <c r="GP53" s="21"/>
      <c r="GQ53" s="21"/>
      <c r="GR53" s="21"/>
      <c r="GS53" s="21"/>
      <c r="GT53" s="21"/>
      <c r="GU53" s="21"/>
      <c r="GV53" s="21"/>
      <c r="GW53" s="21"/>
      <c r="GX53" s="21"/>
      <c r="GY53" s="21"/>
      <c r="GZ53" s="21"/>
      <c r="HA53" s="21"/>
      <c r="HB53" s="21"/>
      <c r="HC53" s="21"/>
      <c r="HD53" s="21"/>
      <c r="HE53" s="21"/>
      <c r="HF53" s="21"/>
      <c r="HG53" s="21"/>
      <c r="HH53" s="21"/>
      <c r="HI53" s="21"/>
      <c r="HJ53" s="21"/>
      <c r="HK53" s="21"/>
      <c r="HL53" s="21"/>
      <c r="HM53" s="21"/>
      <c r="HN53" s="21"/>
      <c r="HO53" s="21"/>
      <c r="HP53" s="21"/>
      <c r="HQ53" s="21"/>
      <c r="HR53" s="21"/>
      <c r="HS53" s="21"/>
      <c r="HT53" s="21"/>
      <c r="HU53" s="21"/>
      <c r="HV53" s="21"/>
      <c r="HW53" s="21"/>
      <c r="HX53" s="21"/>
      <c r="HY53" s="21"/>
      <c r="HZ53" s="21"/>
      <c r="IA53" s="21"/>
      <c r="IB53" s="21"/>
      <c r="IC53" s="21"/>
      <c r="ID53" s="21"/>
      <c r="IE53" s="21"/>
      <c r="IF53" s="21"/>
      <c r="IG53" s="21"/>
      <c r="IH53" s="21"/>
      <c r="II53" s="21"/>
      <c r="IJ53" s="21"/>
      <c r="IK53" s="21"/>
      <c r="IL53" s="21"/>
      <c r="IM53" s="21"/>
      <c r="IN53" s="21"/>
      <c r="IO53" s="21"/>
      <c r="IP53" s="21"/>
    </row>
    <row r="54" spans="1:250" s="5" customFormat="1" ht="25.5" customHeight="1">
      <c r="C54" s="170" t="s">
        <v>221</v>
      </c>
      <c r="D54" s="24"/>
      <c r="E54" s="24"/>
      <c r="F54" s="24"/>
      <c r="G54" s="24"/>
      <c r="H54" s="170" t="s">
        <v>223</v>
      </c>
      <c r="I54" s="24"/>
      <c r="J54" s="24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21"/>
      <c r="BM54" s="21"/>
      <c r="BN54" s="21"/>
      <c r="BO54" s="21"/>
      <c r="BP54" s="21"/>
      <c r="BQ54" s="21"/>
      <c r="BR54" s="21"/>
      <c r="BS54" s="21"/>
      <c r="BT54" s="21"/>
      <c r="BU54" s="21"/>
      <c r="BV54" s="21"/>
      <c r="BW54" s="21"/>
      <c r="BX54" s="21"/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21"/>
      <c r="CP54" s="21"/>
      <c r="CQ54" s="21"/>
      <c r="CR54" s="21"/>
      <c r="CS54" s="21"/>
      <c r="CT54" s="21"/>
      <c r="CU54" s="21"/>
      <c r="CV54" s="21"/>
      <c r="CW54" s="21"/>
      <c r="CX54" s="21"/>
      <c r="CY54" s="21"/>
      <c r="CZ54" s="21"/>
      <c r="DA54" s="21"/>
      <c r="DB54" s="21"/>
      <c r="DC54" s="21"/>
      <c r="DD54" s="21"/>
      <c r="DE54" s="21"/>
      <c r="DF54" s="21"/>
      <c r="DG54" s="21"/>
      <c r="DH54" s="21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1"/>
      <c r="EA54" s="21"/>
      <c r="EB54" s="21"/>
      <c r="EC54" s="21"/>
      <c r="ED54" s="21"/>
      <c r="EE54" s="21"/>
      <c r="EF54" s="21"/>
      <c r="EG54" s="21"/>
      <c r="EH54" s="21"/>
      <c r="EI54" s="21"/>
      <c r="EJ54" s="21"/>
      <c r="EK54" s="21"/>
      <c r="EL54" s="21"/>
      <c r="EM54" s="21"/>
      <c r="EN54" s="21"/>
      <c r="EO54" s="21"/>
      <c r="EP54" s="21"/>
      <c r="EQ54" s="21"/>
      <c r="ER54" s="21"/>
      <c r="ES54" s="21"/>
      <c r="ET54" s="21"/>
      <c r="EU54" s="21"/>
      <c r="EV54" s="21"/>
      <c r="EW54" s="21"/>
      <c r="EX54" s="21"/>
      <c r="EY54" s="21"/>
      <c r="EZ54" s="21"/>
      <c r="FA54" s="21"/>
      <c r="FB54" s="21"/>
      <c r="FC54" s="21"/>
      <c r="FD54" s="21"/>
      <c r="FE54" s="21"/>
      <c r="FF54" s="21"/>
      <c r="FG54" s="21"/>
      <c r="FH54" s="21"/>
      <c r="FI54" s="21"/>
      <c r="FJ54" s="21"/>
      <c r="FK54" s="21"/>
      <c r="FL54" s="21"/>
      <c r="FM54" s="21"/>
      <c r="FN54" s="21"/>
      <c r="FO54" s="21"/>
      <c r="FP54" s="21"/>
      <c r="FQ54" s="21"/>
      <c r="FR54" s="21"/>
      <c r="FS54" s="21"/>
      <c r="FT54" s="21"/>
      <c r="FU54" s="21"/>
      <c r="FV54" s="21"/>
      <c r="FW54" s="21"/>
      <c r="FX54" s="21"/>
      <c r="FY54" s="21"/>
      <c r="FZ54" s="21"/>
      <c r="GA54" s="21"/>
      <c r="GB54" s="21"/>
      <c r="GC54" s="21"/>
      <c r="GD54" s="21"/>
      <c r="GE54" s="21"/>
      <c r="GF54" s="21"/>
      <c r="GG54" s="21"/>
      <c r="GH54" s="21"/>
      <c r="GI54" s="21"/>
      <c r="GJ54" s="21"/>
      <c r="GK54" s="21"/>
      <c r="GL54" s="21"/>
      <c r="GM54" s="21"/>
      <c r="GN54" s="21"/>
      <c r="GO54" s="21"/>
      <c r="GP54" s="21"/>
      <c r="GQ54" s="21"/>
      <c r="GR54" s="21"/>
      <c r="GS54" s="21"/>
      <c r="GT54" s="21"/>
      <c r="GU54" s="21"/>
      <c r="GV54" s="21"/>
      <c r="GW54" s="21"/>
      <c r="GX54" s="21"/>
      <c r="GY54" s="21"/>
      <c r="GZ54" s="21"/>
      <c r="HA54" s="21"/>
      <c r="HB54" s="21"/>
      <c r="HC54" s="21"/>
      <c r="HD54" s="21"/>
      <c r="HE54" s="21"/>
      <c r="HF54" s="21"/>
      <c r="HG54" s="21"/>
      <c r="HH54" s="21"/>
      <c r="HI54" s="21"/>
      <c r="HJ54" s="21"/>
      <c r="HK54" s="21"/>
      <c r="HL54" s="21"/>
      <c r="HM54" s="21"/>
      <c r="HN54" s="21"/>
      <c r="HO54" s="21"/>
      <c r="HP54" s="21"/>
      <c r="HQ54" s="21"/>
      <c r="HR54" s="21"/>
      <c r="HS54" s="21"/>
      <c r="HT54" s="21"/>
      <c r="HU54" s="21"/>
      <c r="HV54" s="21"/>
      <c r="HW54" s="21"/>
      <c r="HX54" s="21"/>
      <c r="HY54" s="21"/>
      <c r="HZ54" s="21"/>
      <c r="IA54" s="21"/>
      <c r="IB54" s="21"/>
      <c r="IC54" s="21"/>
      <c r="ID54" s="21"/>
      <c r="IE54" s="21"/>
      <c r="IF54" s="21"/>
      <c r="IG54" s="21"/>
      <c r="IH54" s="21"/>
      <c r="II54" s="21"/>
      <c r="IJ54" s="21"/>
      <c r="IK54" s="21"/>
      <c r="IL54" s="21"/>
      <c r="IM54" s="21"/>
      <c r="IN54" s="21"/>
      <c r="IO54" s="21"/>
      <c r="IP54" s="21"/>
    </row>
    <row r="55" spans="1:250" ht="21.75" customHeight="1">
      <c r="A55" s="21"/>
      <c r="B55" s="64"/>
      <c r="C55" s="1"/>
      <c r="D55" s="1"/>
      <c r="E55" s="1"/>
      <c r="F55" s="1"/>
      <c r="G55" s="1"/>
      <c r="H55" s="1"/>
      <c r="J55" s="60">
        <v>4</v>
      </c>
    </row>
    <row r="56" spans="1:250" s="3" customFormat="1" ht="21.75" customHeight="1">
      <c r="A56" s="72"/>
      <c r="B56" s="72"/>
      <c r="C56" s="72"/>
      <c r="D56" s="72"/>
      <c r="E56" s="72"/>
      <c r="F56" s="72"/>
      <c r="G56" s="72"/>
      <c r="H56" s="72"/>
      <c r="I56" s="72"/>
      <c r="J56" s="4" t="s">
        <v>123</v>
      </c>
      <c r="L56" s="72"/>
    </row>
    <row r="57" spans="1:250" s="3" customFormat="1" ht="21.75" customHeight="1">
      <c r="A57" s="178" t="s">
        <v>0</v>
      </c>
      <c r="B57" s="178"/>
      <c r="C57" s="178"/>
      <c r="D57" s="178"/>
      <c r="E57" s="178"/>
      <c r="F57" s="178"/>
      <c r="G57" s="178"/>
      <c r="H57" s="178"/>
      <c r="I57" s="178"/>
      <c r="J57" s="178"/>
      <c r="K57" s="4"/>
      <c r="L57" s="72"/>
    </row>
    <row r="58" spans="1:250" s="3" customFormat="1" ht="21.75" customHeight="1">
      <c r="A58" s="179" t="s">
        <v>40</v>
      </c>
      <c r="B58" s="179"/>
      <c r="C58" s="179"/>
      <c r="D58" s="179"/>
      <c r="E58" s="179"/>
      <c r="F58" s="179"/>
      <c r="G58" s="179"/>
      <c r="H58" s="179"/>
      <c r="I58" s="179"/>
      <c r="J58" s="179"/>
      <c r="K58" s="4"/>
      <c r="L58" s="72"/>
    </row>
    <row r="59" spans="1:250" s="3" customFormat="1" ht="21.75" customHeight="1">
      <c r="A59" s="178" t="s">
        <v>83</v>
      </c>
      <c r="B59" s="178"/>
      <c r="C59" s="178"/>
      <c r="D59" s="178"/>
      <c r="E59" s="178"/>
      <c r="F59" s="178"/>
      <c r="G59" s="178"/>
      <c r="H59" s="178"/>
      <c r="I59" s="178"/>
      <c r="J59" s="178"/>
      <c r="K59" s="4"/>
      <c r="L59" s="72"/>
    </row>
    <row r="60" spans="1:250" s="3" customFormat="1" ht="21.75" customHeight="1">
      <c r="A60" s="72"/>
      <c r="B60" s="72"/>
      <c r="C60" s="73"/>
      <c r="D60" s="74"/>
      <c r="E60" s="74"/>
      <c r="F60" s="74"/>
      <c r="G60" s="74"/>
      <c r="H60" s="74"/>
      <c r="I60" s="75"/>
      <c r="J60" s="48" t="s">
        <v>224</v>
      </c>
      <c r="L60" s="72"/>
    </row>
    <row r="61" spans="1:250" s="3" customFormat="1" ht="21.75" customHeight="1">
      <c r="A61" s="72"/>
      <c r="B61" s="72"/>
      <c r="C61" s="76"/>
      <c r="D61" s="77"/>
      <c r="E61" s="77" t="s">
        <v>31</v>
      </c>
      <c r="F61" s="77"/>
      <c r="G61" s="78"/>
      <c r="H61" s="77"/>
      <c r="I61" s="77" t="s">
        <v>90</v>
      </c>
      <c r="J61" s="77"/>
      <c r="L61" s="72"/>
    </row>
    <row r="62" spans="1:250" s="3" customFormat="1" ht="21.75" customHeight="1">
      <c r="A62" s="72"/>
      <c r="B62" s="72"/>
      <c r="C62" s="16"/>
      <c r="D62" s="15" t="s">
        <v>85</v>
      </c>
      <c r="E62" s="16"/>
      <c r="F62" s="15" t="s">
        <v>80</v>
      </c>
      <c r="G62" s="16"/>
      <c r="H62" s="15" t="s">
        <v>85</v>
      </c>
      <c r="I62" s="16"/>
      <c r="J62" s="15" t="s">
        <v>80</v>
      </c>
    </row>
    <row r="63" spans="1:250" ht="9.75" customHeight="1">
      <c r="A63" s="66"/>
      <c r="B63" s="16"/>
      <c r="D63" s="52"/>
      <c r="E63" s="52"/>
      <c r="F63" s="52"/>
      <c r="H63" s="52"/>
      <c r="I63" s="52"/>
      <c r="J63" s="52"/>
    </row>
    <row r="64" spans="1:250" s="3" customFormat="1" ht="21.75" customHeight="1">
      <c r="A64" s="79" t="s">
        <v>71</v>
      </c>
      <c r="B64" s="72"/>
      <c r="D64" s="80">
        <f>D39</f>
        <v>-3451250382</v>
      </c>
      <c r="E64" s="81"/>
      <c r="F64" s="80">
        <f>F39</f>
        <v>7348679777</v>
      </c>
      <c r="G64" s="82"/>
      <c r="H64" s="80">
        <f>H39</f>
        <v>-3431514224</v>
      </c>
      <c r="I64" s="83"/>
      <c r="J64" s="80">
        <f>J39</f>
        <v>7319230144</v>
      </c>
    </row>
    <row r="65" spans="1:15" ht="9.75" customHeight="1">
      <c r="A65" s="66"/>
      <c r="B65" s="16"/>
      <c r="D65" s="52"/>
      <c r="E65" s="52"/>
      <c r="F65" s="52"/>
      <c r="H65" s="52"/>
      <c r="I65" s="52"/>
      <c r="J65" s="52"/>
    </row>
    <row r="66" spans="1:15" s="3" customFormat="1" ht="21.75" customHeight="1">
      <c r="A66" s="79" t="s">
        <v>124</v>
      </c>
      <c r="B66" s="72"/>
      <c r="D66" s="83"/>
      <c r="E66" s="81"/>
      <c r="F66" s="83"/>
      <c r="G66" s="82"/>
      <c r="H66" s="84"/>
      <c r="I66" s="83"/>
      <c r="J66" s="84"/>
    </row>
    <row r="67" spans="1:15" s="3" customFormat="1" ht="21.75" customHeight="1">
      <c r="A67" s="85" t="s">
        <v>125</v>
      </c>
      <c r="B67" s="72"/>
      <c r="D67" s="83"/>
      <c r="E67" s="81"/>
      <c r="F67" s="83"/>
      <c r="G67" s="82"/>
      <c r="H67" s="84"/>
      <c r="I67" s="83"/>
      <c r="J67" s="84"/>
    </row>
    <row r="68" spans="1:15" s="3" customFormat="1" ht="21.75" customHeight="1">
      <c r="A68" s="85" t="s">
        <v>126</v>
      </c>
      <c r="B68" s="72"/>
      <c r="D68" s="83"/>
      <c r="E68" s="81"/>
      <c r="F68" s="83"/>
      <c r="G68" s="82"/>
      <c r="H68" s="84"/>
      <c r="I68" s="83"/>
      <c r="J68" s="84"/>
    </row>
    <row r="69" spans="1:15" s="3" customFormat="1" ht="21.75" customHeight="1">
      <c r="A69" s="86" t="s">
        <v>75</v>
      </c>
      <c r="B69" s="72"/>
      <c r="D69" s="52">
        <v>0</v>
      </c>
      <c r="E69" s="81"/>
      <c r="F69" s="84">
        <v>-94505708</v>
      </c>
      <c r="G69" s="81"/>
      <c r="H69" s="52">
        <v>0</v>
      </c>
      <c r="I69" s="82"/>
      <c r="J69" s="84">
        <v>-94505708</v>
      </c>
    </row>
    <row r="70" spans="1:15" s="3" customFormat="1" ht="21.75" customHeight="1">
      <c r="A70" s="86" t="s">
        <v>67</v>
      </c>
      <c r="B70" s="87"/>
      <c r="D70" s="54">
        <v>0</v>
      </c>
      <c r="E70" s="81"/>
      <c r="F70" s="80">
        <v>18901141</v>
      </c>
      <c r="G70" s="81"/>
      <c r="H70" s="54">
        <v>0</v>
      </c>
      <c r="I70" s="82"/>
      <c r="J70" s="80">
        <v>18901141</v>
      </c>
      <c r="L70" s="49"/>
      <c r="M70" s="49"/>
      <c r="N70" s="49"/>
      <c r="O70" s="49"/>
    </row>
    <row r="71" spans="1:15" s="3" customFormat="1" ht="21.75" customHeight="1">
      <c r="A71" s="86" t="s">
        <v>127</v>
      </c>
      <c r="B71" s="87"/>
      <c r="D71" s="84"/>
      <c r="E71" s="81"/>
      <c r="F71" s="84"/>
      <c r="G71" s="81"/>
      <c r="H71" s="84"/>
      <c r="I71" s="82"/>
      <c r="J71" s="84"/>
      <c r="L71" s="49"/>
      <c r="M71" s="49"/>
      <c r="N71" s="49"/>
      <c r="O71" s="49"/>
    </row>
    <row r="72" spans="1:15" s="3" customFormat="1" ht="21.75" customHeight="1">
      <c r="A72" s="86" t="s">
        <v>126</v>
      </c>
      <c r="B72" s="72"/>
      <c r="D72" s="80">
        <f>SUM(D69:D70)</f>
        <v>0</v>
      </c>
      <c r="E72" s="81"/>
      <c r="F72" s="80">
        <f>SUM(F69:F70)</f>
        <v>-75604567</v>
      </c>
      <c r="G72" s="82"/>
      <c r="H72" s="80">
        <f>SUM(H69:H70)</f>
        <v>0</v>
      </c>
      <c r="I72" s="83"/>
      <c r="J72" s="80">
        <f>SUM(J69:J70)</f>
        <v>-75604567</v>
      </c>
      <c r="L72" s="49"/>
      <c r="M72" s="49"/>
      <c r="N72" s="49"/>
      <c r="O72" s="49"/>
    </row>
    <row r="73" spans="1:15" s="3" customFormat="1" ht="21.75" customHeight="1">
      <c r="A73" s="85" t="s">
        <v>128</v>
      </c>
      <c r="B73" s="72"/>
      <c r="D73" s="84"/>
      <c r="E73" s="81"/>
      <c r="F73" s="84"/>
      <c r="G73" s="82"/>
      <c r="H73" s="84"/>
      <c r="I73" s="83"/>
      <c r="J73" s="84"/>
      <c r="L73" s="49"/>
      <c r="M73" s="49"/>
      <c r="N73" s="49"/>
      <c r="O73" s="49"/>
    </row>
    <row r="74" spans="1:15" s="3" customFormat="1" ht="21.75" customHeight="1">
      <c r="A74" s="85" t="s">
        <v>126</v>
      </c>
      <c r="B74" s="72"/>
      <c r="D74" s="84"/>
      <c r="E74" s="81"/>
      <c r="F74" s="84"/>
      <c r="G74" s="82"/>
      <c r="H74" s="84"/>
      <c r="I74" s="83"/>
      <c r="J74" s="84"/>
      <c r="L74" s="49"/>
      <c r="M74" s="49"/>
      <c r="N74" s="49"/>
      <c r="O74" s="49"/>
    </row>
    <row r="75" spans="1:15" s="3" customFormat="1" ht="21.75" customHeight="1">
      <c r="A75" s="86" t="s">
        <v>227</v>
      </c>
      <c r="B75" s="72"/>
      <c r="D75" s="84"/>
      <c r="E75" s="81"/>
      <c r="F75" s="84"/>
      <c r="G75" s="82"/>
      <c r="H75" s="84"/>
      <c r="I75" s="83"/>
      <c r="J75" s="84"/>
      <c r="L75" s="49"/>
      <c r="M75" s="49"/>
      <c r="N75" s="49"/>
      <c r="O75" s="49"/>
    </row>
    <row r="76" spans="1:15" s="3" customFormat="1" ht="21.75" customHeight="1">
      <c r="A76" s="86" t="s">
        <v>228</v>
      </c>
      <c r="B76" s="72"/>
      <c r="D76" s="52">
        <v>104190959</v>
      </c>
      <c r="E76" s="81"/>
      <c r="F76" s="84">
        <v>0</v>
      </c>
      <c r="G76" s="82"/>
      <c r="H76" s="52">
        <v>104190959</v>
      </c>
      <c r="I76" s="83"/>
      <c r="J76" s="84">
        <v>0</v>
      </c>
      <c r="L76" s="49"/>
      <c r="M76" s="49"/>
      <c r="N76" s="49"/>
      <c r="O76" s="49"/>
    </row>
    <row r="77" spans="1:15" s="3" customFormat="1" ht="21.75" customHeight="1">
      <c r="A77" s="86" t="s">
        <v>230</v>
      </c>
      <c r="B77" s="72"/>
      <c r="D77" s="84"/>
      <c r="E77" s="81"/>
      <c r="F77" s="84"/>
      <c r="G77" s="82"/>
      <c r="H77" s="84"/>
      <c r="I77" s="83"/>
      <c r="J77" s="84"/>
      <c r="L77" s="49"/>
      <c r="M77" s="49"/>
      <c r="N77" s="49"/>
      <c r="O77" s="49"/>
    </row>
    <row r="78" spans="1:15" s="3" customFormat="1" ht="21.75" customHeight="1">
      <c r="A78" s="86" t="s">
        <v>231</v>
      </c>
      <c r="B78" s="72"/>
      <c r="D78" s="80">
        <v>-20838192</v>
      </c>
      <c r="E78" s="81"/>
      <c r="F78" s="80">
        <v>0</v>
      </c>
      <c r="G78" s="82"/>
      <c r="H78" s="80">
        <v>-20838192</v>
      </c>
      <c r="I78" s="83"/>
      <c r="J78" s="80">
        <v>0</v>
      </c>
      <c r="L78" s="49"/>
      <c r="M78" s="49"/>
      <c r="N78" s="49"/>
      <c r="O78" s="49"/>
    </row>
    <row r="79" spans="1:15" s="3" customFormat="1" ht="21.75" customHeight="1">
      <c r="A79" s="86" t="s">
        <v>129</v>
      </c>
      <c r="B79" s="72"/>
      <c r="D79" s="84"/>
      <c r="E79" s="81"/>
      <c r="F79" s="84"/>
      <c r="G79" s="82"/>
      <c r="H79" s="84"/>
      <c r="I79" s="83"/>
      <c r="J79" s="84"/>
      <c r="L79" s="49"/>
      <c r="M79" s="49"/>
      <c r="N79" s="49"/>
      <c r="O79" s="49"/>
    </row>
    <row r="80" spans="1:15" s="3" customFormat="1" ht="21.75" customHeight="1">
      <c r="A80" s="86" t="s">
        <v>126</v>
      </c>
      <c r="B80" s="72"/>
      <c r="D80" s="80">
        <f>SUM(D76:D78)</f>
        <v>83352767</v>
      </c>
      <c r="E80" s="81"/>
      <c r="F80" s="80">
        <f>SUM(F76:F78)</f>
        <v>0</v>
      </c>
      <c r="G80" s="82"/>
      <c r="H80" s="80">
        <f>SUM(H76:H78)</f>
        <v>83352767</v>
      </c>
      <c r="I80" s="83"/>
      <c r="J80" s="80">
        <f>SUM(J76:J78)</f>
        <v>0</v>
      </c>
      <c r="L80" s="49"/>
      <c r="M80" s="49"/>
      <c r="N80" s="49"/>
      <c r="O80" s="49"/>
    </row>
    <row r="81" spans="1:13" s="3" customFormat="1" ht="21.75" customHeight="1">
      <c r="A81" s="79" t="s">
        <v>130</v>
      </c>
      <c r="D81" s="80">
        <f>SUM(D72,D80)</f>
        <v>83352767</v>
      </c>
      <c r="E81" s="81"/>
      <c r="F81" s="80">
        <f>SUM(F72,F80)</f>
        <v>-75604567</v>
      </c>
      <c r="G81" s="82"/>
      <c r="H81" s="80">
        <f>SUM(H72,H80)</f>
        <v>83352767</v>
      </c>
      <c r="I81" s="83"/>
      <c r="J81" s="80">
        <f>SUM(J72,J80)</f>
        <v>-75604567</v>
      </c>
    </row>
    <row r="82" spans="1:13" s="3" customFormat="1" ht="21.75" customHeight="1" thickBot="1">
      <c r="A82" s="79" t="s">
        <v>219</v>
      </c>
      <c r="D82" s="88">
        <f>SUM(D64,D81)</f>
        <v>-3367897615</v>
      </c>
      <c r="E82" s="89"/>
      <c r="F82" s="88">
        <f>SUM(F64,F81)</f>
        <v>7273075210</v>
      </c>
      <c r="G82" s="82"/>
      <c r="H82" s="88">
        <f>SUM(H64,H81)</f>
        <v>-3348161457</v>
      </c>
      <c r="I82" s="83"/>
      <c r="J82" s="88">
        <f>SUM(J64,J81)</f>
        <v>7243625577</v>
      </c>
    </row>
    <row r="83" spans="1:13" s="3" customFormat="1" ht="21.75" customHeight="1" thickTop="1">
      <c r="A83" s="79"/>
      <c r="D83" s="84"/>
      <c r="E83" s="84"/>
      <c r="F83" s="84"/>
      <c r="G83" s="84"/>
      <c r="H83" s="84"/>
      <c r="I83" s="84"/>
      <c r="J83" s="84"/>
    </row>
    <row r="84" spans="1:13" s="3" customFormat="1" ht="21.75" customHeight="1">
      <c r="A84" s="79" t="s">
        <v>131</v>
      </c>
      <c r="D84" s="48"/>
      <c r="E84" s="90"/>
      <c r="F84" s="48"/>
      <c r="G84" s="90"/>
      <c r="H84" s="91"/>
      <c r="I84" s="90"/>
      <c r="J84" s="91"/>
    </row>
    <row r="85" spans="1:13" s="3" customFormat="1" ht="21.75" customHeight="1">
      <c r="A85" s="86" t="s">
        <v>122</v>
      </c>
      <c r="D85" s="52">
        <v>-3358625978</v>
      </c>
      <c r="E85" s="81"/>
      <c r="F85" s="52">
        <f>F82-F86</f>
        <v>7259110889</v>
      </c>
      <c r="G85" s="82"/>
      <c r="H85" s="52">
        <f>H82-H86</f>
        <v>-3348161457</v>
      </c>
      <c r="I85" s="83"/>
      <c r="J85" s="52">
        <f>J82-J86</f>
        <v>7243625577</v>
      </c>
    </row>
    <row r="86" spans="1:13" s="3" customFormat="1" ht="21.75" customHeight="1">
      <c r="A86" s="86" t="s">
        <v>229</v>
      </c>
      <c r="D86" s="52">
        <v>-9271637</v>
      </c>
      <c r="E86" s="90"/>
      <c r="F86" s="84">
        <v>13964321</v>
      </c>
      <c r="G86" s="90"/>
      <c r="H86" s="52">
        <v>0</v>
      </c>
      <c r="I86" s="90"/>
      <c r="J86" s="84">
        <v>0</v>
      </c>
    </row>
    <row r="87" spans="1:13" s="3" customFormat="1" ht="21.75" customHeight="1" thickBot="1">
      <c r="A87" s="79"/>
      <c r="D87" s="55">
        <f>SUM(D85:D86)</f>
        <v>-3367897615</v>
      </c>
      <c r="E87" s="90"/>
      <c r="F87" s="55">
        <f>SUM(F85:F86)</f>
        <v>7273075210</v>
      </c>
      <c r="G87" s="90"/>
      <c r="H87" s="55">
        <f>SUM(H85:H86)</f>
        <v>-3348161457</v>
      </c>
      <c r="I87" s="90"/>
      <c r="J87" s="55">
        <f>SUM(J85:J86)</f>
        <v>7243625577</v>
      </c>
      <c r="M87" s="96"/>
    </row>
    <row r="88" spans="1:13" s="3" customFormat="1" ht="21.75" customHeight="1" thickTop="1">
      <c r="A88" s="79"/>
      <c r="D88" s="52"/>
      <c r="E88" s="90"/>
      <c r="F88" s="52"/>
      <c r="G88" s="90"/>
      <c r="H88" s="52"/>
      <c r="I88" s="90"/>
      <c r="J88" s="52"/>
    </row>
    <row r="89" spans="1:13" s="3" customFormat="1" ht="21.75" customHeight="1">
      <c r="A89" s="21" t="s">
        <v>96</v>
      </c>
      <c r="D89" s="52"/>
      <c r="E89" s="90"/>
      <c r="F89" s="52"/>
      <c r="G89" s="90"/>
      <c r="H89" s="52"/>
      <c r="I89" s="90"/>
      <c r="J89" s="52"/>
    </row>
    <row r="90" spans="1:13" s="3" customFormat="1" ht="21.75" customHeight="1">
      <c r="A90" s="21"/>
      <c r="D90" s="52"/>
      <c r="E90" s="90"/>
      <c r="F90" s="52"/>
      <c r="G90" s="90"/>
      <c r="H90" s="52"/>
      <c r="I90" s="90"/>
      <c r="J90" s="52"/>
    </row>
    <row r="91" spans="1:13" s="3" customFormat="1" ht="21.75" customHeight="1">
      <c r="A91" s="21"/>
      <c r="D91" s="52"/>
      <c r="E91" s="90"/>
      <c r="F91" s="52"/>
      <c r="G91" s="90"/>
      <c r="H91" s="52"/>
      <c r="I91" s="90"/>
      <c r="J91" s="52"/>
    </row>
    <row r="92" spans="1:13" s="3" customFormat="1" ht="21.75" customHeight="1">
      <c r="A92" s="21"/>
      <c r="D92" s="52"/>
      <c r="E92" s="90"/>
      <c r="F92" s="52"/>
      <c r="G92" s="90"/>
      <c r="H92" s="52"/>
      <c r="I92" s="90"/>
      <c r="J92" s="52"/>
    </row>
    <row r="93" spans="1:13" s="3" customFormat="1" ht="21.75" customHeight="1">
      <c r="A93" s="21"/>
      <c r="D93" s="52"/>
      <c r="E93" s="90"/>
      <c r="F93" s="52"/>
      <c r="G93" s="90"/>
      <c r="H93" s="52"/>
      <c r="I93" s="90"/>
      <c r="J93" s="52"/>
    </row>
    <row r="94" spans="1:13" s="3" customFormat="1" ht="21.75" customHeight="1">
      <c r="A94" s="21"/>
      <c r="D94" s="52"/>
      <c r="E94" s="90"/>
      <c r="F94" s="52"/>
      <c r="G94" s="90"/>
      <c r="H94" s="52"/>
      <c r="I94" s="90"/>
      <c r="J94" s="52"/>
    </row>
    <row r="95" spans="1:13" s="3" customFormat="1" ht="21.75" customHeight="1">
      <c r="A95" s="21"/>
      <c r="D95" s="52"/>
      <c r="E95" s="90"/>
      <c r="F95" s="52"/>
      <c r="G95" s="90"/>
      <c r="H95" s="52"/>
      <c r="I95" s="90"/>
      <c r="J95" s="52"/>
    </row>
    <row r="96" spans="1:13" s="3" customFormat="1" ht="21.75" customHeight="1">
      <c r="A96" s="21"/>
      <c r="D96" s="52"/>
      <c r="E96" s="90"/>
      <c r="F96" s="52"/>
      <c r="G96" s="90"/>
      <c r="H96" s="52"/>
      <c r="I96" s="90"/>
      <c r="J96" s="52"/>
    </row>
    <row r="97" spans="1:250" s="5" customFormat="1" ht="25.5" customHeight="1">
      <c r="A97" s="22"/>
      <c r="B97" s="23"/>
      <c r="C97" s="20"/>
      <c r="D97" s="24"/>
      <c r="E97" s="24"/>
      <c r="F97" s="24"/>
      <c r="G97" s="24"/>
      <c r="H97" s="24"/>
      <c r="I97" s="24"/>
      <c r="J97" s="24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21"/>
      <c r="BM97" s="21"/>
      <c r="BN97" s="21"/>
      <c r="BO97" s="21"/>
      <c r="BP97" s="21"/>
      <c r="BQ97" s="21"/>
      <c r="BR97" s="21"/>
      <c r="BS97" s="21"/>
      <c r="BT97" s="21"/>
      <c r="BU97" s="21"/>
      <c r="BV97" s="21"/>
      <c r="BW97" s="21"/>
      <c r="BX97" s="21"/>
      <c r="BY97" s="21"/>
      <c r="BZ97" s="21"/>
      <c r="CA97" s="21"/>
      <c r="CB97" s="21"/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21"/>
      <c r="CP97" s="21"/>
      <c r="CQ97" s="21"/>
      <c r="CR97" s="21"/>
      <c r="CS97" s="21"/>
      <c r="CT97" s="21"/>
      <c r="CU97" s="21"/>
      <c r="CV97" s="21"/>
      <c r="CW97" s="21"/>
      <c r="CX97" s="21"/>
      <c r="CY97" s="21"/>
      <c r="CZ97" s="21"/>
      <c r="DA97" s="21"/>
      <c r="DB97" s="21"/>
      <c r="DC97" s="21"/>
      <c r="DD97" s="21"/>
      <c r="DE97" s="21"/>
      <c r="DF97" s="21"/>
      <c r="DG97" s="21"/>
      <c r="DH97" s="21"/>
      <c r="DI97" s="21"/>
      <c r="DJ97" s="21"/>
      <c r="DK97" s="21"/>
      <c r="DL97" s="21"/>
      <c r="DM97" s="21"/>
      <c r="DN97" s="21"/>
      <c r="DO97" s="21"/>
      <c r="DP97" s="21"/>
      <c r="DQ97" s="21"/>
      <c r="DR97" s="21"/>
      <c r="DS97" s="21"/>
      <c r="DT97" s="21"/>
      <c r="DU97" s="21"/>
      <c r="DV97" s="21"/>
      <c r="DW97" s="21"/>
      <c r="DX97" s="21"/>
      <c r="DY97" s="21"/>
      <c r="DZ97" s="21"/>
      <c r="EA97" s="21"/>
      <c r="EB97" s="21"/>
      <c r="EC97" s="21"/>
      <c r="ED97" s="21"/>
      <c r="EE97" s="21"/>
      <c r="EF97" s="21"/>
      <c r="EG97" s="21"/>
      <c r="EH97" s="21"/>
      <c r="EI97" s="21"/>
      <c r="EJ97" s="21"/>
      <c r="EK97" s="21"/>
      <c r="EL97" s="21"/>
      <c r="EM97" s="21"/>
      <c r="EN97" s="21"/>
      <c r="EO97" s="21"/>
      <c r="EP97" s="21"/>
      <c r="EQ97" s="21"/>
      <c r="ER97" s="21"/>
      <c r="ES97" s="21"/>
      <c r="ET97" s="21"/>
      <c r="EU97" s="21"/>
      <c r="EV97" s="21"/>
      <c r="EW97" s="21"/>
      <c r="EX97" s="21"/>
      <c r="EY97" s="21"/>
      <c r="EZ97" s="21"/>
      <c r="FA97" s="21"/>
      <c r="FB97" s="21"/>
      <c r="FC97" s="21"/>
      <c r="FD97" s="21"/>
      <c r="FE97" s="21"/>
      <c r="FF97" s="21"/>
      <c r="FG97" s="21"/>
      <c r="FH97" s="21"/>
      <c r="FI97" s="21"/>
      <c r="FJ97" s="21"/>
      <c r="FK97" s="21"/>
      <c r="FL97" s="21"/>
      <c r="FM97" s="21"/>
      <c r="FN97" s="21"/>
      <c r="FO97" s="21"/>
      <c r="FP97" s="21"/>
      <c r="FQ97" s="21"/>
      <c r="FR97" s="21"/>
      <c r="FS97" s="21"/>
      <c r="FT97" s="21"/>
      <c r="FU97" s="21"/>
      <c r="FV97" s="21"/>
      <c r="FW97" s="21"/>
      <c r="FX97" s="21"/>
      <c r="FY97" s="21"/>
      <c r="FZ97" s="21"/>
      <c r="GA97" s="21"/>
      <c r="GB97" s="21"/>
      <c r="GC97" s="21"/>
      <c r="GD97" s="21"/>
      <c r="GE97" s="21"/>
      <c r="GF97" s="21"/>
      <c r="GG97" s="21"/>
      <c r="GH97" s="21"/>
      <c r="GI97" s="21"/>
      <c r="GJ97" s="21"/>
      <c r="GK97" s="21"/>
      <c r="GL97" s="21"/>
      <c r="GM97" s="21"/>
      <c r="GN97" s="21"/>
      <c r="GO97" s="21"/>
      <c r="GP97" s="21"/>
      <c r="GQ97" s="21"/>
      <c r="GR97" s="21"/>
      <c r="GS97" s="21"/>
      <c r="GT97" s="21"/>
      <c r="GU97" s="21"/>
      <c r="GV97" s="21"/>
      <c r="GW97" s="21"/>
      <c r="GX97" s="21"/>
      <c r="GY97" s="21"/>
      <c r="GZ97" s="21"/>
      <c r="HA97" s="21"/>
      <c r="HB97" s="21"/>
      <c r="HC97" s="21"/>
      <c r="HD97" s="21"/>
      <c r="HE97" s="21"/>
      <c r="HF97" s="21"/>
      <c r="HG97" s="21"/>
      <c r="HH97" s="21"/>
      <c r="HI97" s="21"/>
      <c r="HJ97" s="21"/>
      <c r="HK97" s="21"/>
      <c r="HL97" s="21"/>
      <c r="HM97" s="21"/>
      <c r="HN97" s="21"/>
      <c r="HO97" s="21"/>
      <c r="HP97" s="21"/>
      <c r="HQ97" s="21"/>
      <c r="HR97" s="21"/>
      <c r="HS97" s="21"/>
      <c r="HT97" s="21"/>
      <c r="HU97" s="21"/>
      <c r="HV97" s="21"/>
      <c r="HW97" s="21"/>
      <c r="HX97" s="21"/>
      <c r="HY97" s="21"/>
      <c r="HZ97" s="21"/>
      <c r="IA97" s="21"/>
      <c r="IB97" s="21"/>
      <c r="IC97" s="21"/>
      <c r="ID97" s="21"/>
      <c r="IE97" s="21"/>
      <c r="IF97" s="21"/>
      <c r="IG97" s="21"/>
      <c r="IH97" s="21"/>
      <c r="II97" s="21"/>
      <c r="IJ97" s="21"/>
      <c r="IK97" s="21"/>
      <c r="IL97" s="21"/>
      <c r="IM97" s="21"/>
      <c r="IN97" s="21"/>
      <c r="IO97" s="21"/>
      <c r="IP97" s="21"/>
    </row>
    <row r="98" spans="1:250" s="5" customFormat="1" ht="25.5" customHeight="1">
      <c r="C98" s="170" t="s">
        <v>220</v>
      </c>
      <c r="D98" s="24"/>
      <c r="E98" s="24"/>
      <c r="F98" s="24"/>
      <c r="G98" s="24"/>
      <c r="H98" s="170" t="s">
        <v>222</v>
      </c>
      <c r="I98" s="24"/>
      <c r="J98" s="24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1"/>
      <c r="AO98" s="21"/>
      <c r="AP98" s="21"/>
      <c r="AQ98" s="21"/>
      <c r="AR98" s="21"/>
      <c r="AS98" s="21"/>
      <c r="AT98" s="21"/>
      <c r="AU98" s="21"/>
      <c r="AV98" s="21"/>
      <c r="AW98" s="21"/>
      <c r="AX98" s="21"/>
      <c r="AY98" s="21"/>
      <c r="AZ98" s="21"/>
      <c r="BA98" s="21"/>
      <c r="BB98" s="21"/>
      <c r="BC98" s="21"/>
      <c r="BD98" s="21"/>
      <c r="BE98" s="21"/>
      <c r="BF98" s="21"/>
      <c r="BG98" s="21"/>
      <c r="BH98" s="21"/>
      <c r="BI98" s="21"/>
      <c r="BJ98" s="21"/>
      <c r="BK98" s="21"/>
      <c r="BL98" s="21"/>
      <c r="BM98" s="21"/>
      <c r="BN98" s="21"/>
      <c r="BO98" s="21"/>
      <c r="BP98" s="21"/>
      <c r="BQ98" s="21"/>
      <c r="BR98" s="21"/>
      <c r="BS98" s="21"/>
      <c r="BT98" s="21"/>
      <c r="BU98" s="21"/>
      <c r="BV98" s="21"/>
      <c r="BW98" s="21"/>
      <c r="BX98" s="21"/>
      <c r="BY98" s="21"/>
      <c r="BZ98" s="21"/>
      <c r="CA98" s="21"/>
      <c r="CB98" s="21"/>
      <c r="CC98" s="21"/>
      <c r="CD98" s="21"/>
      <c r="CE98" s="21"/>
      <c r="CF98" s="21"/>
      <c r="CG98" s="21"/>
      <c r="CH98" s="21"/>
      <c r="CI98" s="21"/>
      <c r="CJ98" s="21"/>
      <c r="CK98" s="21"/>
      <c r="CL98" s="21"/>
      <c r="CM98" s="21"/>
      <c r="CN98" s="21"/>
      <c r="CO98" s="21"/>
      <c r="CP98" s="21"/>
      <c r="CQ98" s="21"/>
      <c r="CR98" s="21"/>
      <c r="CS98" s="21"/>
      <c r="CT98" s="21"/>
      <c r="CU98" s="21"/>
      <c r="CV98" s="21"/>
      <c r="CW98" s="21"/>
      <c r="CX98" s="21"/>
      <c r="CY98" s="21"/>
      <c r="CZ98" s="21"/>
      <c r="DA98" s="21"/>
      <c r="DB98" s="21"/>
      <c r="DC98" s="21"/>
      <c r="DD98" s="21"/>
      <c r="DE98" s="21"/>
      <c r="DF98" s="21"/>
      <c r="DG98" s="21"/>
      <c r="DH98" s="21"/>
      <c r="DI98" s="21"/>
      <c r="DJ98" s="21"/>
      <c r="DK98" s="21"/>
      <c r="DL98" s="21"/>
      <c r="DM98" s="21"/>
      <c r="DN98" s="21"/>
      <c r="DO98" s="21"/>
      <c r="DP98" s="21"/>
      <c r="DQ98" s="21"/>
      <c r="DR98" s="21"/>
      <c r="DS98" s="21"/>
      <c r="DT98" s="21"/>
      <c r="DU98" s="21"/>
      <c r="DV98" s="21"/>
      <c r="DW98" s="21"/>
      <c r="DX98" s="21"/>
      <c r="DY98" s="21"/>
      <c r="DZ98" s="21"/>
      <c r="EA98" s="21"/>
      <c r="EB98" s="21"/>
      <c r="EC98" s="21"/>
      <c r="ED98" s="21"/>
      <c r="EE98" s="21"/>
      <c r="EF98" s="21"/>
      <c r="EG98" s="21"/>
      <c r="EH98" s="21"/>
      <c r="EI98" s="21"/>
      <c r="EJ98" s="21"/>
      <c r="EK98" s="21"/>
      <c r="EL98" s="21"/>
      <c r="EM98" s="21"/>
      <c r="EN98" s="21"/>
      <c r="EO98" s="21"/>
      <c r="EP98" s="21"/>
      <c r="EQ98" s="21"/>
      <c r="ER98" s="21"/>
      <c r="ES98" s="21"/>
      <c r="ET98" s="21"/>
      <c r="EU98" s="21"/>
      <c r="EV98" s="21"/>
      <c r="EW98" s="21"/>
      <c r="EX98" s="21"/>
      <c r="EY98" s="21"/>
      <c r="EZ98" s="21"/>
      <c r="FA98" s="21"/>
      <c r="FB98" s="21"/>
      <c r="FC98" s="21"/>
      <c r="FD98" s="21"/>
      <c r="FE98" s="21"/>
      <c r="FF98" s="21"/>
      <c r="FG98" s="21"/>
      <c r="FH98" s="21"/>
      <c r="FI98" s="21"/>
      <c r="FJ98" s="21"/>
      <c r="FK98" s="21"/>
      <c r="FL98" s="21"/>
      <c r="FM98" s="21"/>
      <c r="FN98" s="21"/>
      <c r="FO98" s="21"/>
      <c r="FP98" s="21"/>
      <c r="FQ98" s="21"/>
      <c r="FR98" s="21"/>
      <c r="FS98" s="21"/>
      <c r="FT98" s="21"/>
      <c r="FU98" s="21"/>
      <c r="FV98" s="21"/>
      <c r="FW98" s="21"/>
      <c r="FX98" s="21"/>
      <c r="FY98" s="21"/>
      <c r="FZ98" s="21"/>
      <c r="GA98" s="21"/>
      <c r="GB98" s="21"/>
      <c r="GC98" s="21"/>
      <c r="GD98" s="21"/>
      <c r="GE98" s="21"/>
      <c r="GF98" s="21"/>
      <c r="GG98" s="21"/>
      <c r="GH98" s="21"/>
      <c r="GI98" s="21"/>
      <c r="GJ98" s="21"/>
      <c r="GK98" s="21"/>
      <c r="GL98" s="21"/>
      <c r="GM98" s="21"/>
      <c r="GN98" s="21"/>
      <c r="GO98" s="21"/>
      <c r="GP98" s="21"/>
      <c r="GQ98" s="21"/>
      <c r="GR98" s="21"/>
      <c r="GS98" s="21"/>
      <c r="GT98" s="21"/>
      <c r="GU98" s="21"/>
      <c r="GV98" s="21"/>
      <c r="GW98" s="21"/>
      <c r="GX98" s="21"/>
      <c r="GY98" s="21"/>
      <c r="GZ98" s="21"/>
      <c r="HA98" s="21"/>
      <c r="HB98" s="21"/>
      <c r="HC98" s="21"/>
      <c r="HD98" s="21"/>
      <c r="HE98" s="21"/>
      <c r="HF98" s="21"/>
      <c r="HG98" s="21"/>
      <c r="HH98" s="21"/>
      <c r="HI98" s="21"/>
      <c r="HJ98" s="21"/>
      <c r="HK98" s="21"/>
      <c r="HL98" s="21"/>
      <c r="HM98" s="21"/>
      <c r="HN98" s="21"/>
      <c r="HO98" s="21"/>
      <c r="HP98" s="21"/>
      <c r="HQ98" s="21"/>
      <c r="HR98" s="21"/>
      <c r="HS98" s="21"/>
      <c r="HT98" s="21"/>
      <c r="HU98" s="21"/>
      <c r="HV98" s="21"/>
      <c r="HW98" s="21"/>
      <c r="HX98" s="21"/>
      <c r="HY98" s="21"/>
      <c r="HZ98" s="21"/>
      <c r="IA98" s="21"/>
      <c r="IB98" s="21"/>
      <c r="IC98" s="21"/>
      <c r="ID98" s="21"/>
      <c r="IE98" s="21"/>
      <c r="IF98" s="21"/>
      <c r="IG98" s="21"/>
      <c r="IH98" s="21"/>
      <c r="II98" s="21"/>
      <c r="IJ98" s="21"/>
      <c r="IK98" s="21"/>
      <c r="IL98" s="21"/>
      <c r="IM98" s="21"/>
      <c r="IN98" s="21"/>
      <c r="IO98" s="21"/>
      <c r="IP98" s="21"/>
    </row>
    <row r="99" spans="1:250" s="5" customFormat="1" ht="25.5" customHeight="1">
      <c r="C99" s="170" t="s">
        <v>221</v>
      </c>
      <c r="D99" s="24"/>
      <c r="E99" s="24"/>
      <c r="F99" s="24"/>
      <c r="G99" s="24"/>
      <c r="H99" s="170" t="s">
        <v>223</v>
      </c>
      <c r="I99" s="24"/>
      <c r="J99" s="24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21"/>
      <c r="AH99" s="21"/>
      <c r="AI99" s="21"/>
      <c r="AJ99" s="21"/>
      <c r="AK99" s="21"/>
      <c r="AL99" s="21"/>
      <c r="AM99" s="21"/>
      <c r="AN99" s="21"/>
      <c r="AO99" s="21"/>
      <c r="AP99" s="21"/>
      <c r="AQ99" s="21"/>
      <c r="AR99" s="21"/>
      <c r="AS99" s="21"/>
      <c r="AT99" s="21"/>
      <c r="AU99" s="21"/>
      <c r="AV99" s="21"/>
      <c r="AW99" s="21"/>
      <c r="AX99" s="21"/>
      <c r="AY99" s="21"/>
      <c r="AZ99" s="21"/>
      <c r="BA99" s="21"/>
      <c r="BB99" s="21"/>
      <c r="BC99" s="21"/>
      <c r="BD99" s="21"/>
      <c r="BE99" s="21"/>
      <c r="BF99" s="21"/>
      <c r="BG99" s="21"/>
      <c r="BH99" s="21"/>
      <c r="BI99" s="21"/>
      <c r="BJ99" s="21"/>
      <c r="BK99" s="21"/>
      <c r="BL99" s="21"/>
      <c r="BM99" s="21"/>
      <c r="BN99" s="21"/>
      <c r="BO99" s="21"/>
      <c r="BP99" s="21"/>
      <c r="BQ99" s="21"/>
      <c r="BR99" s="21"/>
      <c r="BS99" s="21"/>
      <c r="BT99" s="21"/>
      <c r="BU99" s="21"/>
      <c r="BV99" s="21"/>
      <c r="BW99" s="21"/>
      <c r="BX99" s="21"/>
      <c r="BY99" s="21"/>
      <c r="BZ99" s="21"/>
      <c r="CA99" s="21"/>
      <c r="CB99" s="21"/>
      <c r="CC99" s="21"/>
      <c r="CD99" s="21"/>
      <c r="CE99" s="21"/>
      <c r="CF99" s="21"/>
      <c r="CG99" s="21"/>
      <c r="CH99" s="21"/>
      <c r="CI99" s="21"/>
      <c r="CJ99" s="21"/>
      <c r="CK99" s="21"/>
      <c r="CL99" s="21"/>
      <c r="CM99" s="21"/>
      <c r="CN99" s="21"/>
      <c r="CO99" s="21"/>
      <c r="CP99" s="21"/>
      <c r="CQ99" s="21"/>
      <c r="CR99" s="21"/>
      <c r="CS99" s="21"/>
      <c r="CT99" s="21"/>
      <c r="CU99" s="21"/>
      <c r="CV99" s="21"/>
      <c r="CW99" s="21"/>
      <c r="CX99" s="21"/>
      <c r="CY99" s="21"/>
      <c r="CZ99" s="21"/>
      <c r="DA99" s="21"/>
      <c r="DB99" s="21"/>
      <c r="DC99" s="21"/>
      <c r="DD99" s="21"/>
      <c r="DE99" s="21"/>
      <c r="DF99" s="21"/>
      <c r="DG99" s="21"/>
      <c r="DH99" s="21"/>
      <c r="DI99" s="21"/>
      <c r="DJ99" s="21"/>
      <c r="DK99" s="21"/>
      <c r="DL99" s="21"/>
      <c r="DM99" s="21"/>
      <c r="DN99" s="21"/>
      <c r="DO99" s="21"/>
      <c r="DP99" s="21"/>
      <c r="DQ99" s="21"/>
      <c r="DR99" s="21"/>
      <c r="DS99" s="21"/>
      <c r="DT99" s="21"/>
      <c r="DU99" s="21"/>
      <c r="DV99" s="21"/>
      <c r="DW99" s="21"/>
      <c r="DX99" s="21"/>
      <c r="DY99" s="21"/>
      <c r="DZ99" s="21"/>
      <c r="EA99" s="21"/>
      <c r="EB99" s="21"/>
      <c r="EC99" s="21"/>
      <c r="ED99" s="21"/>
      <c r="EE99" s="21"/>
      <c r="EF99" s="21"/>
      <c r="EG99" s="21"/>
      <c r="EH99" s="21"/>
      <c r="EI99" s="21"/>
      <c r="EJ99" s="21"/>
      <c r="EK99" s="21"/>
      <c r="EL99" s="21"/>
      <c r="EM99" s="21"/>
      <c r="EN99" s="21"/>
      <c r="EO99" s="21"/>
      <c r="EP99" s="21"/>
      <c r="EQ99" s="21"/>
      <c r="ER99" s="21"/>
      <c r="ES99" s="21"/>
      <c r="ET99" s="21"/>
      <c r="EU99" s="21"/>
      <c r="EV99" s="21"/>
      <c r="EW99" s="21"/>
      <c r="EX99" s="21"/>
      <c r="EY99" s="21"/>
      <c r="EZ99" s="21"/>
      <c r="FA99" s="21"/>
      <c r="FB99" s="21"/>
      <c r="FC99" s="21"/>
      <c r="FD99" s="21"/>
      <c r="FE99" s="21"/>
      <c r="FF99" s="21"/>
      <c r="FG99" s="21"/>
      <c r="FH99" s="21"/>
      <c r="FI99" s="21"/>
      <c r="FJ99" s="21"/>
      <c r="FK99" s="21"/>
      <c r="FL99" s="21"/>
      <c r="FM99" s="21"/>
      <c r="FN99" s="21"/>
      <c r="FO99" s="21"/>
      <c r="FP99" s="21"/>
      <c r="FQ99" s="21"/>
      <c r="FR99" s="21"/>
      <c r="FS99" s="21"/>
      <c r="FT99" s="21"/>
      <c r="FU99" s="21"/>
      <c r="FV99" s="21"/>
      <c r="FW99" s="21"/>
      <c r="FX99" s="21"/>
      <c r="FY99" s="21"/>
      <c r="FZ99" s="21"/>
      <c r="GA99" s="21"/>
      <c r="GB99" s="21"/>
      <c r="GC99" s="21"/>
      <c r="GD99" s="21"/>
      <c r="GE99" s="21"/>
      <c r="GF99" s="21"/>
      <c r="GG99" s="21"/>
      <c r="GH99" s="21"/>
      <c r="GI99" s="21"/>
      <c r="GJ99" s="21"/>
      <c r="GK99" s="21"/>
      <c r="GL99" s="21"/>
      <c r="GM99" s="21"/>
      <c r="GN99" s="21"/>
      <c r="GO99" s="21"/>
      <c r="GP99" s="21"/>
      <c r="GQ99" s="21"/>
      <c r="GR99" s="21"/>
      <c r="GS99" s="21"/>
      <c r="GT99" s="21"/>
      <c r="GU99" s="21"/>
      <c r="GV99" s="21"/>
      <c r="GW99" s="21"/>
      <c r="GX99" s="21"/>
      <c r="GY99" s="21"/>
      <c r="GZ99" s="21"/>
      <c r="HA99" s="21"/>
      <c r="HB99" s="21"/>
      <c r="HC99" s="21"/>
      <c r="HD99" s="21"/>
      <c r="HE99" s="21"/>
      <c r="HF99" s="21"/>
      <c r="HG99" s="21"/>
      <c r="HH99" s="21"/>
      <c r="HI99" s="21"/>
      <c r="HJ99" s="21"/>
      <c r="HK99" s="21"/>
      <c r="HL99" s="21"/>
      <c r="HM99" s="21"/>
      <c r="HN99" s="21"/>
      <c r="HO99" s="21"/>
      <c r="HP99" s="21"/>
      <c r="HQ99" s="21"/>
      <c r="HR99" s="21"/>
      <c r="HS99" s="21"/>
      <c r="HT99" s="21"/>
      <c r="HU99" s="21"/>
      <c r="HV99" s="21"/>
      <c r="HW99" s="21"/>
      <c r="HX99" s="21"/>
      <c r="HY99" s="21"/>
      <c r="HZ99" s="21"/>
      <c r="IA99" s="21"/>
      <c r="IB99" s="21"/>
      <c r="IC99" s="21"/>
      <c r="ID99" s="21"/>
      <c r="IE99" s="21"/>
      <c r="IF99" s="21"/>
      <c r="IG99" s="21"/>
      <c r="IH99" s="21"/>
      <c r="II99" s="21"/>
      <c r="IJ99" s="21"/>
      <c r="IK99" s="21"/>
      <c r="IL99" s="21"/>
      <c r="IM99" s="21"/>
      <c r="IN99" s="21"/>
      <c r="IO99" s="21"/>
      <c r="IP99" s="21"/>
    </row>
    <row r="100" spans="1:250" s="3" customFormat="1" ht="21.75" customHeight="1">
      <c r="A100" s="21"/>
      <c r="D100" s="52"/>
      <c r="E100" s="90"/>
      <c r="F100" s="52"/>
      <c r="G100" s="90"/>
      <c r="H100" s="52"/>
      <c r="I100" s="90"/>
      <c r="J100" s="52"/>
    </row>
    <row r="101" spans="1:250" s="3" customFormat="1" ht="21.75" customHeight="1">
      <c r="A101" s="21"/>
      <c r="D101" s="52"/>
      <c r="E101" s="90"/>
      <c r="F101" s="52"/>
      <c r="G101" s="90"/>
      <c r="H101" s="52"/>
      <c r="I101" s="90"/>
      <c r="J101" s="52"/>
    </row>
    <row r="102" spans="1:250" s="3" customFormat="1" ht="21.75" customHeight="1">
      <c r="A102" s="21"/>
      <c r="D102" s="52"/>
      <c r="E102" s="90"/>
      <c r="F102" s="52"/>
      <c r="G102" s="90"/>
      <c r="H102" s="52"/>
      <c r="I102" s="90"/>
      <c r="J102" s="52"/>
    </row>
    <row r="103" spans="1:250" s="3" customFormat="1" ht="21.75" customHeight="1">
      <c r="A103" s="21"/>
      <c r="D103" s="52"/>
      <c r="E103" s="90"/>
      <c r="F103" s="52"/>
      <c r="G103" s="90"/>
      <c r="H103" s="52"/>
      <c r="I103" s="90"/>
    </row>
    <row r="104" spans="1:250" s="3" customFormat="1" ht="21.75" customHeight="1">
      <c r="A104" s="21"/>
      <c r="D104" s="52"/>
      <c r="E104" s="90"/>
      <c r="F104" s="52"/>
      <c r="G104" s="90"/>
      <c r="H104" s="52"/>
      <c r="I104" s="90"/>
      <c r="J104" s="52"/>
    </row>
    <row r="105" spans="1:250" s="3" customFormat="1" ht="21.75" customHeight="1">
      <c r="A105" s="21"/>
      <c r="D105" s="52"/>
      <c r="E105" s="90"/>
      <c r="F105" s="52"/>
      <c r="G105" s="90"/>
      <c r="H105" s="52"/>
      <c r="I105" s="90"/>
      <c r="J105" s="52"/>
    </row>
    <row r="106" spans="1:250" s="3" customFormat="1" ht="21.75" customHeight="1">
      <c r="A106" s="21"/>
      <c r="D106" s="52"/>
      <c r="E106" s="90"/>
      <c r="F106" s="52"/>
      <c r="G106" s="90"/>
      <c r="H106" s="52"/>
      <c r="I106" s="90"/>
      <c r="J106" s="52"/>
    </row>
    <row r="107" spans="1:250" s="3" customFormat="1" ht="21.75" customHeight="1">
      <c r="A107" s="21"/>
      <c r="D107" s="52"/>
      <c r="E107" s="90"/>
      <c r="F107" s="52"/>
      <c r="G107" s="90"/>
      <c r="H107" s="52"/>
      <c r="I107" s="90"/>
      <c r="J107" s="52"/>
    </row>
    <row r="108" spans="1:250" s="3" customFormat="1" ht="21.75" customHeight="1">
      <c r="A108" s="21"/>
      <c r="D108" s="52"/>
      <c r="E108" s="90"/>
      <c r="F108" s="52"/>
      <c r="G108" s="90"/>
      <c r="H108" s="52"/>
      <c r="I108" s="90"/>
      <c r="J108" s="52"/>
    </row>
    <row r="109" spans="1:250" s="3" customFormat="1" ht="21.75" customHeight="1">
      <c r="A109" s="21"/>
      <c r="D109" s="52"/>
      <c r="E109" s="90"/>
      <c r="F109" s="52"/>
      <c r="G109" s="90"/>
      <c r="H109" s="52"/>
      <c r="I109" s="90"/>
      <c r="J109" s="52"/>
    </row>
    <row r="110" spans="1:250" s="3" customFormat="1" ht="21.75" customHeight="1">
      <c r="A110" s="21"/>
      <c r="D110" s="52"/>
      <c r="E110" s="90"/>
      <c r="F110" s="52"/>
      <c r="G110" s="90"/>
      <c r="H110" s="52"/>
      <c r="I110" s="90"/>
      <c r="J110" s="52"/>
    </row>
    <row r="111" spans="1:250" s="3" customFormat="1" ht="21.75" customHeight="1">
      <c r="A111" s="21"/>
      <c r="D111" s="52"/>
      <c r="E111" s="90"/>
      <c r="F111" s="52"/>
      <c r="G111" s="90"/>
      <c r="H111" s="52"/>
      <c r="I111" s="90"/>
      <c r="J111" s="52">
        <v>5</v>
      </c>
    </row>
    <row r="112" spans="1:250" s="3" customFormat="1" ht="21.75" customHeight="1">
      <c r="B112" s="21"/>
      <c r="C112" s="21"/>
      <c r="D112" s="21"/>
      <c r="E112" s="21"/>
      <c r="F112" s="21"/>
      <c r="G112" s="21"/>
      <c r="H112" s="21"/>
      <c r="I112" s="21"/>
      <c r="J112" s="21"/>
      <c r="K112" s="4"/>
      <c r="L112" s="72"/>
    </row>
    <row r="113" spans="1:10" ht="21.75" customHeight="1">
      <c r="A113" s="21"/>
      <c r="B113" s="21"/>
      <c r="C113" s="21"/>
      <c r="D113" s="21"/>
      <c r="E113" s="21"/>
      <c r="F113" s="21"/>
      <c r="G113" s="21"/>
      <c r="H113" s="21"/>
      <c r="I113" s="21"/>
      <c r="J113" s="21"/>
    </row>
    <row r="114" spans="1:10" ht="21.75" customHeight="1">
      <c r="A114" s="21"/>
      <c r="B114" s="21"/>
      <c r="C114" s="21"/>
      <c r="D114" s="21"/>
      <c r="E114" s="21"/>
      <c r="F114" s="21"/>
      <c r="G114" s="21"/>
      <c r="H114" s="21"/>
      <c r="I114" s="21"/>
      <c r="J114" s="21"/>
    </row>
    <row r="115" spans="1:10" ht="21.75" customHeight="1">
      <c r="A115" s="21"/>
      <c r="B115" s="21"/>
      <c r="C115" s="21"/>
      <c r="D115" s="21"/>
      <c r="E115" s="21"/>
      <c r="F115" s="21"/>
      <c r="G115" s="21"/>
      <c r="H115" s="21"/>
      <c r="I115" s="21"/>
      <c r="J115" s="21"/>
    </row>
  </sheetData>
  <mergeCells count="6">
    <mergeCell ref="A59:J59"/>
    <mergeCell ref="A2:J2"/>
    <mergeCell ref="A3:J3"/>
    <mergeCell ref="A4:J4"/>
    <mergeCell ref="A57:J57"/>
    <mergeCell ref="A58:J58"/>
  </mergeCells>
  <pageMargins left="0.8" right="0.19685039370078741" top="0.55118110236220474" bottom="0.39370078740157483" header="0.19685039370078741" footer="0.19685039370078741"/>
  <pageSetup paperSize="9" scale="68" fitToHeight="2" orientation="portrait" useFirstPageNumber="1" r:id="rId1"/>
  <headerFooter alignWithMargins="0"/>
  <rowBreaks count="1" manualBreakCount="1">
    <brk id="55" max="9" man="1"/>
  </rowBreaks>
  <customProperties>
    <customPr name="_pios_id" r:id="rId2"/>
  </customPropertie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781C2-FA93-4001-8458-D3A5EB2CF8BD}">
  <dimension ref="A1:IP35"/>
  <sheetViews>
    <sheetView showGridLines="0" topLeftCell="A20" zoomScale="85" zoomScaleNormal="85" workbookViewId="0">
      <selection activeCell="L32" sqref="L32"/>
    </sheetView>
  </sheetViews>
  <sheetFormatPr defaultRowHeight="26.25" customHeight="1"/>
  <cols>
    <col min="1" max="1" width="33.42578125" style="1" customWidth="1"/>
    <col min="2" max="2" width="9" style="1" customWidth="1"/>
    <col min="3" max="3" width="2" style="1" customWidth="1"/>
    <col min="4" max="4" width="21.7109375" style="1" customWidth="1"/>
    <col min="5" max="5" width="2" style="1" customWidth="1"/>
    <col min="6" max="6" width="17.42578125" style="1" customWidth="1"/>
    <col min="7" max="7" width="2" style="1" customWidth="1"/>
    <col min="8" max="8" width="19.140625" style="1" customWidth="1"/>
    <col min="9" max="9" width="1.85546875" style="1" customWidth="1"/>
    <col min="10" max="10" width="19.140625" style="1" customWidth="1"/>
    <col min="11" max="11" width="1.85546875" style="1" customWidth="1"/>
    <col min="12" max="12" width="19.140625" style="1" customWidth="1"/>
    <col min="13" max="13" width="2" style="1" customWidth="1"/>
    <col min="14" max="14" width="22.5703125" style="1" customWidth="1"/>
    <col min="15" max="15" width="2" style="1" customWidth="1"/>
    <col min="16" max="16" width="19.140625" style="1" customWidth="1"/>
    <col min="17" max="17" width="2" style="1" customWidth="1"/>
    <col min="18" max="18" width="18.140625" style="1" customWidth="1"/>
    <col min="19" max="19" width="2" style="1" customWidth="1"/>
    <col min="20" max="20" width="19.42578125" style="1" customWidth="1"/>
    <col min="21" max="21" width="2" style="1" customWidth="1"/>
    <col min="22" max="22" width="19.140625" style="1" customWidth="1"/>
    <col min="23" max="23" width="9.140625" style="1" customWidth="1"/>
    <col min="24" max="24" width="16.5703125" style="1" bestFit="1" customWidth="1"/>
    <col min="25" max="25" width="12.42578125" style="1" bestFit="1" customWidth="1"/>
    <col min="26" max="252" width="9.140625" style="1"/>
    <col min="253" max="253" width="44.85546875" style="1" customWidth="1"/>
    <col min="254" max="254" width="19.140625" style="1" customWidth="1"/>
    <col min="255" max="255" width="2" style="1" customWidth="1"/>
    <col min="256" max="256" width="19.140625" style="1" customWidth="1"/>
    <col min="257" max="257" width="2" style="1" customWidth="1"/>
    <col min="258" max="258" width="19.140625" style="1" customWidth="1"/>
    <col min="259" max="259" width="2" style="1" customWidth="1"/>
    <col min="260" max="260" width="19.140625" style="1" customWidth="1"/>
    <col min="261" max="261" width="1.85546875" style="1" customWidth="1"/>
    <col min="262" max="262" width="19.140625" style="1" customWidth="1"/>
    <col min="263" max="263" width="1.85546875" style="1" customWidth="1"/>
    <col min="264" max="264" width="19.140625" style="1" customWidth="1"/>
    <col min="265" max="265" width="1.85546875" style="1" customWidth="1"/>
    <col min="266" max="266" width="19.140625" style="1" customWidth="1"/>
    <col min="267" max="267" width="2" style="1" customWidth="1"/>
    <col min="268" max="268" width="19.140625" style="1" customWidth="1"/>
    <col min="269" max="269" width="2" style="1" customWidth="1"/>
    <col min="270" max="270" width="19.140625" style="1" customWidth="1"/>
    <col min="271" max="271" width="2" style="1" customWidth="1"/>
    <col min="272" max="272" width="19.140625" style="1" customWidth="1"/>
    <col min="273" max="273" width="2" style="1" customWidth="1"/>
    <col min="274" max="274" width="19.140625" style="1" customWidth="1"/>
    <col min="275" max="275" width="2" style="1" customWidth="1"/>
    <col min="276" max="276" width="19.140625" style="1" customWidth="1"/>
    <col min="277" max="277" width="2" style="1" customWidth="1"/>
    <col min="278" max="278" width="19.140625" style="1" customWidth="1"/>
    <col min="279" max="508" width="9.140625" style="1"/>
    <col min="509" max="509" width="44.85546875" style="1" customWidth="1"/>
    <col min="510" max="510" width="19.140625" style="1" customWidth="1"/>
    <col min="511" max="511" width="2" style="1" customWidth="1"/>
    <col min="512" max="512" width="19.140625" style="1" customWidth="1"/>
    <col min="513" max="513" width="2" style="1" customWidth="1"/>
    <col min="514" max="514" width="19.140625" style="1" customWidth="1"/>
    <col min="515" max="515" width="2" style="1" customWidth="1"/>
    <col min="516" max="516" width="19.140625" style="1" customWidth="1"/>
    <col min="517" max="517" width="1.85546875" style="1" customWidth="1"/>
    <col min="518" max="518" width="19.140625" style="1" customWidth="1"/>
    <col min="519" max="519" width="1.85546875" style="1" customWidth="1"/>
    <col min="520" max="520" width="19.140625" style="1" customWidth="1"/>
    <col min="521" max="521" width="1.85546875" style="1" customWidth="1"/>
    <col min="522" max="522" width="19.140625" style="1" customWidth="1"/>
    <col min="523" max="523" width="2" style="1" customWidth="1"/>
    <col min="524" max="524" width="19.140625" style="1" customWidth="1"/>
    <col min="525" max="525" width="2" style="1" customWidth="1"/>
    <col min="526" max="526" width="19.140625" style="1" customWidth="1"/>
    <col min="527" max="527" width="2" style="1" customWidth="1"/>
    <col min="528" max="528" width="19.140625" style="1" customWidth="1"/>
    <col min="529" max="529" width="2" style="1" customWidth="1"/>
    <col min="530" max="530" width="19.140625" style="1" customWidth="1"/>
    <col min="531" max="531" width="2" style="1" customWidth="1"/>
    <col min="532" max="532" width="19.140625" style="1" customWidth="1"/>
    <col min="533" max="533" width="2" style="1" customWidth="1"/>
    <col min="534" max="534" width="19.140625" style="1" customWidth="1"/>
    <col min="535" max="764" width="9.140625" style="1"/>
    <col min="765" max="765" width="44.85546875" style="1" customWidth="1"/>
    <col min="766" max="766" width="19.140625" style="1" customWidth="1"/>
    <col min="767" max="767" width="2" style="1" customWidth="1"/>
    <col min="768" max="768" width="19.140625" style="1" customWidth="1"/>
    <col min="769" max="769" width="2" style="1" customWidth="1"/>
    <col min="770" max="770" width="19.140625" style="1" customWidth="1"/>
    <col min="771" max="771" width="2" style="1" customWidth="1"/>
    <col min="772" max="772" width="19.140625" style="1" customWidth="1"/>
    <col min="773" max="773" width="1.85546875" style="1" customWidth="1"/>
    <col min="774" max="774" width="19.140625" style="1" customWidth="1"/>
    <col min="775" max="775" width="1.85546875" style="1" customWidth="1"/>
    <col min="776" max="776" width="19.140625" style="1" customWidth="1"/>
    <col min="777" max="777" width="1.85546875" style="1" customWidth="1"/>
    <col min="778" max="778" width="19.140625" style="1" customWidth="1"/>
    <col min="779" max="779" width="2" style="1" customWidth="1"/>
    <col min="780" max="780" width="19.140625" style="1" customWidth="1"/>
    <col min="781" max="781" width="2" style="1" customWidth="1"/>
    <col min="782" max="782" width="19.140625" style="1" customWidth="1"/>
    <col min="783" max="783" width="2" style="1" customWidth="1"/>
    <col min="784" max="784" width="19.140625" style="1" customWidth="1"/>
    <col min="785" max="785" width="2" style="1" customWidth="1"/>
    <col min="786" max="786" width="19.140625" style="1" customWidth="1"/>
    <col min="787" max="787" width="2" style="1" customWidth="1"/>
    <col min="788" max="788" width="19.140625" style="1" customWidth="1"/>
    <col min="789" max="789" width="2" style="1" customWidth="1"/>
    <col min="790" max="790" width="19.140625" style="1" customWidth="1"/>
    <col min="791" max="1020" width="9.140625" style="1"/>
    <col min="1021" max="1021" width="44.85546875" style="1" customWidth="1"/>
    <col min="1022" max="1022" width="19.140625" style="1" customWidth="1"/>
    <col min="1023" max="1023" width="2" style="1" customWidth="1"/>
    <col min="1024" max="1024" width="19.140625" style="1" customWidth="1"/>
    <col min="1025" max="1025" width="2" style="1" customWidth="1"/>
    <col min="1026" max="1026" width="19.140625" style="1" customWidth="1"/>
    <col min="1027" max="1027" width="2" style="1" customWidth="1"/>
    <col min="1028" max="1028" width="19.140625" style="1" customWidth="1"/>
    <col min="1029" max="1029" width="1.85546875" style="1" customWidth="1"/>
    <col min="1030" max="1030" width="19.140625" style="1" customWidth="1"/>
    <col min="1031" max="1031" width="1.85546875" style="1" customWidth="1"/>
    <col min="1032" max="1032" width="19.140625" style="1" customWidth="1"/>
    <col min="1033" max="1033" width="1.85546875" style="1" customWidth="1"/>
    <col min="1034" max="1034" width="19.140625" style="1" customWidth="1"/>
    <col min="1035" max="1035" width="2" style="1" customWidth="1"/>
    <col min="1036" max="1036" width="19.140625" style="1" customWidth="1"/>
    <col min="1037" max="1037" width="2" style="1" customWidth="1"/>
    <col min="1038" max="1038" width="19.140625" style="1" customWidth="1"/>
    <col min="1039" max="1039" width="2" style="1" customWidth="1"/>
    <col min="1040" max="1040" width="19.140625" style="1" customWidth="1"/>
    <col min="1041" max="1041" width="2" style="1" customWidth="1"/>
    <col min="1042" max="1042" width="19.140625" style="1" customWidth="1"/>
    <col min="1043" max="1043" width="2" style="1" customWidth="1"/>
    <col min="1044" max="1044" width="19.140625" style="1" customWidth="1"/>
    <col min="1045" max="1045" width="2" style="1" customWidth="1"/>
    <col min="1046" max="1046" width="19.140625" style="1" customWidth="1"/>
    <col min="1047" max="1276" width="9.140625" style="1"/>
    <col min="1277" max="1277" width="44.85546875" style="1" customWidth="1"/>
    <col min="1278" max="1278" width="19.140625" style="1" customWidth="1"/>
    <col min="1279" max="1279" width="2" style="1" customWidth="1"/>
    <col min="1280" max="1280" width="19.140625" style="1" customWidth="1"/>
    <col min="1281" max="1281" width="2" style="1" customWidth="1"/>
    <col min="1282" max="1282" width="19.140625" style="1" customWidth="1"/>
    <col min="1283" max="1283" width="2" style="1" customWidth="1"/>
    <col min="1284" max="1284" width="19.140625" style="1" customWidth="1"/>
    <col min="1285" max="1285" width="1.85546875" style="1" customWidth="1"/>
    <col min="1286" max="1286" width="19.140625" style="1" customWidth="1"/>
    <col min="1287" max="1287" width="1.85546875" style="1" customWidth="1"/>
    <col min="1288" max="1288" width="19.140625" style="1" customWidth="1"/>
    <col min="1289" max="1289" width="1.85546875" style="1" customWidth="1"/>
    <col min="1290" max="1290" width="19.140625" style="1" customWidth="1"/>
    <col min="1291" max="1291" width="2" style="1" customWidth="1"/>
    <col min="1292" max="1292" width="19.140625" style="1" customWidth="1"/>
    <col min="1293" max="1293" width="2" style="1" customWidth="1"/>
    <col min="1294" max="1294" width="19.140625" style="1" customWidth="1"/>
    <col min="1295" max="1295" width="2" style="1" customWidth="1"/>
    <col min="1296" max="1296" width="19.140625" style="1" customWidth="1"/>
    <col min="1297" max="1297" width="2" style="1" customWidth="1"/>
    <col min="1298" max="1298" width="19.140625" style="1" customWidth="1"/>
    <col min="1299" max="1299" width="2" style="1" customWidth="1"/>
    <col min="1300" max="1300" width="19.140625" style="1" customWidth="1"/>
    <col min="1301" max="1301" width="2" style="1" customWidth="1"/>
    <col min="1302" max="1302" width="19.140625" style="1" customWidth="1"/>
    <col min="1303" max="1532" width="9.140625" style="1"/>
    <col min="1533" max="1533" width="44.85546875" style="1" customWidth="1"/>
    <col min="1534" max="1534" width="19.140625" style="1" customWidth="1"/>
    <col min="1535" max="1535" width="2" style="1" customWidth="1"/>
    <col min="1536" max="1536" width="19.140625" style="1" customWidth="1"/>
    <col min="1537" max="1537" width="2" style="1" customWidth="1"/>
    <col min="1538" max="1538" width="19.140625" style="1" customWidth="1"/>
    <col min="1539" max="1539" width="2" style="1" customWidth="1"/>
    <col min="1540" max="1540" width="19.140625" style="1" customWidth="1"/>
    <col min="1541" max="1541" width="1.85546875" style="1" customWidth="1"/>
    <col min="1542" max="1542" width="19.140625" style="1" customWidth="1"/>
    <col min="1543" max="1543" width="1.85546875" style="1" customWidth="1"/>
    <col min="1544" max="1544" width="19.140625" style="1" customWidth="1"/>
    <col min="1545" max="1545" width="1.85546875" style="1" customWidth="1"/>
    <col min="1546" max="1546" width="19.140625" style="1" customWidth="1"/>
    <col min="1547" max="1547" width="2" style="1" customWidth="1"/>
    <col min="1548" max="1548" width="19.140625" style="1" customWidth="1"/>
    <col min="1549" max="1549" width="2" style="1" customWidth="1"/>
    <col min="1550" max="1550" width="19.140625" style="1" customWidth="1"/>
    <col min="1551" max="1551" width="2" style="1" customWidth="1"/>
    <col min="1552" max="1552" width="19.140625" style="1" customWidth="1"/>
    <col min="1553" max="1553" width="2" style="1" customWidth="1"/>
    <col min="1554" max="1554" width="19.140625" style="1" customWidth="1"/>
    <col min="1555" max="1555" width="2" style="1" customWidth="1"/>
    <col min="1556" max="1556" width="19.140625" style="1" customWidth="1"/>
    <col min="1557" max="1557" width="2" style="1" customWidth="1"/>
    <col min="1558" max="1558" width="19.140625" style="1" customWidth="1"/>
    <col min="1559" max="1788" width="9.140625" style="1"/>
    <col min="1789" max="1789" width="44.85546875" style="1" customWidth="1"/>
    <col min="1790" max="1790" width="19.140625" style="1" customWidth="1"/>
    <col min="1791" max="1791" width="2" style="1" customWidth="1"/>
    <col min="1792" max="1792" width="19.140625" style="1" customWidth="1"/>
    <col min="1793" max="1793" width="2" style="1" customWidth="1"/>
    <col min="1794" max="1794" width="19.140625" style="1" customWidth="1"/>
    <col min="1795" max="1795" width="2" style="1" customWidth="1"/>
    <col min="1796" max="1796" width="19.140625" style="1" customWidth="1"/>
    <col min="1797" max="1797" width="1.85546875" style="1" customWidth="1"/>
    <col min="1798" max="1798" width="19.140625" style="1" customWidth="1"/>
    <col min="1799" max="1799" width="1.85546875" style="1" customWidth="1"/>
    <col min="1800" max="1800" width="19.140625" style="1" customWidth="1"/>
    <col min="1801" max="1801" width="1.85546875" style="1" customWidth="1"/>
    <col min="1802" max="1802" width="19.140625" style="1" customWidth="1"/>
    <col min="1803" max="1803" width="2" style="1" customWidth="1"/>
    <col min="1804" max="1804" width="19.140625" style="1" customWidth="1"/>
    <col min="1805" max="1805" width="2" style="1" customWidth="1"/>
    <col min="1806" max="1806" width="19.140625" style="1" customWidth="1"/>
    <col min="1807" max="1807" width="2" style="1" customWidth="1"/>
    <col min="1808" max="1808" width="19.140625" style="1" customWidth="1"/>
    <col min="1809" max="1809" width="2" style="1" customWidth="1"/>
    <col min="1810" max="1810" width="19.140625" style="1" customWidth="1"/>
    <col min="1811" max="1811" width="2" style="1" customWidth="1"/>
    <col min="1812" max="1812" width="19.140625" style="1" customWidth="1"/>
    <col min="1813" max="1813" width="2" style="1" customWidth="1"/>
    <col min="1814" max="1814" width="19.140625" style="1" customWidth="1"/>
    <col min="1815" max="2044" width="9.140625" style="1"/>
    <col min="2045" max="2045" width="44.85546875" style="1" customWidth="1"/>
    <col min="2046" max="2046" width="19.140625" style="1" customWidth="1"/>
    <col min="2047" max="2047" width="2" style="1" customWidth="1"/>
    <col min="2048" max="2048" width="19.140625" style="1" customWidth="1"/>
    <col min="2049" max="2049" width="2" style="1" customWidth="1"/>
    <col min="2050" max="2050" width="19.140625" style="1" customWidth="1"/>
    <col min="2051" max="2051" width="2" style="1" customWidth="1"/>
    <col min="2052" max="2052" width="19.140625" style="1" customWidth="1"/>
    <col min="2053" max="2053" width="1.85546875" style="1" customWidth="1"/>
    <col min="2054" max="2054" width="19.140625" style="1" customWidth="1"/>
    <col min="2055" max="2055" width="1.85546875" style="1" customWidth="1"/>
    <col min="2056" max="2056" width="19.140625" style="1" customWidth="1"/>
    <col min="2057" max="2057" width="1.85546875" style="1" customWidth="1"/>
    <col min="2058" max="2058" width="19.140625" style="1" customWidth="1"/>
    <col min="2059" max="2059" width="2" style="1" customWidth="1"/>
    <col min="2060" max="2060" width="19.140625" style="1" customWidth="1"/>
    <col min="2061" max="2061" width="2" style="1" customWidth="1"/>
    <col min="2062" max="2062" width="19.140625" style="1" customWidth="1"/>
    <col min="2063" max="2063" width="2" style="1" customWidth="1"/>
    <col min="2064" max="2064" width="19.140625" style="1" customWidth="1"/>
    <col min="2065" max="2065" width="2" style="1" customWidth="1"/>
    <col min="2066" max="2066" width="19.140625" style="1" customWidth="1"/>
    <col min="2067" max="2067" width="2" style="1" customWidth="1"/>
    <col min="2068" max="2068" width="19.140625" style="1" customWidth="1"/>
    <col min="2069" max="2069" width="2" style="1" customWidth="1"/>
    <col min="2070" max="2070" width="19.140625" style="1" customWidth="1"/>
    <col min="2071" max="2300" width="9.140625" style="1"/>
    <col min="2301" max="2301" width="44.85546875" style="1" customWidth="1"/>
    <col min="2302" max="2302" width="19.140625" style="1" customWidth="1"/>
    <col min="2303" max="2303" width="2" style="1" customWidth="1"/>
    <col min="2304" max="2304" width="19.140625" style="1" customWidth="1"/>
    <col min="2305" max="2305" width="2" style="1" customWidth="1"/>
    <col min="2306" max="2306" width="19.140625" style="1" customWidth="1"/>
    <col min="2307" max="2307" width="2" style="1" customWidth="1"/>
    <col min="2308" max="2308" width="19.140625" style="1" customWidth="1"/>
    <col min="2309" max="2309" width="1.85546875" style="1" customWidth="1"/>
    <col min="2310" max="2310" width="19.140625" style="1" customWidth="1"/>
    <col min="2311" max="2311" width="1.85546875" style="1" customWidth="1"/>
    <col min="2312" max="2312" width="19.140625" style="1" customWidth="1"/>
    <col min="2313" max="2313" width="1.85546875" style="1" customWidth="1"/>
    <col min="2314" max="2314" width="19.140625" style="1" customWidth="1"/>
    <col min="2315" max="2315" width="2" style="1" customWidth="1"/>
    <col min="2316" max="2316" width="19.140625" style="1" customWidth="1"/>
    <col min="2317" max="2317" width="2" style="1" customWidth="1"/>
    <col min="2318" max="2318" width="19.140625" style="1" customWidth="1"/>
    <col min="2319" max="2319" width="2" style="1" customWidth="1"/>
    <col min="2320" max="2320" width="19.140625" style="1" customWidth="1"/>
    <col min="2321" max="2321" width="2" style="1" customWidth="1"/>
    <col min="2322" max="2322" width="19.140625" style="1" customWidth="1"/>
    <col min="2323" max="2323" width="2" style="1" customWidth="1"/>
    <col min="2324" max="2324" width="19.140625" style="1" customWidth="1"/>
    <col min="2325" max="2325" width="2" style="1" customWidth="1"/>
    <col min="2326" max="2326" width="19.140625" style="1" customWidth="1"/>
    <col min="2327" max="2556" width="9.140625" style="1"/>
    <col min="2557" max="2557" width="44.85546875" style="1" customWidth="1"/>
    <col min="2558" max="2558" width="19.140625" style="1" customWidth="1"/>
    <col min="2559" max="2559" width="2" style="1" customWidth="1"/>
    <col min="2560" max="2560" width="19.140625" style="1" customWidth="1"/>
    <col min="2561" max="2561" width="2" style="1" customWidth="1"/>
    <col min="2562" max="2562" width="19.140625" style="1" customWidth="1"/>
    <col min="2563" max="2563" width="2" style="1" customWidth="1"/>
    <col min="2564" max="2564" width="19.140625" style="1" customWidth="1"/>
    <col min="2565" max="2565" width="1.85546875" style="1" customWidth="1"/>
    <col min="2566" max="2566" width="19.140625" style="1" customWidth="1"/>
    <col min="2567" max="2567" width="1.85546875" style="1" customWidth="1"/>
    <col min="2568" max="2568" width="19.140625" style="1" customWidth="1"/>
    <col min="2569" max="2569" width="1.85546875" style="1" customWidth="1"/>
    <col min="2570" max="2570" width="19.140625" style="1" customWidth="1"/>
    <col min="2571" max="2571" width="2" style="1" customWidth="1"/>
    <col min="2572" max="2572" width="19.140625" style="1" customWidth="1"/>
    <col min="2573" max="2573" width="2" style="1" customWidth="1"/>
    <col min="2574" max="2574" width="19.140625" style="1" customWidth="1"/>
    <col min="2575" max="2575" width="2" style="1" customWidth="1"/>
    <col min="2576" max="2576" width="19.140625" style="1" customWidth="1"/>
    <col min="2577" max="2577" width="2" style="1" customWidth="1"/>
    <col min="2578" max="2578" width="19.140625" style="1" customWidth="1"/>
    <col min="2579" max="2579" width="2" style="1" customWidth="1"/>
    <col min="2580" max="2580" width="19.140625" style="1" customWidth="1"/>
    <col min="2581" max="2581" width="2" style="1" customWidth="1"/>
    <col min="2582" max="2582" width="19.140625" style="1" customWidth="1"/>
    <col min="2583" max="2812" width="9.140625" style="1"/>
    <col min="2813" max="2813" width="44.85546875" style="1" customWidth="1"/>
    <col min="2814" max="2814" width="19.140625" style="1" customWidth="1"/>
    <col min="2815" max="2815" width="2" style="1" customWidth="1"/>
    <col min="2816" max="2816" width="19.140625" style="1" customWidth="1"/>
    <col min="2817" max="2817" width="2" style="1" customWidth="1"/>
    <col min="2818" max="2818" width="19.140625" style="1" customWidth="1"/>
    <col min="2819" max="2819" width="2" style="1" customWidth="1"/>
    <col min="2820" max="2820" width="19.140625" style="1" customWidth="1"/>
    <col min="2821" max="2821" width="1.85546875" style="1" customWidth="1"/>
    <col min="2822" max="2822" width="19.140625" style="1" customWidth="1"/>
    <col min="2823" max="2823" width="1.85546875" style="1" customWidth="1"/>
    <col min="2824" max="2824" width="19.140625" style="1" customWidth="1"/>
    <col min="2825" max="2825" width="1.85546875" style="1" customWidth="1"/>
    <col min="2826" max="2826" width="19.140625" style="1" customWidth="1"/>
    <col min="2827" max="2827" width="2" style="1" customWidth="1"/>
    <col min="2828" max="2828" width="19.140625" style="1" customWidth="1"/>
    <col min="2829" max="2829" width="2" style="1" customWidth="1"/>
    <col min="2830" max="2830" width="19.140625" style="1" customWidth="1"/>
    <col min="2831" max="2831" width="2" style="1" customWidth="1"/>
    <col min="2832" max="2832" width="19.140625" style="1" customWidth="1"/>
    <col min="2833" max="2833" width="2" style="1" customWidth="1"/>
    <col min="2834" max="2834" width="19.140625" style="1" customWidth="1"/>
    <col min="2835" max="2835" width="2" style="1" customWidth="1"/>
    <col min="2836" max="2836" width="19.140625" style="1" customWidth="1"/>
    <col min="2837" max="2837" width="2" style="1" customWidth="1"/>
    <col min="2838" max="2838" width="19.140625" style="1" customWidth="1"/>
    <col min="2839" max="3068" width="9.140625" style="1"/>
    <col min="3069" max="3069" width="44.85546875" style="1" customWidth="1"/>
    <col min="3070" max="3070" width="19.140625" style="1" customWidth="1"/>
    <col min="3071" max="3071" width="2" style="1" customWidth="1"/>
    <col min="3072" max="3072" width="19.140625" style="1" customWidth="1"/>
    <col min="3073" max="3073" width="2" style="1" customWidth="1"/>
    <col min="3074" max="3074" width="19.140625" style="1" customWidth="1"/>
    <col min="3075" max="3075" width="2" style="1" customWidth="1"/>
    <col min="3076" max="3076" width="19.140625" style="1" customWidth="1"/>
    <col min="3077" max="3077" width="1.85546875" style="1" customWidth="1"/>
    <col min="3078" max="3078" width="19.140625" style="1" customWidth="1"/>
    <col min="3079" max="3079" width="1.85546875" style="1" customWidth="1"/>
    <col min="3080" max="3080" width="19.140625" style="1" customWidth="1"/>
    <col min="3081" max="3081" width="1.85546875" style="1" customWidth="1"/>
    <col min="3082" max="3082" width="19.140625" style="1" customWidth="1"/>
    <col min="3083" max="3083" width="2" style="1" customWidth="1"/>
    <col min="3084" max="3084" width="19.140625" style="1" customWidth="1"/>
    <col min="3085" max="3085" width="2" style="1" customWidth="1"/>
    <col min="3086" max="3086" width="19.140625" style="1" customWidth="1"/>
    <col min="3087" max="3087" width="2" style="1" customWidth="1"/>
    <col min="3088" max="3088" width="19.140625" style="1" customWidth="1"/>
    <col min="3089" max="3089" width="2" style="1" customWidth="1"/>
    <col min="3090" max="3090" width="19.140625" style="1" customWidth="1"/>
    <col min="3091" max="3091" width="2" style="1" customWidth="1"/>
    <col min="3092" max="3092" width="19.140625" style="1" customWidth="1"/>
    <col min="3093" max="3093" width="2" style="1" customWidth="1"/>
    <col min="3094" max="3094" width="19.140625" style="1" customWidth="1"/>
    <col min="3095" max="3324" width="9.140625" style="1"/>
    <col min="3325" max="3325" width="44.85546875" style="1" customWidth="1"/>
    <col min="3326" max="3326" width="19.140625" style="1" customWidth="1"/>
    <col min="3327" max="3327" width="2" style="1" customWidth="1"/>
    <col min="3328" max="3328" width="19.140625" style="1" customWidth="1"/>
    <col min="3329" max="3329" width="2" style="1" customWidth="1"/>
    <col min="3330" max="3330" width="19.140625" style="1" customWidth="1"/>
    <col min="3331" max="3331" width="2" style="1" customWidth="1"/>
    <col min="3332" max="3332" width="19.140625" style="1" customWidth="1"/>
    <col min="3333" max="3333" width="1.85546875" style="1" customWidth="1"/>
    <col min="3334" max="3334" width="19.140625" style="1" customWidth="1"/>
    <col min="3335" max="3335" width="1.85546875" style="1" customWidth="1"/>
    <col min="3336" max="3336" width="19.140625" style="1" customWidth="1"/>
    <col min="3337" max="3337" width="1.85546875" style="1" customWidth="1"/>
    <col min="3338" max="3338" width="19.140625" style="1" customWidth="1"/>
    <col min="3339" max="3339" width="2" style="1" customWidth="1"/>
    <col min="3340" max="3340" width="19.140625" style="1" customWidth="1"/>
    <col min="3341" max="3341" width="2" style="1" customWidth="1"/>
    <col min="3342" max="3342" width="19.140625" style="1" customWidth="1"/>
    <col min="3343" max="3343" width="2" style="1" customWidth="1"/>
    <col min="3344" max="3344" width="19.140625" style="1" customWidth="1"/>
    <col min="3345" max="3345" width="2" style="1" customWidth="1"/>
    <col min="3346" max="3346" width="19.140625" style="1" customWidth="1"/>
    <col min="3347" max="3347" width="2" style="1" customWidth="1"/>
    <col min="3348" max="3348" width="19.140625" style="1" customWidth="1"/>
    <col min="3349" max="3349" width="2" style="1" customWidth="1"/>
    <col min="3350" max="3350" width="19.140625" style="1" customWidth="1"/>
    <col min="3351" max="3580" width="9.140625" style="1"/>
    <col min="3581" max="3581" width="44.85546875" style="1" customWidth="1"/>
    <col min="3582" max="3582" width="19.140625" style="1" customWidth="1"/>
    <col min="3583" max="3583" width="2" style="1" customWidth="1"/>
    <col min="3584" max="3584" width="19.140625" style="1" customWidth="1"/>
    <col min="3585" max="3585" width="2" style="1" customWidth="1"/>
    <col min="3586" max="3586" width="19.140625" style="1" customWidth="1"/>
    <col min="3587" max="3587" width="2" style="1" customWidth="1"/>
    <col min="3588" max="3588" width="19.140625" style="1" customWidth="1"/>
    <col min="3589" max="3589" width="1.85546875" style="1" customWidth="1"/>
    <col min="3590" max="3590" width="19.140625" style="1" customWidth="1"/>
    <col min="3591" max="3591" width="1.85546875" style="1" customWidth="1"/>
    <col min="3592" max="3592" width="19.140625" style="1" customWidth="1"/>
    <col min="3593" max="3593" width="1.85546875" style="1" customWidth="1"/>
    <col min="3594" max="3594" width="19.140625" style="1" customWidth="1"/>
    <col min="3595" max="3595" width="2" style="1" customWidth="1"/>
    <col min="3596" max="3596" width="19.140625" style="1" customWidth="1"/>
    <col min="3597" max="3597" width="2" style="1" customWidth="1"/>
    <col min="3598" max="3598" width="19.140625" style="1" customWidth="1"/>
    <col min="3599" max="3599" width="2" style="1" customWidth="1"/>
    <col min="3600" max="3600" width="19.140625" style="1" customWidth="1"/>
    <col min="3601" max="3601" width="2" style="1" customWidth="1"/>
    <col min="3602" max="3602" width="19.140625" style="1" customWidth="1"/>
    <col min="3603" max="3603" width="2" style="1" customWidth="1"/>
    <col min="3604" max="3604" width="19.140625" style="1" customWidth="1"/>
    <col min="3605" max="3605" width="2" style="1" customWidth="1"/>
    <col min="3606" max="3606" width="19.140625" style="1" customWidth="1"/>
    <col min="3607" max="3836" width="9.140625" style="1"/>
    <col min="3837" max="3837" width="44.85546875" style="1" customWidth="1"/>
    <col min="3838" max="3838" width="19.140625" style="1" customWidth="1"/>
    <col min="3839" max="3839" width="2" style="1" customWidth="1"/>
    <col min="3840" max="3840" width="19.140625" style="1" customWidth="1"/>
    <col min="3841" max="3841" width="2" style="1" customWidth="1"/>
    <col min="3842" max="3842" width="19.140625" style="1" customWidth="1"/>
    <col min="3843" max="3843" width="2" style="1" customWidth="1"/>
    <col min="3844" max="3844" width="19.140625" style="1" customWidth="1"/>
    <col min="3845" max="3845" width="1.85546875" style="1" customWidth="1"/>
    <col min="3846" max="3846" width="19.140625" style="1" customWidth="1"/>
    <col min="3847" max="3847" width="1.85546875" style="1" customWidth="1"/>
    <col min="3848" max="3848" width="19.140625" style="1" customWidth="1"/>
    <col min="3849" max="3849" width="1.85546875" style="1" customWidth="1"/>
    <col min="3850" max="3850" width="19.140625" style="1" customWidth="1"/>
    <col min="3851" max="3851" width="2" style="1" customWidth="1"/>
    <col min="3852" max="3852" width="19.140625" style="1" customWidth="1"/>
    <col min="3853" max="3853" width="2" style="1" customWidth="1"/>
    <col min="3854" max="3854" width="19.140625" style="1" customWidth="1"/>
    <col min="3855" max="3855" width="2" style="1" customWidth="1"/>
    <col min="3856" max="3856" width="19.140625" style="1" customWidth="1"/>
    <col min="3857" max="3857" width="2" style="1" customWidth="1"/>
    <col min="3858" max="3858" width="19.140625" style="1" customWidth="1"/>
    <col min="3859" max="3859" width="2" style="1" customWidth="1"/>
    <col min="3860" max="3860" width="19.140625" style="1" customWidth="1"/>
    <col min="3861" max="3861" width="2" style="1" customWidth="1"/>
    <col min="3862" max="3862" width="19.140625" style="1" customWidth="1"/>
    <col min="3863" max="4092" width="9.140625" style="1"/>
    <col min="4093" max="4093" width="44.85546875" style="1" customWidth="1"/>
    <col min="4094" max="4094" width="19.140625" style="1" customWidth="1"/>
    <col min="4095" max="4095" width="2" style="1" customWidth="1"/>
    <col min="4096" max="4096" width="19.140625" style="1" customWidth="1"/>
    <col min="4097" max="4097" width="2" style="1" customWidth="1"/>
    <col min="4098" max="4098" width="19.140625" style="1" customWidth="1"/>
    <col min="4099" max="4099" width="2" style="1" customWidth="1"/>
    <col min="4100" max="4100" width="19.140625" style="1" customWidth="1"/>
    <col min="4101" max="4101" width="1.85546875" style="1" customWidth="1"/>
    <col min="4102" max="4102" width="19.140625" style="1" customWidth="1"/>
    <col min="4103" max="4103" width="1.85546875" style="1" customWidth="1"/>
    <col min="4104" max="4104" width="19.140625" style="1" customWidth="1"/>
    <col min="4105" max="4105" width="1.85546875" style="1" customWidth="1"/>
    <col min="4106" max="4106" width="19.140625" style="1" customWidth="1"/>
    <col min="4107" max="4107" width="2" style="1" customWidth="1"/>
    <col min="4108" max="4108" width="19.140625" style="1" customWidth="1"/>
    <col min="4109" max="4109" width="2" style="1" customWidth="1"/>
    <col min="4110" max="4110" width="19.140625" style="1" customWidth="1"/>
    <col min="4111" max="4111" width="2" style="1" customWidth="1"/>
    <col min="4112" max="4112" width="19.140625" style="1" customWidth="1"/>
    <col min="4113" max="4113" width="2" style="1" customWidth="1"/>
    <col min="4114" max="4114" width="19.140625" style="1" customWidth="1"/>
    <col min="4115" max="4115" width="2" style="1" customWidth="1"/>
    <col min="4116" max="4116" width="19.140625" style="1" customWidth="1"/>
    <col min="4117" max="4117" width="2" style="1" customWidth="1"/>
    <col min="4118" max="4118" width="19.140625" style="1" customWidth="1"/>
    <col min="4119" max="4348" width="9.140625" style="1"/>
    <col min="4349" max="4349" width="44.85546875" style="1" customWidth="1"/>
    <col min="4350" max="4350" width="19.140625" style="1" customWidth="1"/>
    <col min="4351" max="4351" width="2" style="1" customWidth="1"/>
    <col min="4352" max="4352" width="19.140625" style="1" customWidth="1"/>
    <col min="4353" max="4353" width="2" style="1" customWidth="1"/>
    <col min="4354" max="4354" width="19.140625" style="1" customWidth="1"/>
    <col min="4355" max="4355" width="2" style="1" customWidth="1"/>
    <col min="4356" max="4356" width="19.140625" style="1" customWidth="1"/>
    <col min="4357" max="4357" width="1.85546875" style="1" customWidth="1"/>
    <col min="4358" max="4358" width="19.140625" style="1" customWidth="1"/>
    <col min="4359" max="4359" width="1.85546875" style="1" customWidth="1"/>
    <col min="4360" max="4360" width="19.140625" style="1" customWidth="1"/>
    <col min="4361" max="4361" width="1.85546875" style="1" customWidth="1"/>
    <col min="4362" max="4362" width="19.140625" style="1" customWidth="1"/>
    <col min="4363" max="4363" width="2" style="1" customWidth="1"/>
    <col min="4364" max="4364" width="19.140625" style="1" customWidth="1"/>
    <col min="4365" max="4365" width="2" style="1" customWidth="1"/>
    <col min="4366" max="4366" width="19.140625" style="1" customWidth="1"/>
    <col min="4367" max="4367" width="2" style="1" customWidth="1"/>
    <col min="4368" max="4368" width="19.140625" style="1" customWidth="1"/>
    <col min="4369" max="4369" width="2" style="1" customWidth="1"/>
    <col min="4370" max="4370" width="19.140625" style="1" customWidth="1"/>
    <col min="4371" max="4371" width="2" style="1" customWidth="1"/>
    <col min="4372" max="4372" width="19.140625" style="1" customWidth="1"/>
    <col min="4373" max="4373" width="2" style="1" customWidth="1"/>
    <col min="4374" max="4374" width="19.140625" style="1" customWidth="1"/>
    <col min="4375" max="4604" width="9.140625" style="1"/>
    <col min="4605" max="4605" width="44.85546875" style="1" customWidth="1"/>
    <col min="4606" max="4606" width="19.140625" style="1" customWidth="1"/>
    <col min="4607" max="4607" width="2" style="1" customWidth="1"/>
    <col min="4608" max="4608" width="19.140625" style="1" customWidth="1"/>
    <col min="4609" max="4609" width="2" style="1" customWidth="1"/>
    <col min="4610" max="4610" width="19.140625" style="1" customWidth="1"/>
    <col min="4611" max="4611" width="2" style="1" customWidth="1"/>
    <col min="4612" max="4612" width="19.140625" style="1" customWidth="1"/>
    <col min="4613" max="4613" width="1.85546875" style="1" customWidth="1"/>
    <col min="4614" max="4614" width="19.140625" style="1" customWidth="1"/>
    <col min="4615" max="4615" width="1.85546875" style="1" customWidth="1"/>
    <col min="4616" max="4616" width="19.140625" style="1" customWidth="1"/>
    <col min="4617" max="4617" width="1.85546875" style="1" customWidth="1"/>
    <col min="4618" max="4618" width="19.140625" style="1" customWidth="1"/>
    <col min="4619" max="4619" width="2" style="1" customWidth="1"/>
    <col min="4620" max="4620" width="19.140625" style="1" customWidth="1"/>
    <col min="4621" max="4621" width="2" style="1" customWidth="1"/>
    <col min="4622" max="4622" width="19.140625" style="1" customWidth="1"/>
    <col min="4623" max="4623" width="2" style="1" customWidth="1"/>
    <col min="4624" max="4624" width="19.140625" style="1" customWidth="1"/>
    <col min="4625" max="4625" width="2" style="1" customWidth="1"/>
    <col min="4626" max="4626" width="19.140625" style="1" customWidth="1"/>
    <col min="4627" max="4627" width="2" style="1" customWidth="1"/>
    <col min="4628" max="4628" width="19.140625" style="1" customWidth="1"/>
    <col min="4629" max="4629" width="2" style="1" customWidth="1"/>
    <col min="4630" max="4630" width="19.140625" style="1" customWidth="1"/>
    <col min="4631" max="4860" width="9.140625" style="1"/>
    <col min="4861" max="4861" width="44.85546875" style="1" customWidth="1"/>
    <col min="4862" max="4862" width="19.140625" style="1" customWidth="1"/>
    <col min="4863" max="4863" width="2" style="1" customWidth="1"/>
    <col min="4864" max="4864" width="19.140625" style="1" customWidth="1"/>
    <col min="4865" max="4865" width="2" style="1" customWidth="1"/>
    <col min="4866" max="4866" width="19.140625" style="1" customWidth="1"/>
    <col min="4867" max="4867" width="2" style="1" customWidth="1"/>
    <col min="4868" max="4868" width="19.140625" style="1" customWidth="1"/>
    <col min="4869" max="4869" width="1.85546875" style="1" customWidth="1"/>
    <col min="4870" max="4870" width="19.140625" style="1" customWidth="1"/>
    <col min="4871" max="4871" width="1.85546875" style="1" customWidth="1"/>
    <col min="4872" max="4872" width="19.140625" style="1" customWidth="1"/>
    <col min="4873" max="4873" width="1.85546875" style="1" customWidth="1"/>
    <col min="4874" max="4874" width="19.140625" style="1" customWidth="1"/>
    <col min="4875" max="4875" width="2" style="1" customWidth="1"/>
    <col min="4876" max="4876" width="19.140625" style="1" customWidth="1"/>
    <col min="4877" max="4877" width="2" style="1" customWidth="1"/>
    <col min="4878" max="4878" width="19.140625" style="1" customWidth="1"/>
    <col min="4879" max="4879" width="2" style="1" customWidth="1"/>
    <col min="4880" max="4880" width="19.140625" style="1" customWidth="1"/>
    <col min="4881" max="4881" width="2" style="1" customWidth="1"/>
    <col min="4882" max="4882" width="19.140625" style="1" customWidth="1"/>
    <col min="4883" max="4883" width="2" style="1" customWidth="1"/>
    <col min="4884" max="4884" width="19.140625" style="1" customWidth="1"/>
    <col min="4885" max="4885" width="2" style="1" customWidth="1"/>
    <col min="4886" max="4886" width="19.140625" style="1" customWidth="1"/>
    <col min="4887" max="5116" width="9.140625" style="1"/>
    <col min="5117" max="5117" width="44.85546875" style="1" customWidth="1"/>
    <col min="5118" max="5118" width="19.140625" style="1" customWidth="1"/>
    <col min="5119" max="5119" width="2" style="1" customWidth="1"/>
    <col min="5120" max="5120" width="19.140625" style="1" customWidth="1"/>
    <col min="5121" max="5121" width="2" style="1" customWidth="1"/>
    <col min="5122" max="5122" width="19.140625" style="1" customWidth="1"/>
    <col min="5123" max="5123" width="2" style="1" customWidth="1"/>
    <col min="5124" max="5124" width="19.140625" style="1" customWidth="1"/>
    <col min="5125" max="5125" width="1.85546875" style="1" customWidth="1"/>
    <col min="5126" max="5126" width="19.140625" style="1" customWidth="1"/>
    <col min="5127" max="5127" width="1.85546875" style="1" customWidth="1"/>
    <col min="5128" max="5128" width="19.140625" style="1" customWidth="1"/>
    <col min="5129" max="5129" width="1.85546875" style="1" customWidth="1"/>
    <col min="5130" max="5130" width="19.140625" style="1" customWidth="1"/>
    <col min="5131" max="5131" width="2" style="1" customWidth="1"/>
    <col min="5132" max="5132" width="19.140625" style="1" customWidth="1"/>
    <col min="5133" max="5133" width="2" style="1" customWidth="1"/>
    <col min="5134" max="5134" width="19.140625" style="1" customWidth="1"/>
    <col min="5135" max="5135" width="2" style="1" customWidth="1"/>
    <col min="5136" max="5136" width="19.140625" style="1" customWidth="1"/>
    <col min="5137" max="5137" width="2" style="1" customWidth="1"/>
    <col min="5138" max="5138" width="19.140625" style="1" customWidth="1"/>
    <col min="5139" max="5139" width="2" style="1" customWidth="1"/>
    <col min="5140" max="5140" width="19.140625" style="1" customWidth="1"/>
    <col min="5141" max="5141" width="2" style="1" customWidth="1"/>
    <col min="5142" max="5142" width="19.140625" style="1" customWidth="1"/>
    <col min="5143" max="5372" width="9.140625" style="1"/>
    <col min="5373" max="5373" width="44.85546875" style="1" customWidth="1"/>
    <col min="5374" max="5374" width="19.140625" style="1" customWidth="1"/>
    <col min="5375" max="5375" width="2" style="1" customWidth="1"/>
    <col min="5376" max="5376" width="19.140625" style="1" customWidth="1"/>
    <col min="5377" max="5377" width="2" style="1" customWidth="1"/>
    <col min="5378" max="5378" width="19.140625" style="1" customWidth="1"/>
    <col min="5379" max="5379" width="2" style="1" customWidth="1"/>
    <col min="5380" max="5380" width="19.140625" style="1" customWidth="1"/>
    <col min="5381" max="5381" width="1.85546875" style="1" customWidth="1"/>
    <col min="5382" max="5382" width="19.140625" style="1" customWidth="1"/>
    <col min="5383" max="5383" width="1.85546875" style="1" customWidth="1"/>
    <col min="5384" max="5384" width="19.140625" style="1" customWidth="1"/>
    <col min="5385" max="5385" width="1.85546875" style="1" customWidth="1"/>
    <col min="5386" max="5386" width="19.140625" style="1" customWidth="1"/>
    <col min="5387" max="5387" width="2" style="1" customWidth="1"/>
    <col min="5388" max="5388" width="19.140625" style="1" customWidth="1"/>
    <col min="5389" max="5389" width="2" style="1" customWidth="1"/>
    <col min="5390" max="5390" width="19.140625" style="1" customWidth="1"/>
    <col min="5391" max="5391" width="2" style="1" customWidth="1"/>
    <col min="5392" max="5392" width="19.140625" style="1" customWidth="1"/>
    <col min="5393" max="5393" width="2" style="1" customWidth="1"/>
    <col min="5394" max="5394" width="19.140625" style="1" customWidth="1"/>
    <col min="5395" max="5395" width="2" style="1" customWidth="1"/>
    <col min="5396" max="5396" width="19.140625" style="1" customWidth="1"/>
    <col min="5397" max="5397" width="2" style="1" customWidth="1"/>
    <col min="5398" max="5398" width="19.140625" style="1" customWidth="1"/>
    <col min="5399" max="5628" width="9.140625" style="1"/>
    <col min="5629" max="5629" width="44.85546875" style="1" customWidth="1"/>
    <col min="5630" max="5630" width="19.140625" style="1" customWidth="1"/>
    <col min="5631" max="5631" width="2" style="1" customWidth="1"/>
    <col min="5632" max="5632" width="19.140625" style="1" customWidth="1"/>
    <col min="5633" max="5633" width="2" style="1" customWidth="1"/>
    <col min="5634" max="5634" width="19.140625" style="1" customWidth="1"/>
    <col min="5635" max="5635" width="2" style="1" customWidth="1"/>
    <col min="5636" max="5636" width="19.140625" style="1" customWidth="1"/>
    <col min="5637" max="5637" width="1.85546875" style="1" customWidth="1"/>
    <col min="5638" max="5638" width="19.140625" style="1" customWidth="1"/>
    <col min="5639" max="5639" width="1.85546875" style="1" customWidth="1"/>
    <col min="5640" max="5640" width="19.140625" style="1" customWidth="1"/>
    <col min="5641" max="5641" width="1.85546875" style="1" customWidth="1"/>
    <col min="5642" max="5642" width="19.140625" style="1" customWidth="1"/>
    <col min="5643" max="5643" width="2" style="1" customWidth="1"/>
    <col min="5644" max="5644" width="19.140625" style="1" customWidth="1"/>
    <col min="5645" max="5645" width="2" style="1" customWidth="1"/>
    <col min="5646" max="5646" width="19.140625" style="1" customWidth="1"/>
    <col min="5647" max="5647" width="2" style="1" customWidth="1"/>
    <col min="5648" max="5648" width="19.140625" style="1" customWidth="1"/>
    <col min="5649" max="5649" width="2" style="1" customWidth="1"/>
    <col min="5650" max="5650" width="19.140625" style="1" customWidth="1"/>
    <col min="5651" max="5651" width="2" style="1" customWidth="1"/>
    <col min="5652" max="5652" width="19.140625" style="1" customWidth="1"/>
    <col min="5653" max="5653" width="2" style="1" customWidth="1"/>
    <col min="5654" max="5654" width="19.140625" style="1" customWidth="1"/>
    <col min="5655" max="5884" width="9.140625" style="1"/>
    <col min="5885" max="5885" width="44.85546875" style="1" customWidth="1"/>
    <col min="5886" max="5886" width="19.140625" style="1" customWidth="1"/>
    <col min="5887" max="5887" width="2" style="1" customWidth="1"/>
    <col min="5888" max="5888" width="19.140625" style="1" customWidth="1"/>
    <col min="5889" max="5889" width="2" style="1" customWidth="1"/>
    <col min="5890" max="5890" width="19.140625" style="1" customWidth="1"/>
    <col min="5891" max="5891" width="2" style="1" customWidth="1"/>
    <col min="5892" max="5892" width="19.140625" style="1" customWidth="1"/>
    <col min="5893" max="5893" width="1.85546875" style="1" customWidth="1"/>
    <col min="5894" max="5894" width="19.140625" style="1" customWidth="1"/>
    <col min="5895" max="5895" width="1.85546875" style="1" customWidth="1"/>
    <col min="5896" max="5896" width="19.140625" style="1" customWidth="1"/>
    <col min="5897" max="5897" width="1.85546875" style="1" customWidth="1"/>
    <col min="5898" max="5898" width="19.140625" style="1" customWidth="1"/>
    <col min="5899" max="5899" width="2" style="1" customWidth="1"/>
    <col min="5900" max="5900" width="19.140625" style="1" customWidth="1"/>
    <col min="5901" max="5901" width="2" style="1" customWidth="1"/>
    <col min="5902" max="5902" width="19.140625" style="1" customWidth="1"/>
    <col min="5903" max="5903" width="2" style="1" customWidth="1"/>
    <col min="5904" max="5904" width="19.140625" style="1" customWidth="1"/>
    <col min="5905" max="5905" width="2" style="1" customWidth="1"/>
    <col min="5906" max="5906" width="19.140625" style="1" customWidth="1"/>
    <col min="5907" max="5907" width="2" style="1" customWidth="1"/>
    <col min="5908" max="5908" width="19.140625" style="1" customWidth="1"/>
    <col min="5909" max="5909" width="2" style="1" customWidth="1"/>
    <col min="5910" max="5910" width="19.140625" style="1" customWidth="1"/>
    <col min="5911" max="6140" width="9.140625" style="1"/>
    <col min="6141" max="6141" width="44.85546875" style="1" customWidth="1"/>
    <col min="6142" max="6142" width="19.140625" style="1" customWidth="1"/>
    <col min="6143" max="6143" width="2" style="1" customWidth="1"/>
    <col min="6144" max="6144" width="19.140625" style="1" customWidth="1"/>
    <col min="6145" max="6145" width="2" style="1" customWidth="1"/>
    <col min="6146" max="6146" width="19.140625" style="1" customWidth="1"/>
    <col min="6147" max="6147" width="2" style="1" customWidth="1"/>
    <col min="6148" max="6148" width="19.140625" style="1" customWidth="1"/>
    <col min="6149" max="6149" width="1.85546875" style="1" customWidth="1"/>
    <col min="6150" max="6150" width="19.140625" style="1" customWidth="1"/>
    <col min="6151" max="6151" width="1.85546875" style="1" customWidth="1"/>
    <col min="6152" max="6152" width="19.140625" style="1" customWidth="1"/>
    <col min="6153" max="6153" width="1.85546875" style="1" customWidth="1"/>
    <col min="6154" max="6154" width="19.140625" style="1" customWidth="1"/>
    <col min="6155" max="6155" width="2" style="1" customWidth="1"/>
    <col min="6156" max="6156" width="19.140625" style="1" customWidth="1"/>
    <col min="6157" max="6157" width="2" style="1" customWidth="1"/>
    <col min="6158" max="6158" width="19.140625" style="1" customWidth="1"/>
    <col min="6159" max="6159" width="2" style="1" customWidth="1"/>
    <col min="6160" max="6160" width="19.140625" style="1" customWidth="1"/>
    <col min="6161" max="6161" width="2" style="1" customWidth="1"/>
    <col min="6162" max="6162" width="19.140625" style="1" customWidth="1"/>
    <col min="6163" max="6163" width="2" style="1" customWidth="1"/>
    <col min="6164" max="6164" width="19.140625" style="1" customWidth="1"/>
    <col min="6165" max="6165" width="2" style="1" customWidth="1"/>
    <col min="6166" max="6166" width="19.140625" style="1" customWidth="1"/>
    <col min="6167" max="6396" width="9.140625" style="1"/>
    <col min="6397" max="6397" width="44.85546875" style="1" customWidth="1"/>
    <col min="6398" max="6398" width="19.140625" style="1" customWidth="1"/>
    <col min="6399" max="6399" width="2" style="1" customWidth="1"/>
    <col min="6400" max="6400" width="19.140625" style="1" customWidth="1"/>
    <col min="6401" max="6401" width="2" style="1" customWidth="1"/>
    <col min="6402" max="6402" width="19.140625" style="1" customWidth="1"/>
    <col min="6403" max="6403" width="2" style="1" customWidth="1"/>
    <col min="6404" max="6404" width="19.140625" style="1" customWidth="1"/>
    <col min="6405" max="6405" width="1.85546875" style="1" customWidth="1"/>
    <col min="6406" max="6406" width="19.140625" style="1" customWidth="1"/>
    <col min="6407" max="6407" width="1.85546875" style="1" customWidth="1"/>
    <col min="6408" max="6408" width="19.140625" style="1" customWidth="1"/>
    <col min="6409" max="6409" width="1.85546875" style="1" customWidth="1"/>
    <col min="6410" max="6410" width="19.140625" style="1" customWidth="1"/>
    <col min="6411" max="6411" width="2" style="1" customWidth="1"/>
    <col min="6412" max="6412" width="19.140625" style="1" customWidth="1"/>
    <col min="6413" max="6413" width="2" style="1" customWidth="1"/>
    <col min="6414" max="6414" width="19.140625" style="1" customWidth="1"/>
    <col min="6415" max="6415" width="2" style="1" customWidth="1"/>
    <col min="6416" max="6416" width="19.140625" style="1" customWidth="1"/>
    <col min="6417" max="6417" width="2" style="1" customWidth="1"/>
    <col min="6418" max="6418" width="19.140625" style="1" customWidth="1"/>
    <col min="6419" max="6419" width="2" style="1" customWidth="1"/>
    <col min="6420" max="6420" width="19.140625" style="1" customWidth="1"/>
    <col min="6421" max="6421" width="2" style="1" customWidth="1"/>
    <col min="6422" max="6422" width="19.140625" style="1" customWidth="1"/>
    <col min="6423" max="6652" width="9.140625" style="1"/>
    <col min="6653" max="6653" width="44.85546875" style="1" customWidth="1"/>
    <col min="6654" max="6654" width="19.140625" style="1" customWidth="1"/>
    <col min="6655" max="6655" width="2" style="1" customWidth="1"/>
    <col min="6656" max="6656" width="19.140625" style="1" customWidth="1"/>
    <col min="6657" max="6657" width="2" style="1" customWidth="1"/>
    <col min="6658" max="6658" width="19.140625" style="1" customWidth="1"/>
    <col min="6659" max="6659" width="2" style="1" customWidth="1"/>
    <col min="6660" max="6660" width="19.140625" style="1" customWidth="1"/>
    <col min="6661" max="6661" width="1.85546875" style="1" customWidth="1"/>
    <col min="6662" max="6662" width="19.140625" style="1" customWidth="1"/>
    <col min="6663" max="6663" width="1.85546875" style="1" customWidth="1"/>
    <col min="6664" max="6664" width="19.140625" style="1" customWidth="1"/>
    <col min="6665" max="6665" width="1.85546875" style="1" customWidth="1"/>
    <col min="6666" max="6666" width="19.140625" style="1" customWidth="1"/>
    <col min="6667" max="6667" width="2" style="1" customWidth="1"/>
    <col min="6668" max="6668" width="19.140625" style="1" customWidth="1"/>
    <col min="6669" max="6669" width="2" style="1" customWidth="1"/>
    <col min="6670" max="6670" width="19.140625" style="1" customWidth="1"/>
    <col min="6671" max="6671" width="2" style="1" customWidth="1"/>
    <col min="6672" max="6672" width="19.140625" style="1" customWidth="1"/>
    <col min="6673" max="6673" width="2" style="1" customWidth="1"/>
    <col min="6674" max="6674" width="19.140625" style="1" customWidth="1"/>
    <col min="6675" max="6675" width="2" style="1" customWidth="1"/>
    <col min="6676" max="6676" width="19.140625" style="1" customWidth="1"/>
    <col min="6677" max="6677" width="2" style="1" customWidth="1"/>
    <col min="6678" max="6678" width="19.140625" style="1" customWidth="1"/>
    <col min="6679" max="6908" width="9.140625" style="1"/>
    <col min="6909" max="6909" width="44.85546875" style="1" customWidth="1"/>
    <col min="6910" max="6910" width="19.140625" style="1" customWidth="1"/>
    <col min="6911" max="6911" width="2" style="1" customWidth="1"/>
    <col min="6912" max="6912" width="19.140625" style="1" customWidth="1"/>
    <col min="6913" max="6913" width="2" style="1" customWidth="1"/>
    <col min="6914" max="6914" width="19.140625" style="1" customWidth="1"/>
    <col min="6915" max="6915" width="2" style="1" customWidth="1"/>
    <col min="6916" max="6916" width="19.140625" style="1" customWidth="1"/>
    <col min="6917" max="6917" width="1.85546875" style="1" customWidth="1"/>
    <col min="6918" max="6918" width="19.140625" style="1" customWidth="1"/>
    <col min="6919" max="6919" width="1.85546875" style="1" customWidth="1"/>
    <col min="6920" max="6920" width="19.140625" style="1" customWidth="1"/>
    <col min="6921" max="6921" width="1.85546875" style="1" customWidth="1"/>
    <col min="6922" max="6922" width="19.140625" style="1" customWidth="1"/>
    <col min="6923" max="6923" width="2" style="1" customWidth="1"/>
    <col min="6924" max="6924" width="19.140625" style="1" customWidth="1"/>
    <col min="6925" max="6925" width="2" style="1" customWidth="1"/>
    <col min="6926" max="6926" width="19.140625" style="1" customWidth="1"/>
    <col min="6927" max="6927" width="2" style="1" customWidth="1"/>
    <col min="6928" max="6928" width="19.140625" style="1" customWidth="1"/>
    <col min="6929" max="6929" width="2" style="1" customWidth="1"/>
    <col min="6930" max="6930" width="19.140625" style="1" customWidth="1"/>
    <col min="6931" max="6931" width="2" style="1" customWidth="1"/>
    <col min="6932" max="6932" width="19.140625" style="1" customWidth="1"/>
    <col min="6933" max="6933" width="2" style="1" customWidth="1"/>
    <col min="6934" max="6934" width="19.140625" style="1" customWidth="1"/>
    <col min="6935" max="7164" width="9.140625" style="1"/>
    <col min="7165" max="7165" width="44.85546875" style="1" customWidth="1"/>
    <col min="7166" max="7166" width="19.140625" style="1" customWidth="1"/>
    <col min="7167" max="7167" width="2" style="1" customWidth="1"/>
    <col min="7168" max="7168" width="19.140625" style="1" customWidth="1"/>
    <col min="7169" max="7169" width="2" style="1" customWidth="1"/>
    <col min="7170" max="7170" width="19.140625" style="1" customWidth="1"/>
    <col min="7171" max="7171" width="2" style="1" customWidth="1"/>
    <col min="7172" max="7172" width="19.140625" style="1" customWidth="1"/>
    <col min="7173" max="7173" width="1.85546875" style="1" customWidth="1"/>
    <col min="7174" max="7174" width="19.140625" style="1" customWidth="1"/>
    <col min="7175" max="7175" width="1.85546875" style="1" customWidth="1"/>
    <col min="7176" max="7176" width="19.140625" style="1" customWidth="1"/>
    <col min="7177" max="7177" width="1.85546875" style="1" customWidth="1"/>
    <col min="7178" max="7178" width="19.140625" style="1" customWidth="1"/>
    <col min="7179" max="7179" width="2" style="1" customWidth="1"/>
    <col min="7180" max="7180" width="19.140625" style="1" customWidth="1"/>
    <col min="7181" max="7181" width="2" style="1" customWidth="1"/>
    <col min="7182" max="7182" width="19.140625" style="1" customWidth="1"/>
    <col min="7183" max="7183" width="2" style="1" customWidth="1"/>
    <col min="7184" max="7184" width="19.140625" style="1" customWidth="1"/>
    <col min="7185" max="7185" width="2" style="1" customWidth="1"/>
    <col min="7186" max="7186" width="19.140625" style="1" customWidth="1"/>
    <col min="7187" max="7187" width="2" style="1" customWidth="1"/>
    <col min="7188" max="7188" width="19.140625" style="1" customWidth="1"/>
    <col min="7189" max="7189" width="2" style="1" customWidth="1"/>
    <col min="7190" max="7190" width="19.140625" style="1" customWidth="1"/>
    <col min="7191" max="7420" width="9.140625" style="1"/>
    <col min="7421" max="7421" width="44.85546875" style="1" customWidth="1"/>
    <col min="7422" max="7422" width="19.140625" style="1" customWidth="1"/>
    <col min="7423" max="7423" width="2" style="1" customWidth="1"/>
    <col min="7424" max="7424" width="19.140625" style="1" customWidth="1"/>
    <col min="7425" max="7425" width="2" style="1" customWidth="1"/>
    <col min="7426" max="7426" width="19.140625" style="1" customWidth="1"/>
    <col min="7427" max="7427" width="2" style="1" customWidth="1"/>
    <col min="7428" max="7428" width="19.140625" style="1" customWidth="1"/>
    <col min="7429" max="7429" width="1.85546875" style="1" customWidth="1"/>
    <col min="7430" max="7430" width="19.140625" style="1" customWidth="1"/>
    <col min="7431" max="7431" width="1.85546875" style="1" customWidth="1"/>
    <col min="7432" max="7432" width="19.140625" style="1" customWidth="1"/>
    <col min="7433" max="7433" width="1.85546875" style="1" customWidth="1"/>
    <col min="7434" max="7434" width="19.140625" style="1" customWidth="1"/>
    <col min="7435" max="7435" width="2" style="1" customWidth="1"/>
    <col min="7436" max="7436" width="19.140625" style="1" customWidth="1"/>
    <col min="7437" max="7437" width="2" style="1" customWidth="1"/>
    <col min="7438" max="7438" width="19.140625" style="1" customWidth="1"/>
    <col min="7439" max="7439" width="2" style="1" customWidth="1"/>
    <col min="7440" max="7440" width="19.140625" style="1" customWidth="1"/>
    <col min="7441" max="7441" width="2" style="1" customWidth="1"/>
    <col min="7442" max="7442" width="19.140625" style="1" customWidth="1"/>
    <col min="7443" max="7443" width="2" style="1" customWidth="1"/>
    <col min="7444" max="7444" width="19.140625" style="1" customWidth="1"/>
    <col min="7445" max="7445" width="2" style="1" customWidth="1"/>
    <col min="7446" max="7446" width="19.140625" style="1" customWidth="1"/>
    <col min="7447" max="7676" width="9.140625" style="1"/>
    <col min="7677" max="7677" width="44.85546875" style="1" customWidth="1"/>
    <col min="7678" max="7678" width="19.140625" style="1" customWidth="1"/>
    <col min="7679" max="7679" width="2" style="1" customWidth="1"/>
    <col min="7680" max="7680" width="19.140625" style="1" customWidth="1"/>
    <col min="7681" max="7681" width="2" style="1" customWidth="1"/>
    <col min="7682" max="7682" width="19.140625" style="1" customWidth="1"/>
    <col min="7683" max="7683" width="2" style="1" customWidth="1"/>
    <col min="7684" max="7684" width="19.140625" style="1" customWidth="1"/>
    <col min="7685" max="7685" width="1.85546875" style="1" customWidth="1"/>
    <col min="7686" max="7686" width="19.140625" style="1" customWidth="1"/>
    <col min="7687" max="7687" width="1.85546875" style="1" customWidth="1"/>
    <col min="7688" max="7688" width="19.140625" style="1" customWidth="1"/>
    <col min="7689" max="7689" width="1.85546875" style="1" customWidth="1"/>
    <col min="7690" max="7690" width="19.140625" style="1" customWidth="1"/>
    <col min="7691" max="7691" width="2" style="1" customWidth="1"/>
    <col min="7692" max="7692" width="19.140625" style="1" customWidth="1"/>
    <col min="7693" max="7693" width="2" style="1" customWidth="1"/>
    <col min="7694" max="7694" width="19.140625" style="1" customWidth="1"/>
    <col min="7695" max="7695" width="2" style="1" customWidth="1"/>
    <col min="7696" max="7696" width="19.140625" style="1" customWidth="1"/>
    <col min="7697" max="7697" width="2" style="1" customWidth="1"/>
    <col min="7698" max="7698" width="19.140625" style="1" customWidth="1"/>
    <col min="7699" max="7699" width="2" style="1" customWidth="1"/>
    <col min="7700" max="7700" width="19.140625" style="1" customWidth="1"/>
    <col min="7701" max="7701" width="2" style="1" customWidth="1"/>
    <col min="7702" max="7702" width="19.140625" style="1" customWidth="1"/>
    <col min="7703" max="7932" width="9.140625" style="1"/>
    <col min="7933" max="7933" width="44.85546875" style="1" customWidth="1"/>
    <col min="7934" max="7934" width="19.140625" style="1" customWidth="1"/>
    <col min="7935" max="7935" width="2" style="1" customWidth="1"/>
    <col min="7936" max="7936" width="19.140625" style="1" customWidth="1"/>
    <col min="7937" max="7937" width="2" style="1" customWidth="1"/>
    <col min="7938" max="7938" width="19.140625" style="1" customWidth="1"/>
    <col min="7939" max="7939" width="2" style="1" customWidth="1"/>
    <col min="7940" max="7940" width="19.140625" style="1" customWidth="1"/>
    <col min="7941" max="7941" width="1.85546875" style="1" customWidth="1"/>
    <col min="7942" max="7942" width="19.140625" style="1" customWidth="1"/>
    <col min="7943" max="7943" width="1.85546875" style="1" customWidth="1"/>
    <col min="7944" max="7944" width="19.140625" style="1" customWidth="1"/>
    <col min="7945" max="7945" width="1.85546875" style="1" customWidth="1"/>
    <col min="7946" max="7946" width="19.140625" style="1" customWidth="1"/>
    <col min="7947" max="7947" width="2" style="1" customWidth="1"/>
    <col min="7948" max="7948" width="19.140625" style="1" customWidth="1"/>
    <col min="7949" max="7949" width="2" style="1" customWidth="1"/>
    <col min="7950" max="7950" width="19.140625" style="1" customWidth="1"/>
    <col min="7951" max="7951" width="2" style="1" customWidth="1"/>
    <col min="7952" max="7952" width="19.140625" style="1" customWidth="1"/>
    <col min="7953" max="7953" width="2" style="1" customWidth="1"/>
    <col min="7954" max="7954" width="19.140625" style="1" customWidth="1"/>
    <col min="7955" max="7955" width="2" style="1" customWidth="1"/>
    <col min="7956" max="7956" width="19.140625" style="1" customWidth="1"/>
    <col min="7957" max="7957" width="2" style="1" customWidth="1"/>
    <col min="7958" max="7958" width="19.140625" style="1" customWidth="1"/>
    <col min="7959" max="8188" width="9.140625" style="1"/>
    <col min="8189" max="8189" width="44.85546875" style="1" customWidth="1"/>
    <col min="8190" max="8190" width="19.140625" style="1" customWidth="1"/>
    <col min="8191" max="8191" width="2" style="1" customWidth="1"/>
    <col min="8192" max="8192" width="19.140625" style="1" customWidth="1"/>
    <col min="8193" max="8193" width="2" style="1" customWidth="1"/>
    <col min="8194" max="8194" width="19.140625" style="1" customWidth="1"/>
    <col min="8195" max="8195" width="2" style="1" customWidth="1"/>
    <col min="8196" max="8196" width="19.140625" style="1" customWidth="1"/>
    <col min="8197" max="8197" width="1.85546875" style="1" customWidth="1"/>
    <col min="8198" max="8198" width="19.140625" style="1" customWidth="1"/>
    <col min="8199" max="8199" width="1.85546875" style="1" customWidth="1"/>
    <col min="8200" max="8200" width="19.140625" style="1" customWidth="1"/>
    <col min="8201" max="8201" width="1.85546875" style="1" customWidth="1"/>
    <col min="8202" max="8202" width="19.140625" style="1" customWidth="1"/>
    <col min="8203" max="8203" width="2" style="1" customWidth="1"/>
    <col min="8204" max="8204" width="19.140625" style="1" customWidth="1"/>
    <col min="8205" max="8205" width="2" style="1" customWidth="1"/>
    <col min="8206" max="8206" width="19.140625" style="1" customWidth="1"/>
    <col min="8207" max="8207" width="2" style="1" customWidth="1"/>
    <col min="8208" max="8208" width="19.140625" style="1" customWidth="1"/>
    <col min="8209" max="8209" width="2" style="1" customWidth="1"/>
    <col min="8210" max="8210" width="19.140625" style="1" customWidth="1"/>
    <col min="8211" max="8211" width="2" style="1" customWidth="1"/>
    <col min="8212" max="8212" width="19.140625" style="1" customWidth="1"/>
    <col min="8213" max="8213" width="2" style="1" customWidth="1"/>
    <col min="8214" max="8214" width="19.140625" style="1" customWidth="1"/>
    <col min="8215" max="8444" width="9.140625" style="1"/>
    <col min="8445" max="8445" width="44.85546875" style="1" customWidth="1"/>
    <col min="8446" max="8446" width="19.140625" style="1" customWidth="1"/>
    <col min="8447" max="8447" width="2" style="1" customWidth="1"/>
    <col min="8448" max="8448" width="19.140625" style="1" customWidth="1"/>
    <col min="8449" max="8449" width="2" style="1" customWidth="1"/>
    <col min="8450" max="8450" width="19.140625" style="1" customWidth="1"/>
    <col min="8451" max="8451" width="2" style="1" customWidth="1"/>
    <col min="8452" max="8452" width="19.140625" style="1" customWidth="1"/>
    <col min="8453" max="8453" width="1.85546875" style="1" customWidth="1"/>
    <col min="8454" max="8454" width="19.140625" style="1" customWidth="1"/>
    <col min="8455" max="8455" width="1.85546875" style="1" customWidth="1"/>
    <col min="8456" max="8456" width="19.140625" style="1" customWidth="1"/>
    <col min="8457" max="8457" width="1.85546875" style="1" customWidth="1"/>
    <col min="8458" max="8458" width="19.140625" style="1" customWidth="1"/>
    <col min="8459" max="8459" width="2" style="1" customWidth="1"/>
    <col min="8460" max="8460" width="19.140625" style="1" customWidth="1"/>
    <col min="8461" max="8461" width="2" style="1" customWidth="1"/>
    <col min="8462" max="8462" width="19.140625" style="1" customWidth="1"/>
    <col min="8463" max="8463" width="2" style="1" customWidth="1"/>
    <col min="8464" max="8464" width="19.140625" style="1" customWidth="1"/>
    <col min="8465" max="8465" width="2" style="1" customWidth="1"/>
    <col min="8466" max="8466" width="19.140625" style="1" customWidth="1"/>
    <col min="8467" max="8467" width="2" style="1" customWidth="1"/>
    <col min="8468" max="8468" width="19.140625" style="1" customWidth="1"/>
    <col min="8469" max="8469" width="2" style="1" customWidth="1"/>
    <col min="8470" max="8470" width="19.140625" style="1" customWidth="1"/>
    <col min="8471" max="8700" width="9.140625" style="1"/>
    <col min="8701" max="8701" width="44.85546875" style="1" customWidth="1"/>
    <col min="8702" max="8702" width="19.140625" style="1" customWidth="1"/>
    <col min="8703" max="8703" width="2" style="1" customWidth="1"/>
    <col min="8704" max="8704" width="19.140625" style="1" customWidth="1"/>
    <col min="8705" max="8705" width="2" style="1" customWidth="1"/>
    <col min="8706" max="8706" width="19.140625" style="1" customWidth="1"/>
    <col min="8707" max="8707" width="2" style="1" customWidth="1"/>
    <col min="8708" max="8708" width="19.140625" style="1" customWidth="1"/>
    <col min="8709" max="8709" width="1.85546875" style="1" customWidth="1"/>
    <col min="8710" max="8710" width="19.140625" style="1" customWidth="1"/>
    <col min="8711" max="8711" width="1.85546875" style="1" customWidth="1"/>
    <col min="8712" max="8712" width="19.140625" style="1" customWidth="1"/>
    <col min="8713" max="8713" width="1.85546875" style="1" customWidth="1"/>
    <col min="8714" max="8714" width="19.140625" style="1" customWidth="1"/>
    <col min="8715" max="8715" width="2" style="1" customWidth="1"/>
    <col min="8716" max="8716" width="19.140625" style="1" customWidth="1"/>
    <col min="8717" max="8717" width="2" style="1" customWidth="1"/>
    <col min="8718" max="8718" width="19.140625" style="1" customWidth="1"/>
    <col min="8719" max="8719" width="2" style="1" customWidth="1"/>
    <col min="8720" max="8720" width="19.140625" style="1" customWidth="1"/>
    <col min="8721" max="8721" width="2" style="1" customWidth="1"/>
    <col min="8722" max="8722" width="19.140625" style="1" customWidth="1"/>
    <col min="8723" max="8723" width="2" style="1" customWidth="1"/>
    <col min="8724" max="8724" width="19.140625" style="1" customWidth="1"/>
    <col min="8725" max="8725" width="2" style="1" customWidth="1"/>
    <col min="8726" max="8726" width="19.140625" style="1" customWidth="1"/>
    <col min="8727" max="8956" width="9.140625" style="1"/>
    <col min="8957" max="8957" width="44.85546875" style="1" customWidth="1"/>
    <col min="8958" max="8958" width="19.140625" style="1" customWidth="1"/>
    <col min="8959" max="8959" width="2" style="1" customWidth="1"/>
    <col min="8960" max="8960" width="19.140625" style="1" customWidth="1"/>
    <col min="8961" max="8961" width="2" style="1" customWidth="1"/>
    <col min="8962" max="8962" width="19.140625" style="1" customWidth="1"/>
    <col min="8963" max="8963" width="2" style="1" customWidth="1"/>
    <col min="8964" max="8964" width="19.140625" style="1" customWidth="1"/>
    <col min="8965" max="8965" width="1.85546875" style="1" customWidth="1"/>
    <col min="8966" max="8966" width="19.140625" style="1" customWidth="1"/>
    <col min="8967" max="8967" width="1.85546875" style="1" customWidth="1"/>
    <col min="8968" max="8968" width="19.140625" style="1" customWidth="1"/>
    <col min="8969" max="8969" width="1.85546875" style="1" customWidth="1"/>
    <col min="8970" max="8970" width="19.140625" style="1" customWidth="1"/>
    <col min="8971" max="8971" width="2" style="1" customWidth="1"/>
    <col min="8972" max="8972" width="19.140625" style="1" customWidth="1"/>
    <col min="8973" max="8973" width="2" style="1" customWidth="1"/>
    <col min="8974" max="8974" width="19.140625" style="1" customWidth="1"/>
    <col min="8975" max="8975" width="2" style="1" customWidth="1"/>
    <col min="8976" max="8976" width="19.140625" style="1" customWidth="1"/>
    <col min="8977" max="8977" width="2" style="1" customWidth="1"/>
    <col min="8978" max="8978" width="19.140625" style="1" customWidth="1"/>
    <col min="8979" max="8979" width="2" style="1" customWidth="1"/>
    <col min="8980" max="8980" width="19.140625" style="1" customWidth="1"/>
    <col min="8981" max="8981" width="2" style="1" customWidth="1"/>
    <col min="8982" max="8982" width="19.140625" style="1" customWidth="1"/>
    <col min="8983" max="9212" width="9.140625" style="1"/>
    <col min="9213" max="9213" width="44.85546875" style="1" customWidth="1"/>
    <col min="9214" max="9214" width="19.140625" style="1" customWidth="1"/>
    <col min="9215" max="9215" width="2" style="1" customWidth="1"/>
    <col min="9216" max="9216" width="19.140625" style="1" customWidth="1"/>
    <col min="9217" max="9217" width="2" style="1" customWidth="1"/>
    <col min="9218" max="9218" width="19.140625" style="1" customWidth="1"/>
    <col min="9219" max="9219" width="2" style="1" customWidth="1"/>
    <col min="9220" max="9220" width="19.140625" style="1" customWidth="1"/>
    <col min="9221" max="9221" width="1.85546875" style="1" customWidth="1"/>
    <col min="9222" max="9222" width="19.140625" style="1" customWidth="1"/>
    <col min="9223" max="9223" width="1.85546875" style="1" customWidth="1"/>
    <col min="9224" max="9224" width="19.140625" style="1" customWidth="1"/>
    <col min="9225" max="9225" width="1.85546875" style="1" customWidth="1"/>
    <col min="9226" max="9226" width="19.140625" style="1" customWidth="1"/>
    <col min="9227" max="9227" width="2" style="1" customWidth="1"/>
    <col min="9228" max="9228" width="19.140625" style="1" customWidth="1"/>
    <col min="9229" max="9229" width="2" style="1" customWidth="1"/>
    <col min="9230" max="9230" width="19.140625" style="1" customWidth="1"/>
    <col min="9231" max="9231" width="2" style="1" customWidth="1"/>
    <col min="9232" max="9232" width="19.140625" style="1" customWidth="1"/>
    <col min="9233" max="9233" width="2" style="1" customWidth="1"/>
    <col min="9234" max="9234" width="19.140625" style="1" customWidth="1"/>
    <col min="9235" max="9235" width="2" style="1" customWidth="1"/>
    <col min="9236" max="9236" width="19.140625" style="1" customWidth="1"/>
    <col min="9237" max="9237" width="2" style="1" customWidth="1"/>
    <col min="9238" max="9238" width="19.140625" style="1" customWidth="1"/>
    <col min="9239" max="9468" width="9.140625" style="1"/>
    <col min="9469" max="9469" width="44.85546875" style="1" customWidth="1"/>
    <col min="9470" max="9470" width="19.140625" style="1" customWidth="1"/>
    <col min="9471" max="9471" width="2" style="1" customWidth="1"/>
    <col min="9472" max="9472" width="19.140625" style="1" customWidth="1"/>
    <col min="9473" max="9473" width="2" style="1" customWidth="1"/>
    <col min="9474" max="9474" width="19.140625" style="1" customWidth="1"/>
    <col min="9475" max="9475" width="2" style="1" customWidth="1"/>
    <col min="9476" max="9476" width="19.140625" style="1" customWidth="1"/>
    <col min="9477" max="9477" width="1.85546875" style="1" customWidth="1"/>
    <col min="9478" max="9478" width="19.140625" style="1" customWidth="1"/>
    <col min="9479" max="9479" width="1.85546875" style="1" customWidth="1"/>
    <col min="9480" max="9480" width="19.140625" style="1" customWidth="1"/>
    <col min="9481" max="9481" width="1.85546875" style="1" customWidth="1"/>
    <col min="9482" max="9482" width="19.140625" style="1" customWidth="1"/>
    <col min="9483" max="9483" width="2" style="1" customWidth="1"/>
    <col min="9484" max="9484" width="19.140625" style="1" customWidth="1"/>
    <col min="9485" max="9485" width="2" style="1" customWidth="1"/>
    <col min="9486" max="9486" width="19.140625" style="1" customWidth="1"/>
    <col min="9487" max="9487" width="2" style="1" customWidth="1"/>
    <col min="9488" max="9488" width="19.140625" style="1" customWidth="1"/>
    <col min="9489" max="9489" width="2" style="1" customWidth="1"/>
    <col min="9490" max="9490" width="19.140625" style="1" customWidth="1"/>
    <col min="9491" max="9491" width="2" style="1" customWidth="1"/>
    <col min="9492" max="9492" width="19.140625" style="1" customWidth="1"/>
    <col min="9493" max="9493" width="2" style="1" customWidth="1"/>
    <col min="9494" max="9494" width="19.140625" style="1" customWidth="1"/>
    <col min="9495" max="9724" width="9.140625" style="1"/>
    <col min="9725" max="9725" width="44.85546875" style="1" customWidth="1"/>
    <col min="9726" max="9726" width="19.140625" style="1" customWidth="1"/>
    <col min="9727" max="9727" width="2" style="1" customWidth="1"/>
    <col min="9728" max="9728" width="19.140625" style="1" customWidth="1"/>
    <col min="9729" max="9729" width="2" style="1" customWidth="1"/>
    <col min="9730" max="9730" width="19.140625" style="1" customWidth="1"/>
    <col min="9731" max="9731" width="2" style="1" customWidth="1"/>
    <col min="9732" max="9732" width="19.140625" style="1" customWidth="1"/>
    <col min="9733" max="9733" width="1.85546875" style="1" customWidth="1"/>
    <col min="9734" max="9734" width="19.140625" style="1" customWidth="1"/>
    <col min="9735" max="9735" width="1.85546875" style="1" customWidth="1"/>
    <col min="9736" max="9736" width="19.140625" style="1" customWidth="1"/>
    <col min="9737" max="9737" width="1.85546875" style="1" customWidth="1"/>
    <col min="9738" max="9738" width="19.140625" style="1" customWidth="1"/>
    <col min="9739" max="9739" width="2" style="1" customWidth="1"/>
    <col min="9740" max="9740" width="19.140625" style="1" customWidth="1"/>
    <col min="9741" max="9741" width="2" style="1" customWidth="1"/>
    <col min="9742" max="9742" width="19.140625" style="1" customWidth="1"/>
    <col min="9743" max="9743" width="2" style="1" customWidth="1"/>
    <col min="9744" max="9744" width="19.140625" style="1" customWidth="1"/>
    <col min="9745" max="9745" width="2" style="1" customWidth="1"/>
    <col min="9746" max="9746" width="19.140625" style="1" customWidth="1"/>
    <col min="9747" max="9747" width="2" style="1" customWidth="1"/>
    <col min="9748" max="9748" width="19.140625" style="1" customWidth="1"/>
    <col min="9749" max="9749" width="2" style="1" customWidth="1"/>
    <col min="9750" max="9750" width="19.140625" style="1" customWidth="1"/>
    <col min="9751" max="9980" width="9.140625" style="1"/>
    <col min="9981" max="9981" width="44.85546875" style="1" customWidth="1"/>
    <col min="9982" max="9982" width="19.140625" style="1" customWidth="1"/>
    <col min="9983" max="9983" width="2" style="1" customWidth="1"/>
    <col min="9984" max="9984" width="19.140625" style="1" customWidth="1"/>
    <col min="9985" max="9985" width="2" style="1" customWidth="1"/>
    <col min="9986" max="9986" width="19.140625" style="1" customWidth="1"/>
    <col min="9987" max="9987" width="2" style="1" customWidth="1"/>
    <col min="9988" max="9988" width="19.140625" style="1" customWidth="1"/>
    <col min="9989" max="9989" width="1.85546875" style="1" customWidth="1"/>
    <col min="9990" max="9990" width="19.140625" style="1" customWidth="1"/>
    <col min="9991" max="9991" width="1.85546875" style="1" customWidth="1"/>
    <col min="9992" max="9992" width="19.140625" style="1" customWidth="1"/>
    <col min="9993" max="9993" width="1.85546875" style="1" customWidth="1"/>
    <col min="9994" max="9994" width="19.140625" style="1" customWidth="1"/>
    <col min="9995" max="9995" width="2" style="1" customWidth="1"/>
    <col min="9996" max="9996" width="19.140625" style="1" customWidth="1"/>
    <col min="9997" max="9997" width="2" style="1" customWidth="1"/>
    <col min="9998" max="9998" width="19.140625" style="1" customWidth="1"/>
    <col min="9999" max="9999" width="2" style="1" customWidth="1"/>
    <col min="10000" max="10000" width="19.140625" style="1" customWidth="1"/>
    <col min="10001" max="10001" width="2" style="1" customWidth="1"/>
    <col min="10002" max="10002" width="19.140625" style="1" customWidth="1"/>
    <col min="10003" max="10003" width="2" style="1" customWidth="1"/>
    <col min="10004" max="10004" width="19.140625" style="1" customWidth="1"/>
    <col min="10005" max="10005" width="2" style="1" customWidth="1"/>
    <col min="10006" max="10006" width="19.140625" style="1" customWidth="1"/>
    <col min="10007" max="10236" width="9.140625" style="1"/>
    <col min="10237" max="10237" width="44.85546875" style="1" customWidth="1"/>
    <col min="10238" max="10238" width="19.140625" style="1" customWidth="1"/>
    <col min="10239" max="10239" width="2" style="1" customWidth="1"/>
    <col min="10240" max="10240" width="19.140625" style="1" customWidth="1"/>
    <col min="10241" max="10241" width="2" style="1" customWidth="1"/>
    <col min="10242" max="10242" width="19.140625" style="1" customWidth="1"/>
    <col min="10243" max="10243" width="2" style="1" customWidth="1"/>
    <col min="10244" max="10244" width="19.140625" style="1" customWidth="1"/>
    <col min="10245" max="10245" width="1.85546875" style="1" customWidth="1"/>
    <col min="10246" max="10246" width="19.140625" style="1" customWidth="1"/>
    <col min="10247" max="10247" width="1.85546875" style="1" customWidth="1"/>
    <col min="10248" max="10248" width="19.140625" style="1" customWidth="1"/>
    <col min="10249" max="10249" width="1.85546875" style="1" customWidth="1"/>
    <col min="10250" max="10250" width="19.140625" style="1" customWidth="1"/>
    <col min="10251" max="10251" width="2" style="1" customWidth="1"/>
    <col min="10252" max="10252" width="19.140625" style="1" customWidth="1"/>
    <col min="10253" max="10253" width="2" style="1" customWidth="1"/>
    <col min="10254" max="10254" width="19.140625" style="1" customWidth="1"/>
    <col min="10255" max="10255" width="2" style="1" customWidth="1"/>
    <col min="10256" max="10256" width="19.140625" style="1" customWidth="1"/>
    <col min="10257" max="10257" width="2" style="1" customWidth="1"/>
    <col min="10258" max="10258" width="19.140625" style="1" customWidth="1"/>
    <col min="10259" max="10259" width="2" style="1" customWidth="1"/>
    <col min="10260" max="10260" width="19.140625" style="1" customWidth="1"/>
    <col min="10261" max="10261" width="2" style="1" customWidth="1"/>
    <col min="10262" max="10262" width="19.140625" style="1" customWidth="1"/>
    <col min="10263" max="10492" width="9.140625" style="1"/>
    <col min="10493" max="10493" width="44.85546875" style="1" customWidth="1"/>
    <col min="10494" max="10494" width="19.140625" style="1" customWidth="1"/>
    <col min="10495" max="10495" width="2" style="1" customWidth="1"/>
    <col min="10496" max="10496" width="19.140625" style="1" customWidth="1"/>
    <col min="10497" max="10497" width="2" style="1" customWidth="1"/>
    <col min="10498" max="10498" width="19.140625" style="1" customWidth="1"/>
    <col min="10499" max="10499" width="2" style="1" customWidth="1"/>
    <col min="10500" max="10500" width="19.140625" style="1" customWidth="1"/>
    <col min="10501" max="10501" width="1.85546875" style="1" customWidth="1"/>
    <col min="10502" max="10502" width="19.140625" style="1" customWidth="1"/>
    <col min="10503" max="10503" width="1.85546875" style="1" customWidth="1"/>
    <col min="10504" max="10504" width="19.140625" style="1" customWidth="1"/>
    <col min="10505" max="10505" width="1.85546875" style="1" customWidth="1"/>
    <col min="10506" max="10506" width="19.140625" style="1" customWidth="1"/>
    <col min="10507" max="10507" width="2" style="1" customWidth="1"/>
    <col min="10508" max="10508" width="19.140625" style="1" customWidth="1"/>
    <col min="10509" max="10509" width="2" style="1" customWidth="1"/>
    <col min="10510" max="10510" width="19.140625" style="1" customWidth="1"/>
    <col min="10511" max="10511" width="2" style="1" customWidth="1"/>
    <col min="10512" max="10512" width="19.140625" style="1" customWidth="1"/>
    <col min="10513" max="10513" width="2" style="1" customWidth="1"/>
    <col min="10514" max="10514" width="19.140625" style="1" customWidth="1"/>
    <col min="10515" max="10515" width="2" style="1" customWidth="1"/>
    <col min="10516" max="10516" width="19.140625" style="1" customWidth="1"/>
    <col min="10517" max="10517" width="2" style="1" customWidth="1"/>
    <col min="10518" max="10518" width="19.140625" style="1" customWidth="1"/>
    <col min="10519" max="10748" width="9.140625" style="1"/>
    <col min="10749" max="10749" width="44.85546875" style="1" customWidth="1"/>
    <col min="10750" max="10750" width="19.140625" style="1" customWidth="1"/>
    <col min="10751" max="10751" width="2" style="1" customWidth="1"/>
    <col min="10752" max="10752" width="19.140625" style="1" customWidth="1"/>
    <col min="10753" max="10753" width="2" style="1" customWidth="1"/>
    <col min="10754" max="10754" width="19.140625" style="1" customWidth="1"/>
    <col min="10755" max="10755" width="2" style="1" customWidth="1"/>
    <col min="10756" max="10756" width="19.140625" style="1" customWidth="1"/>
    <col min="10757" max="10757" width="1.85546875" style="1" customWidth="1"/>
    <col min="10758" max="10758" width="19.140625" style="1" customWidth="1"/>
    <col min="10759" max="10759" width="1.85546875" style="1" customWidth="1"/>
    <col min="10760" max="10760" width="19.140625" style="1" customWidth="1"/>
    <col min="10761" max="10761" width="1.85546875" style="1" customWidth="1"/>
    <col min="10762" max="10762" width="19.140625" style="1" customWidth="1"/>
    <col min="10763" max="10763" width="2" style="1" customWidth="1"/>
    <col min="10764" max="10764" width="19.140625" style="1" customWidth="1"/>
    <col min="10765" max="10765" width="2" style="1" customWidth="1"/>
    <col min="10766" max="10766" width="19.140625" style="1" customWidth="1"/>
    <col min="10767" max="10767" width="2" style="1" customWidth="1"/>
    <col min="10768" max="10768" width="19.140625" style="1" customWidth="1"/>
    <col min="10769" max="10769" width="2" style="1" customWidth="1"/>
    <col min="10770" max="10770" width="19.140625" style="1" customWidth="1"/>
    <col min="10771" max="10771" width="2" style="1" customWidth="1"/>
    <col min="10772" max="10772" width="19.140625" style="1" customWidth="1"/>
    <col min="10773" max="10773" width="2" style="1" customWidth="1"/>
    <col min="10774" max="10774" width="19.140625" style="1" customWidth="1"/>
    <col min="10775" max="11004" width="9.140625" style="1"/>
    <col min="11005" max="11005" width="44.85546875" style="1" customWidth="1"/>
    <col min="11006" max="11006" width="19.140625" style="1" customWidth="1"/>
    <col min="11007" max="11007" width="2" style="1" customWidth="1"/>
    <col min="11008" max="11008" width="19.140625" style="1" customWidth="1"/>
    <col min="11009" max="11009" width="2" style="1" customWidth="1"/>
    <col min="11010" max="11010" width="19.140625" style="1" customWidth="1"/>
    <col min="11011" max="11011" width="2" style="1" customWidth="1"/>
    <col min="11012" max="11012" width="19.140625" style="1" customWidth="1"/>
    <col min="11013" max="11013" width="1.85546875" style="1" customWidth="1"/>
    <col min="11014" max="11014" width="19.140625" style="1" customWidth="1"/>
    <col min="11015" max="11015" width="1.85546875" style="1" customWidth="1"/>
    <col min="11016" max="11016" width="19.140625" style="1" customWidth="1"/>
    <col min="11017" max="11017" width="1.85546875" style="1" customWidth="1"/>
    <col min="11018" max="11018" width="19.140625" style="1" customWidth="1"/>
    <col min="11019" max="11019" width="2" style="1" customWidth="1"/>
    <col min="11020" max="11020" width="19.140625" style="1" customWidth="1"/>
    <col min="11021" max="11021" width="2" style="1" customWidth="1"/>
    <col min="11022" max="11022" width="19.140625" style="1" customWidth="1"/>
    <col min="11023" max="11023" width="2" style="1" customWidth="1"/>
    <col min="11024" max="11024" width="19.140625" style="1" customWidth="1"/>
    <col min="11025" max="11025" width="2" style="1" customWidth="1"/>
    <col min="11026" max="11026" width="19.140625" style="1" customWidth="1"/>
    <col min="11027" max="11027" width="2" style="1" customWidth="1"/>
    <col min="11028" max="11028" width="19.140625" style="1" customWidth="1"/>
    <col min="11029" max="11029" width="2" style="1" customWidth="1"/>
    <col min="11030" max="11030" width="19.140625" style="1" customWidth="1"/>
    <col min="11031" max="11260" width="9.140625" style="1"/>
    <col min="11261" max="11261" width="44.85546875" style="1" customWidth="1"/>
    <col min="11262" max="11262" width="19.140625" style="1" customWidth="1"/>
    <col min="11263" max="11263" width="2" style="1" customWidth="1"/>
    <col min="11264" max="11264" width="19.140625" style="1" customWidth="1"/>
    <col min="11265" max="11265" width="2" style="1" customWidth="1"/>
    <col min="11266" max="11266" width="19.140625" style="1" customWidth="1"/>
    <col min="11267" max="11267" width="2" style="1" customWidth="1"/>
    <col min="11268" max="11268" width="19.140625" style="1" customWidth="1"/>
    <col min="11269" max="11269" width="1.85546875" style="1" customWidth="1"/>
    <col min="11270" max="11270" width="19.140625" style="1" customWidth="1"/>
    <col min="11271" max="11271" width="1.85546875" style="1" customWidth="1"/>
    <col min="11272" max="11272" width="19.140625" style="1" customWidth="1"/>
    <col min="11273" max="11273" width="1.85546875" style="1" customWidth="1"/>
    <col min="11274" max="11274" width="19.140625" style="1" customWidth="1"/>
    <col min="11275" max="11275" width="2" style="1" customWidth="1"/>
    <col min="11276" max="11276" width="19.140625" style="1" customWidth="1"/>
    <col min="11277" max="11277" width="2" style="1" customWidth="1"/>
    <col min="11278" max="11278" width="19.140625" style="1" customWidth="1"/>
    <col min="11279" max="11279" width="2" style="1" customWidth="1"/>
    <col min="11280" max="11280" width="19.140625" style="1" customWidth="1"/>
    <col min="11281" max="11281" width="2" style="1" customWidth="1"/>
    <col min="11282" max="11282" width="19.140625" style="1" customWidth="1"/>
    <col min="11283" max="11283" width="2" style="1" customWidth="1"/>
    <col min="11284" max="11284" width="19.140625" style="1" customWidth="1"/>
    <col min="11285" max="11285" width="2" style="1" customWidth="1"/>
    <col min="11286" max="11286" width="19.140625" style="1" customWidth="1"/>
    <col min="11287" max="11516" width="9.140625" style="1"/>
    <col min="11517" max="11517" width="44.85546875" style="1" customWidth="1"/>
    <col min="11518" max="11518" width="19.140625" style="1" customWidth="1"/>
    <col min="11519" max="11519" width="2" style="1" customWidth="1"/>
    <col min="11520" max="11520" width="19.140625" style="1" customWidth="1"/>
    <col min="11521" max="11521" width="2" style="1" customWidth="1"/>
    <col min="11522" max="11522" width="19.140625" style="1" customWidth="1"/>
    <col min="11523" max="11523" width="2" style="1" customWidth="1"/>
    <col min="11524" max="11524" width="19.140625" style="1" customWidth="1"/>
    <col min="11525" max="11525" width="1.85546875" style="1" customWidth="1"/>
    <col min="11526" max="11526" width="19.140625" style="1" customWidth="1"/>
    <col min="11527" max="11527" width="1.85546875" style="1" customWidth="1"/>
    <col min="11528" max="11528" width="19.140625" style="1" customWidth="1"/>
    <col min="11529" max="11529" width="1.85546875" style="1" customWidth="1"/>
    <col min="11530" max="11530" width="19.140625" style="1" customWidth="1"/>
    <col min="11531" max="11531" width="2" style="1" customWidth="1"/>
    <col min="11532" max="11532" width="19.140625" style="1" customWidth="1"/>
    <col min="11533" max="11533" width="2" style="1" customWidth="1"/>
    <col min="11534" max="11534" width="19.140625" style="1" customWidth="1"/>
    <col min="11535" max="11535" width="2" style="1" customWidth="1"/>
    <col min="11536" max="11536" width="19.140625" style="1" customWidth="1"/>
    <col min="11537" max="11537" width="2" style="1" customWidth="1"/>
    <col min="11538" max="11538" width="19.140625" style="1" customWidth="1"/>
    <col min="11539" max="11539" width="2" style="1" customWidth="1"/>
    <col min="11540" max="11540" width="19.140625" style="1" customWidth="1"/>
    <col min="11541" max="11541" width="2" style="1" customWidth="1"/>
    <col min="11542" max="11542" width="19.140625" style="1" customWidth="1"/>
    <col min="11543" max="11772" width="9.140625" style="1"/>
    <col min="11773" max="11773" width="44.85546875" style="1" customWidth="1"/>
    <col min="11774" max="11774" width="19.140625" style="1" customWidth="1"/>
    <col min="11775" max="11775" width="2" style="1" customWidth="1"/>
    <col min="11776" max="11776" width="19.140625" style="1" customWidth="1"/>
    <col min="11777" max="11777" width="2" style="1" customWidth="1"/>
    <col min="11778" max="11778" width="19.140625" style="1" customWidth="1"/>
    <col min="11779" max="11779" width="2" style="1" customWidth="1"/>
    <col min="11780" max="11780" width="19.140625" style="1" customWidth="1"/>
    <col min="11781" max="11781" width="1.85546875" style="1" customWidth="1"/>
    <col min="11782" max="11782" width="19.140625" style="1" customWidth="1"/>
    <col min="11783" max="11783" width="1.85546875" style="1" customWidth="1"/>
    <col min="11784" max="11784" width="19.140625" style="1" customWidth="1"/>
    <col min="11785" max="11785" width="1.85546875" style="1" customWidth="1"/>
    <col min="11786" max="11786" width="19.140625" style="1" customWidth="1"/>
    <col min="11787" max="11787" width="2" style="1" customWidth="1"/>
    <col min="11788" max="11788" width="19.140625" style="1" customWidth="1"/>
    <col min="11789" max="11789" width="2" style="1" customWidth="1"/>
    <col min="11790" max="11790" width="19.140625" style="1" customWidth="1"/>
    <col min="11791" max="11791" width="2" style="1" customWidth="1"/>
    <col min="11792" max="11792" width="19.140625" style="1" customWidth="1"/>
    <col min="11793" max="11793" width="2" style="1" customWidth="1"/>
    <col min="11794" max="11794" width="19.140625" style="1" customWidth="1"/>
    <col min="11795" max="11795" width="2" style="1" customWidth="1"/>
    <col min="11796" max="11796" width="19.140625" style="1" customWidth="1"/>
    <col min="11797" max="11797" width="2" style="1" customWidth="1"/>
    <col min="11798" max="11798" width="19.140625" style="1" customWidth="1"/>
    <col min="11799" max="12028" width="9.140625" style="1"/>
    <col min="12029" max="12029" width="44.85546875" style="1" customWidth="1"/>
    <col min="12030" max="12030" width="19.140625" style="1" customWidth="1"/>
    <col min="12031" max="12031" width="2" style="1" customWidth="1"/>
    <col min="12032" max="12032" width="19.140625" style="1" customWidth="1"/>
    <col min="12033" max="12033" width="2" style="1" customWidth="1"/>
    <col min="12034" max="12034" width="19.140625" style="1" customWidth="1"/>
    <col min="12035" max="12035" width="2" style="1" customWidth="1"/>
    <col min="12036" max="12036" width="19.140625" style="1" customWidth="1"/>
    <col min="12037" max="12037" width="1.85546875" style="1" customWidth="1"/>
    <col min="12038" max="12038" width="19.140625" style="1" customWidth="1"/>
    <col min="12039" max="12039" width="1.85546875" style="1" customWidth="1"/>
    <col min="12040" max="12040" width="19.140625" style="1" customWidth="1"/>
    <col min="12041" max="12041" width="1.85546875" style="1" customWidth="1"/>
    <col min="12042" max="12042" width="19.140625" style="1" customWidth="1"/>
    <col min="12043" max="12043" width="2" style="1" customWidth="1"/>
    <col min="12044" max="12044" width="19.140625" style="1" customWidth="1"/>
    <col min="12045" max="12045" width="2" style="1" customWidth="1"/>
    <col min="12046" max="12046" width="19.140625" style="1" customWidth="1"/>
    <col min="12047" max="12047" width="2" style="1" customWidth="1"/>
    <col min="12048" max="12048" width="19.140625" style="1" customWidth="1"/>
    <col min="12049" max="12049" width="2" style="1" customWidth="1"/>
    <col min="12050" max="12050" width="19.140625" style="1" customWidth="1"/>
    <col min="12051" max="12051" width="2" style="1" customWidth="1"/>
    <col min="12052" max="12052" width="19.140625" style="1" customWidth="1"/>
    <col min="12053" max="12053" width="2" style="1" customWidth="1"/>
    <col min="12054" max="12054" width="19.140625" style="1" customWidth="1"/>
    <col min="12055" max="12284" width="9.140625" style="1"/>
    <col min="12285" max="12285" width="44.85546875" style="1" customWidth="1"/>
    <col min="12286" max="12286" width="19.140625" style="1" customWidth="1"/>
    <col min="12287" max="12287" width="2" style="1" customWidth="1"/>
    <col min="12288" max="12288" width="19.140625" style="1" customWidth="1"/>
    <col min="12289" max="12289" width="2" style="1" customWidth="1"/>
    <col min="12290" max="12290" width="19.140625" style="1" customWidth="1"/>
    <col min="12291" max="12291" width="2" style="1" customWidth="1"/>
    <col min="12292" max="12292" width="19.140625" style="1" customWidth="1"/>
    <col min="12293" max="12293" width="1.85546875" style="1" customWidth="1"/>
    <col min="12294" max="12294" width="19.140625" style="1" customWidth="1"/>
    <col min="12295" max="12295" width="1.85546875" style="1" customWidth="1"/>
    <col min="12296" max="12296" width="19.140625" style="1" customWidth="1"/>
    <col min="12297" max="12297" width="1.85546875" style="1" customWidth="1"/>
    <col min="12298" max="12298" width="19.140625" style="1" customWidth="1"/>
    <col min="12299" max="12299" width="2" style="1" customWidth="1"/>
    <col min="12300" max="12300" width="19.140625" style="1" customWidth="1"/>
    <col min="12301" max="12301" width="2" style="1" customWidth="1"/>
    <col min="12302" max="12302" width="19.140625" style="1" customWidth="1"/>
    <col min="12303" max="12303" width="2" style="1" customWidth="1"/>
    <col min="12304" max="12304" width="19.140625" style="1" customWidth="1"/>
    <col min="12305" max="12305" width="2" style="1" customWidth="1"/>
    <col min="12306" max="12306" width="19.140625" style="1" customWidth="1"/>
    <col min="12307" max="12307" width="2" style="1" customWidth="1"/>
    <col min="12308" max="12308" width="19.140625" style="1" customWidth="1"/>
    <col min="12309" max="12309" width="2" style="1" customWidth="1"/>
    <col min="12310" max="12310" width="19.140625" style="1" customWidth="1"/>
    <col min="12311" max="12540" width="9.140625" style="1"/>
    <col min="12541" max="12541" width="44.85546875" style="1" customWidth="1"/>
    <col min="12542" max="12542" width="19.140625" style="1" customWidth="1"/>
    <col min="12543" max="12543" width="2" style="1" customWidth="1"/>
    <col min="12544" max="12544" width="19.140625" style="1" customWidth="1"/>
    <col min="12545" max="12545" width="2" style="1" customWidth="1"/>
    <col min="12546" max="12546" width="19.140625" style="1" customWidth="1"/>
    <col min="12547" max="12547" width="2" style="1" customWidth="1"/>
    <col min="12548" max="12548" width="19.140625" style="1" customWidth="1"/>
    <col min="12549" max="12549" width="1.85546875" style="1" customWidth="1"/>
    <col min="12550" max="12550" width="19.140625" style="1" customWidth="1"/>
    <col min="12551" max="12551" width="1.85546875" style="1" customWidth="1"/>
    <col min="12552" max="12552" width="19.140625" style="1" customWidth="1"/>
    <col min="12553" max="12553" width="1.85546875" style="1" customWidth="1"/>
    <col min="12554" max="12554" width="19.140625" style="1" customWidth="1"/>
    <col min="12555" max="12555" width="2" style="1" customWidth="1"/>
    <col min="12556" max="12556" width="19.140625" style="1" customWidth="1"/>
    <col min="12557" max="12557" width="2" style="1" customWidth="1"/>
    <col min="12558" max="12558" width="19.140625" style="1" customWidth="1"/>
    <col min="12559" max="12559" width="2" style="1" customWidth="1"/>
    <col min="12560" max="12560" width="19.140625" style="1" customWidth="1"/>
    <col min="12561" max="12561" width="2" style="1" customWidth="1"/>
    <col min="12562" max="12562" width="19.140625" style="1" customWidth="1"/>
    <col min="12563" max="12563" width="2" style="1" customWidth="1"/>
    <col min="12564" max="12564" width="19.140625" style="1" customWidth="1"/>
    <col min="12565" max="12565" width="2" style="1" customWidth="1"/>
    <col min="12566" max="12566" width="19.140625" style="1" customWidth="1"/>
    <col min="12567" max="12796" width="9.140625" style="1"/>
    <col min="12797" max="12797" width="44.85546875" style="1" customWidth="1"/>
    <col min="12798" max="12798" width="19.140625" style="1" customWidth="1"/>
    <col min="12799" max="12799" width="2" style="1" customWidth="1"/>
    <col min="12800" max="12800" width="19.140625" style="1" customWidth="1"/>
    <col min="12801" max="12801" width="2" style="1" customWidth="1"/>
    <col min="12802" max="12802" width="19.140625" style="1" customWidth="1"/>
    <col min="12803" max="12803" width="2" style="1" customWidth="1"/>
    <col min="12804" max="12804" width="19.140625" style="1" customWidth="1"/>
    <col min="12805" max="12805" width="1.85546875" style="1" customWidth="1"/>
    <col min="12806" max="12806" width="19.140625" style="1" customWidth="1"/>
    <col min="12807" max="12807" width="1.85546875" style="1" customWidth="1"/>
    <col min="12808" max="12808" width="19.140625" style="1" customWidth="1"/>
    <col min="12809" max="12809" width="1.85546875" style="1" customWidth="1"/>
    <col min="12810" max="12810" width="19.140625" style="1" customWidth="1"/>
    <col min="12811" max="12811" width="2" style="1" customWidth="1"/>
    <col min="12812" max="12812" width="19.140625" style="1" customWidth="1"/>
    <col min="12813" max="12813" width="2" style="1" customWidth="1"/>
    <col min="12814" max="12814" width="19.140625" style="1" customWidth="1"/>
    <col min="12815" max="12815" width="2" style="1" customWidth="1"/>
    <col min="12816" max="12816" width="19.140625" style="1" customWidth="1"/>
    <col min="12817" max="12817" width="2" style="1" customWidth="1"/>
    <col min="12818" max="12818" width="19.140625" style="1" customWidth="1"/>
    <col min="12819" max="12819" width="2" style="1" customWidth="1"/>
    <col min="12820" max="12820" width="19.140625" style="1" customWidth="1"/>
    <col min="12821" max="12821" width="2" style="1" customWidth="1"/>
    <col min="12822" max="12822" width="19.140625" style="1" customWidth="1"/>
    <col min="12823" max="13052" width="9.140625" style="1"/>
    <col min="13053" max="13053" width="44.85546875" style="1" customWidth="1"/>
    <col min="13054" max="13054" width="19.140625" style="1" customWidth="1"/>
    <col min="13055" max="13055" width="2" style="1" customWidth="1"/>
    <col min="13056" max="13056" width="19.140625" style="1" customWidth="1"/>
    <col min="13057" max="13057" width="2" style="1" customWidth="1"/>
    <col min="13058" max="13058" width="19.140625" style="1" customWidth="1"/>
    <col min="13059" max="13059" width="2" style="1" customWidth="1"/>
    <col min="13060" max="13060" width="19.140625" style="1" customWidth="1"/>
    <col min="13061" max="13061" width="1.85546875" style="1" customWidth="1"/>
    <col min="13062" max="13062" width="19.140625" style="1" customWidth="1"/>
    <col min="13063" max="13063" width="1.85546875" style="1" customWidth="1"/>
    <col min="13064" max="13064" width="19.140625" style="1" customWidth="1"/>
    <col min="13065" max="13065" width="1.85546875" style="1" customWidth="1"/>
    <col min="13066" max="13066" width="19.140625" style="1" customWidth="1"/>
    <col min="13067" max="13067" width="2" style="1" customWidth="1"/>
    <col min="13068" max="13068" width="19.140625" style="1" customWidth="1"/>
    <col min="13069" max="13069" width="2" style="1" customWidth="1"/>
    <col min="13070" max="13070" width="19.140625" style="1" customWidth="1"/>
    <col min="13071" max="13071" width="2" style="1" customWidth="1"/>
    <col min="13072" max="13072" width="19.140625" style="1" customWidth="1"/>
    <col min="13073" max="13073" width="2" style="1" customWidth="1"/>
    <col min="13074" max="13074" width="19.140625" style="1" customWidth="1"/>
    <col min="13075" max="13075" width="2" style="1" customWidth="1"/>
    <col min="13076" max="13076" width="19.140625" style="1" customWidth="1"/>
    <col min="13077" max="13077" width="2" style="1" customWidth="1"/>
    <col min="13078" max="13078" width="19.140625" style="1" customWidth="1"/>
    <col min="13079" max="13308" width="9.140625" style="1"/>
    <col min="13309" max="13309" width="44.85546875" style="1" customWidth="1"/>
    <col min="13310" max="13310" width="19.140625" style="1" customWidth="1"/>
    <col min="13311" max="13311" width="2" style="1" customWidth="1"/>
    <col min="13312" max="13312" width="19.140625" style="1" customWidth="1"/>
    <col min="13313" max="13313" width="2" style="1" customWidth="1"/>
    <col min="13314" max="13314" width="19.140625" style="1" customWidth="1"/>
    <col min="13315" max="13315" width="2" style="1" customWidth="1"/>
    <col min="13316" max="13316" width="19.140625" style="1" customWidth="1"/>
    <col min="13317" max="13317" width="1.85546875" style="1" customWidth="1"/>
    <col min="13318" max="13318" width="19.140625" style="1" customWidth="1"/>
    <col min="13319" max="13319" width="1.85546875" style="1" customWidth="1"/>
    <col min="13320" max="13320" width="19.140625" style="1" customWidth="1"/>
    <col min="13321" max="13321" width="1.85546875" style="1" customWidth="1"/>
    <col min="13322" max="13322" width="19.140625" style="1" customWidth="1"/>
    <col min="13323" max="13323" width="2" style="1" customWidth="1"/>
    <col min="13324" max="13324" width="19.140625" style="1" customWidth="1"/>
    <col min="13325" max="13325" width="2" style="1" customWidth="1"/>
    <col min="13326" max="13326" width="19.140625" style="1" customWidth="1"/>
    <col min="13327" max="13327" width="2" style="1" customWidth="1"/>
    <col min="13328" max="13328" width="19.140625" style="1" customWidth="1"/>
    <col min="13329" max="13329" width="2" style="1" customWidth="1"/>
    <col min="13330" max="13330" width="19.140625" style="1" customWidth="1"/>
    <col min="13331" max="13331" width="2" style="1" customWidth="1"/>
    <col min="13332" max="13332" width="19.140625" style="1" customWidth="1"/>
    <col min="13333" max="13333" width="2" style="1" customWidth="1"/>
    <col min="13334" max="13334" width="19.140625" style="1" customWidth="1"/>
    <col min="13335" max="13564" width="9.140625" style="1"/>
    <col min="13565" max="13565" width="44.85546875" style="1" customWidth="1"/>
    <col min="13566" max="13566" width="19.140625" style="1" customWidth="1"/>
    <col min="13567" max="13567" width="2" style="1" customWidth="1"/>
    <col min="13568" max="13568" width="19.140625" style="1" customWidth="1"/>
    <col min="13569" max="13569" width="2" style="1" customWidth="1"/>
    <col min="13570" max="13570" width="19.140625" style="1" customWidth="1"/>
    <col min="13571" max="13571" width="2" style="1" customWidth="1"/>
    <col min="13572" max="13572" width="19.140625" style="1" customWidth="1"/>
    <col min="13573" max="13573" width="1.85546875" style="1" customWidth="1"/>
    <col min="13574" max="13574" width="19.140625" style="1" customWidth="1"/>
    <col min="13575" max="13575" width="1.85546875" style="1" customWidth="1"/>
    <col min="13576" max="13576" width="19.140625" style="1" customWidth="1"/>
    <col min="13577" max="13577" width="1.85546875" style="1" customWidth="1"/>
    <col min="13578" max="13578" width="19.140625" style="1" customWidth="1"/>
    <col min="13579" max="13579" width="2" style="1" customWidth="1"/>
    <col min="13580" max="13580" width="19.140625" style="1" customWidth="1"/>
    <col min="13581" max="13581" width="2" style="1" customWidth="1"/>
    <col min="13582" max="13582" width="19.140625" style="1" customWidth="1"/>
    <col min="13583" max="13583" width="2" style="1" customWidth="1"/>
    <col min="13584" max="13584" width="19.140625" style="1" customWidth="1"/>
    <col min="13585" max="13585" width="2" style="1" customWidth="1"/>
    <col min="13586" max="13586" width="19.140625" style="1" customWidth="1"/>
    <col min="13587" max="13587" width="2" style="1" customWidth="1"/>
    <col min="13588" max="13588" width="19.140625" style="1" customWidth="1"/>
    <col min="13589" max="13589" width="2" style="1" customWidth="1"/>
    <col min="13590" max="13590" width="19.140625" style="1" customWidth="1"/>
    <col min="13591" max="13820" width="9.140625" style="1"/>
    <col min="13821" max="13821" width="44.85546875" style="1" customWidth="1"/>
    <col min="13822" max="13822" width="19.140625" style="1" customWidth="1"/>
    <col min="13823" max="13823" width="2" style="1" customWidth="1"/>
    <col min="13824" max="13824" width="19.140625" style="1" customWidth="1"/>
    <col min="13825" max="13825" width="2" style="1" customWidth="1"/>
    <col min="13826" max="13826" width="19.140625" style="1" customWidth="1"/>
    <col min="13827" max="13827" width="2" style="1" customWidth="1"/>
    <col min="13828" max="13828" width="19.140625" style="1" customWidth="1"/>
    <col min="13829" max="13829" width="1.85546875" style="1" customWidth="1"/>
    <col min="13830" max="13830" width="19.140625" style="1" customWidth="1"/>
    <col min="13831" max="13831" width="1.85546875" style="1" customWidth="1"/>
    <col min="13832" max="13832" width="19.140625" style="1" customWidth="1"/>
    <col min="13833" max="13833" width="1.85546875" style="1" customWidth="1"/>
    <col min="13834" max="13834" width="19.140625" style="1" customWidth="1"/>
    <col min="13835" max="13835" width="2" style="1" customWidth="1"/>
    <col min="13836" max="13836" width="19.140625" style="1" customWidth="1"/>
    <col min="13837" max="13837" width="2" style="1" customWidth="1"/>
    <col min="13838" max="13838" width="19.140625" style="1" customWidth="1"/>
    <col min="13839" max="13839" width="2" style="1" customWidth="1"/>
    <col min="13840" max="13840" width="19.140625" style="1" customWidth="1"/>
    <col min="13841" max="13841" width="2" style="1" customWidth="1"/>
    <col min="13842" max="13842" width="19.140625" style="1" customWidth="1"/>
    <col min="13843" max="13843" width="2" style="1" customWidth="1"/>
    <col min="13844" max="13844" width="19.140625" style="1" customWidth="1"/>
    <col min="13845" max="13845" width="2" style="1" customWidth="1"/>
    <col min="13846" max="13846" width="19.140625" style="1" customWidth="1"/>
    <col min="13847" max="14076" width="9.140625" style="1"/>
    <col min="14077" max="14077" width="44.85546875" style="1" customWidth="1"/>
    <col min="14078" max="14078" width="19.140625" style="1" customWidth="1"/>
    <col min="14079" max="14079" width="2" style="1" customWidth="1"/>
    <col min="14080" max="14080" width="19.140625" style="1" customWidth="1"/>
    <col min="14081" max="14081" width="2" style="1" customWidth="1"/>
    <col min="14082" max="14082" width="19.140625" style="1" customWidth="1"/>
    <col min="14083" max="14083" width="2" style="1" customWidth="1"/>
    <col min="14084" max="14084" width="19.140625" style="1" customWidth="1"/>
    <col min="14085" max="14085" width="1.85546875" style="1" customWidth="1"/>
    <col min="14086" max="14086" width="19.140625" style="1" customWidth="1"/>
    <col min="14087" max="14087" width="1.85546875" style="1" customWidth="1"/>
    <col min="14088" max="14088" width="19.140625" style="1" customWidth="1"/>
    <col min="14089" max="14089" width="1.85546875" style="1" customWidth="1"/>
    <col min="14090" max="14090" width="19.140625" style="1" customWidth="1"/>
    <col min="14091" max="14091" width="2" style="1" customWidth="1"/>
    <col min="14092" max="14092" width="19.140625" style="1" customWidth="1"/>
    <col min="14093" max="14093" width="2" style="1" customWidth="1"/>
    <col min="14094" max="14094" width="19.140625" style="1" customWidth="1"/>
    <col min="14095" max="14095" width="2" style="1" customWidth="1"/>
    <col min="14096" max="14096" width="19.140625" style="1" customWidth="1"/>
    <col min="14097" max="14097" width="2" style="1" customWidth="1"/>
    <col min="14098" max="14098" width="19.140625" style="1" customWidth="1"/>
    <col min="14099" max="14099" width="2" style="1" customWidth="1"/>
    <col min="14100" max="14100" width="19.140625" style="1" customWidth="1"/>
    <col min="14101" max="14101" width="2" style="1" customWidth="1"/>
    <col min="14102" max="14102" width="19.140625" style="1" customWidth="1"/>
    <col min="14103" max="14332" width="9.140625" style="1"/>
    <col min="14333" max="14333" width="44.85546875" style="1" customWidth="1"/>
    <col min="14334" max="14334" width="19.140625" style="1" customWidth="1"/>
    <col min="14335" max="14335" width="2" style="1" customWidth="1"/>
    <col min="14336" max="14336" width="19.140625" style="1" customWidth="1"/>
    <col min="14337" max="14337" width="2" style="1" customWidth="1"/>
    <col min="14338" max="14338" width="19.140625" style="1" customWidth="1"/>
    <col min="14339" max="14339" width="2" style="1" customWidth="1"/>
    <col min="14340" max="14340" width="19.140625" style="1" customWidth="1"/>
    <col min="14341" max="14341" width="1.85546875" style="1" customWidth="1"/>
    <col min="14342" max="14342" width="19.140625" style="1" customWidth="1"/>
    <col min="14343" max="14343" width="1.85546875" style="1" customWidth="1"/>
    <col min="14344" max="14344" width="19.140625" style="1" customWidth="1"/>
    <col min="14345" max="14345" width="1.85546875" style="1" customWidth="1"/>
    <col min="14346" max="14346" width="19.140625" style="1" customWidth="1"/>
    <col min="14347" max="14347" width="2" style="1" customWidth="1"/>
    <col min="14348" max="14348" width="19.140625" style="1" customWidth="1"/>
    <col min="14349" max="14349" width="2" style="1" customWidth="1"/>
    <col min="14350" max="14350" width="19.140625" style="1" customWidth="1"/>
    <col min="14351" max="14351" width="2" style="1" customWidth="1"/>
    <col min="14352" max="14352" width="19.140625" style="1" customWidth="1"/>
    <col min="14353" max="14353" width="2" style="1" customWidth="1"/>
    <col min="14354" max="14354" width="19.140625" style="1" customWidth="1"/>
    <col min="14355" max="14355" width="2" style="1" customWidth="1"/>
    <col min="14356" max="14356" width="19.140625" style="1" customWidth="1"/>
    <col min="14357" max="14357" width="2" style="1" customWidth="1"/>
    <col min="14358" max="14358" width="19.140625" style="1" customWidth="1"/>
    <col min="14359" max="14588" width="9.140625" style="1"/>
    <col min="14589" max="14589" width="44.85546875" style="1" customWidth="1"/>
    <col min="14590" max="14590" width="19.140625" style="1" customWidth="1"/>
    <col min="14591" max="14591" width="2" style="1" customWidth="1"/>
    <col min="14592" max="14592" width="19.140625" style="1" customWidth="1"/>
    <col min="14593" max="14593" width="2" style="1" customWidth="1"/>
    <col min="14594" max="14594" width="19.140625" style="1" customWidth="1"/>
    <col min="14595" max="14595" width="2" style="1" customWidth="1"/>
    <col min="14596" max="14596" width="19.140625" style="1" customWidth="1"/>
    <col min="14597" max="14597" width="1.85546875" style="1" customWidth="1"/>
    <col min="14598" max="14598" width="19.140625" style="1" customWidth="1"/>
    <col min="14599" max="14599" width="1.85546875" style="1" customWidth="1"/>
    <col min="14600" max="14600" width="19.140625" style="1" customWidth="1"/>
    <col min="14601" max="14601" width="1.85546875" style="1" customWidth="1"/>
    <col min="14602" max="14602" width="19.140625" style="1" customWidth="1"/>
    <col min="14603" max="14603" width="2" style="1" customWidth="1"/>
    <col min="14604" max="14604" width="19.140625" style="1" customWidth="1"/>
    <col min="14605" max="14605" width="2" style="1" customWidth="1"/>
    <col min="14606" max="14606" width="19.140625" style="1" customWidth="1"/>
    <col min="14607" max="14607" width="2" style="1" customWidth="1"/>
    <col min="14608" max="14608" width="19.140625" style="1" customWidth="1"/>
    <col min="14609" max="14609" width="2" style="1" customWidth="1"/>
    <col min="14610" max="14610" width="19.140625" style="1" customWidth="1"/>
    <col min="14611" max="14611" width="2" style="1" customWidth="1"/>
    <col min="14612" max="14612" width="19.140625" style="1" customWidth="1"/>
    <col min="14613" max="14613" width="2" style="1" customWidth="1"/>
    <col min="14614" max="14614" width="19.140625" style="1" customWidth="1"/>
    <col min="14615" max="14844" width="9.140625" style="1"/>
    <col min="14845" max="14845" width="44.85546875" style="1" customWidth="1"/>
    <col min="14846" max="14846" width="19.140625" style="1" customWidth="1"/>
    <col min="14847" max="14847" width="2" style="1" customWidth="1"/>
    <col min="14848" max="14848" width="19.140625" style="1" customWidth="1"/>
    <col min="14849" max="14849" width="2" style="1" customWidth="1"/>
    <col min="14850" max="14850" width="19.140625" style="1" customWidth="1"/>
    <col min="14851" max="14851" width="2" style="1" customWidth="1"/>
    <col min="14852" max="14852" width="19.140625" style="1" customWidth="1"/>
    <col min="14853" max="14853" width="1.85546875" style="1" customWidth="1"/>
    <col min="14854" max="14854" width="19.140625" style="1" customWidth="1"/>
    <col min="14855" max="14855" width="1.85546875" style="1" customWidth="1"/>
    <col min="14856" max="14856" width="19.140625" style="1" customWidth="1"/>
    <col min="14857" max="14857" width="1.85546875" style="1" customWidth="1"/>
    <col min="14858" max="14858" width="19.140625" style="1" customWidth="1"/>
    <col min="14859" max="14859" width="2" style="1" customWidth="1"/>
    <col min="14860" max="14860" width="19.140625" style="1" customWidth="1"/>
    <col min="14861" max="14861" width="2" style="1" customWidth="1"/>
    <col min="14862" max="14862" width="19.140625" style="1" customWidth="1"/>
    <col min="14863" max="14863" width="2" style="1" customWidth="1"/>
    <col min="14864" max="14864" width="19.140625" style="1" customWidth="1"/>
    <col min="14865" max="14865" width="2" style="1" customWidth="1"/>
    <col min="14866" max="14866" width="19.140625" style="1" customWidth="1"/>
    <col min="14867" max="14867" width="2" style="1" customWidth="1"/>
    <col min="14868" max="14868" width="19.140625" style="1" customWidth="1"/>
    <col min="14869" max="14869" width="2" style="1" customWidth="1"/>
    <col min="14870" max="14870" width="19.140625" style="1" customWidth="1"/>
    <col min="14871" max="15100" width="9.140625" style="1"/>
    <col min="15101" max="15101" width="44.85546875" style="1" customWidth="1"/>
    <col min="15102" max="15102" width="19.140625" style="1" customWidth="1"/>
    <col min="15103" max="15103" width="2" style="1" customWidth="1"/>
    <col min="15104" max="15104" width="19.140625" style="1" customWidth="1"/>
    <col min="15105" max="15105" width="2" style="1" customWidth="1"/>
    <col min="15106" max="15106" width="19.140625" style="1" customWidth="1"/>
    <col min="15107" max="15107" width="2" style="1" customWidth="1"/>
    <col min="15108" max="15108" width="19.140625" style="1" customWidth="1"/>
    <col min="15109" max="15109" width="1.85546875" style="1" customWidth="1"/>
    <col min="15110" max="15110" width="19.140625" style="1" customWidth="1"/>
    <col min="15111" max="15111" width="1.85546875" style="1" customWidth="1"/>
    <col min="15112" max="15112" width="19.140625" style="1" customWidth="1"/>
    <col min="15113" max="15113" width="1.85546875" style="1" customWidth="1"/>
    <col min="15114" max="15114" width="19.140625" style="1" customWidth="1"/>
    <col min="15115" max="15115" width="2" style="1" customWidth="1"/>
    <col min="15116" max="15116" width="19.140625" style="1" customWidth="1"/>
    <col min="15117" max="15117" width="2" style="1" customWidth="1"/>
    <col min="15118" max="15118" width="19.140625" style="1" customWidth="1"/>
    <col min="15119" max="15119" width="2" style="1" customWidth="1"/>
    <col min="15120" max="15120" width="19.140625" style="1" customWidth="1"/>
    <col min="15121" max="15121" width="2" style="1" customWidth="1"/>
    <col min="15122" max="15122" width="19.140625" style="1" customWidth="1"/>
    <col min="15123" max="15123" width="2" style="1" customWidth="1"/>
    <col min="15124" max="15124" width="19.140625" style="1" customWidth="1"/>
    <col min="15125" max="15125" width="2" style="1" customWidth="1"/>
    <col min="15126" max="15126" width="19.140625" style="1" customWidth="1"/>
    <col min="15127" max="15356" width="9.140625" style="1"/>
    <col min="15357" max="15357" width="44.85546875" style="1" customWidth="1"/>
    <col min="15358" max="15358" width="19.140625" style="1" customWidth="1"/>
    <col min="15359" max="15359" width="2" style="1" customWidth="1"/>
    <col min="15360" max="15360" width="19.140625" style="1" customWidth="1"/>
    <col min="15361" max="15361" width="2" style="1" customWidth="1"/>
    <col min="15362" max="15362" width="19.140625" style="1" customWidth="1"/>
    <col min="15363" max="15363" width="2" style="1" customWidth="1"/>
    <col min="15364" max="15364" width="19.140625" style="1" customWidth="1"/>
    <col min="15365" max="15365" width="1.85546875" style="1" customWidth="1"/>
    <col min="15366" max="15366" width="19.140625" style="1" customWidth="1"/>
    <col min="15367" max="15367" width="1.85546875" style="1" customWidth="1"/>
    <col min="15368" max="15368" width="19.140625" style="1" customWidth="1"/>
    <col min="15369" max="15369" width="1.85546875" style="1" customWidth="1"/>
    <col min="15370" max="15370" width="19.140625" style="1" customWidth="1"/>
    <col min="15371" max="15371" width="2" style="1" customWidth="1"/>
    <col min="15372" max="15372" width="19.140625" style="1" customWidth="1"/>
    <col min="15373" max="15373" width="2" style="1" customWidth="1"/>
    <col min="15374" max="15374" width="19.140625" style="1" customWidth="1"/>
    <col min="15375" max="15375" width="2" style="1" customWidth="1"/>
    <col min="15376" max="15376" width="19.140625" style="1" customWidth="1"/>
    <col min="15377" max="15377" width="2" style="1" customWidth="1"/>
    <col min="15378" max="15378" width="19.140625" style="1" customWidth="1"/>
    <col min="15379" max="15379" width="2" style="1" customWidth="1"/>
    <col min="15380" max="15380" width="19.140625" style="1" customWidth="1"/>
    <col min="15381" max="15381" width="2" style="1" customWidth="1"/>
    <col min="15382" max="15382" width="19.140625" style="1" customWidth="1"/>
    <col min="15383" max="15612" width="9.140625" style="1"/>
    <col min="15613" max="15613" width="44.85546875" style="1" customWidth="1"/>
    <col min="15614" max="15614" width="19.140625" style="1" customWidth="1"/>
    <col min="15615" max="15615" width="2" style="1" customWidth="1"/>
    <col min="15616" max="15616" width="19.140625" style="1" customWidth="1"/>
    <col min="15617" max="15617" width="2" style="1" customWidth="1"/>
    <col min="15618" max="15618" width="19.140625" style="1" customWidth="1"/>
    <col min="15619" max="15619" width="2" style="1" customWidth="1"/>
    <col min="15620" max="15620" width="19.140625" style="1" customWidth="1"/>
    <col min="15621" max="15621" width="1.85546875" style="1" customWidth="1"/>
    <col min="15622" max="15622" width="19.140625" style="1" customWidth="1"/>
    <col min="15623" max="15623" width="1.85546875" style="1" customWidth="1"/>
    <col min="15624" max="15624" width="19.140625" style="1" customWidth="1"/>
    <col min="15625" max="15625" width="1.85546875" style="1" customWidth="1"/>
    <col min="15626" max="15626" width="19.140625" style="1" customWidth="1"/>
    <col min="15627" max="15627" width="2" style="1" customWidth="1"/>
    <col min="15628" max="15628" width="19.140625" style="1" customWidth="1"/>
    <col min="15629" max="15629" width="2" style="1" customWidth="1"/>
    <col min="15630" max="15630" width="19.140625" style="1" customWidth="1"/>
    <col min="15631" max="15631" width="2" style="1" customWidth="1"/>
    <col min="15632" max="15632" width="19.140625" style="1" customWidth="1"/>
    <col min="15633" max="15633" width="2" style="1" customWidth="1"/>
    <col min="15634" max="15634" width="19.140625" style="1" customWidth="1"/>
    <col min="15635" max="15635" width="2" style="1" customWidth="1"/>
    <col min="15636" max="15636" width="19.140625" style="1" customWidth="1"/>
    <col min="15637" max="15637" width="2" style="1" customWidth="1"/>
    <col min="15638" max="15638" width="19.140625" style="1" customWidth="1"/>
    <col min="15639" max="15868" width="9.140625" style="1"/>
    <col min="15869" max="15869" width="44.85546875" style="1" customWidth="1"/>
    <col min="15870" max="15870" width="19.140625" style="1" customWidth="1"/>
    <col min="15871" max="15871" width="2" style="1" customWidth="1"/>
    <col min="15872" max="15872" width="19.140625" style="1" customWidth="1"/>
    <col min="15873" max="15873" width="2" style="1" customWidth="1"/>
    <col min="15874" max="15874" width="19.140625" style="1" customWidth="1"/>
    <col min="15875" max="15875" width="2" style="1" customWidth="1"/>
    <col min="15876" max="15876" width="19.140625" style="1" customWidth="1"/>
    <col min="15877" max="15877" width="1.85546875" style="1" customWidth="1"/>
    <col min="15878" max="15878" width="19.140625" style="1" customWidth="1"/>
    <col min="15879" max="15879" width="1.85546875" style="1" customWidth="1"/>
    <col min="15880" max="15880" width="19.140625" style="1" customWidth="1"/>
    <col min="15881" max="15881" width="1.85546875" style="1" customWidth="1"/>
    <col min="15882" max="15882" width="19.140625" style="1" customWidth="1"/>
    <col min="15883" max="15883" width="2" style="1" customWidth="1"/>
    <col min="15884" max="15884" width="19.140625" style="1" customWidth="1"/>
    <col min="15885" max="15885" width="2" style="1" customWidth="1"/>
    <col min="15886" max="15886" width="19.140625" style="1" customWidth="1"/>
    <col min="15887" max="15887" width="2" style="1" customWidth="1"/>
    <col min="15888" max="15888" width="19.140625" style="1" customWidth="1"/>
    <col min="15889" max="15889" width="2" style="1" customWidth="1"/>
    <col min="15890" max="15890" width="19.140625" style="1" customWidth="1"/>
    <col min="15891" max="15891" width="2" style="1" customWidth="1"/>
    <col min="15892" max="15892" width="19.140625" style="1" customWidth="1"/>
    <col min="15893" max="15893" width="2" style="1" customWidth="1"/>
    <col min="15894" max="15894" width="19.140625" style="1" customWidth="1"/>
    <col min="15895" max="16124" width="9.140625" style="1"/>
    <col min="16125" max="16125" width="44.85546875" style="1" customWidth="1"/>
    <col min="16126" max="16126" width="19.140625" style="1" customWidth="1"/>
    <col min="16127" max="16127" width="2" style="1" customWidth="1"/>
    <col min="16128" max="16128" width="19.140625" style="1" customWidth="1"/>
    <col min="16129" max="16129" width="2" style="1" customWidth="1"/>
    <col min="16130" max="16130" width="19.140625" style="1" customWidth="1"/>
    <col min="16131" max="16131" width="2" style="1" customWidth="1"/>
    <col min="16132" max="16132" width="19.140625" style="1" customWidth="1"/>
    <col min="16133" max="16133" width="1.85546875" style="1" customWidth="1"/>
    <col min="16134" max="16134" width="19.140625" style="1" customWidth="1"/>
    <col min="16135" max="16135" width="1.85546875" style="1" customWidth="1"/>
    <col min="16136" max="16136" width="19.140625" style="1" customWidth="1"/>
    <col min="16137" max="16137" width="1.85546875" style="1" customWidth="1"/>
    <col min="16138" max="16138" width="19.140625" style="1" customWidth="1"/>
    <col min="16139" max="16139" width="2" style="1" customWidth="1"/>
    <col min="16140" max="16140" width="19.140625" style="1" customWidth="1"/>
    <col min="16141" max="16141" width="2" style="1" customWidth="1"/>
    <col min="16142" max="16142" width="19.140625" style="1" customWidth="1"/>
    <col min="16143" max="16143" width="2" style="1" customWidth="1"/>
    <col min="16144" max="16144" width="19.140625" style="1" customWidth="1"/>
    <col min="16145" max="16145" width="2" style="1" customWidth="1"/>
    <col min="16146" max="16146" width="19.140625" style="1" customWidth="1"/>
    <col min="16147" max="16147" width="2" style="1" customWidth="1"/>
    <col min="16148" max="16148" width="19.140625" style="1" customWidth="1"/>
    <col min="16149" max="16149" width="2" style="1" customWidth="1"/>
    <col min="16150" max="16150" width="19.140625" style="1" customWidth="1"/>
    <col min="16151" max="16384" width="9.140625" style="1"/>
  </cols>
  <sheetData>
    <row r="1" spans="1:22" ht="26.25" customHeight="1">
      <c r="K1" s="46"/>
      <c r="V1" s="47" t="s">
        <v>114</v>
      </c>
    </row>
    <row r="2" spans="1:22" ht="26.25" customHeight="1">
      <c r="A2" s="178" t="s">
        <v>0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</row>
    <row r="3" spans="1:22" ht="26.25" customHeight="1">
      <c r="A3" s="178" t="s">
        <v>132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</row>
    <row r="4" spans="1:22" ht="26.25" customHeight="1">
      <c r="A4" s="178" t="s">
        <v>83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</row>
    <row r="5" spans="1:22" ht="26.25" customHeight="1">
      <c r="J5" s="48"/>
      <c r="K5" s="48"/>
      <c r="V5" s="48" t="s">
        <v>224</v>
      </c>
    </row>
    <row r="6" spans="1:22" ht="26.25" customHeight="1">
      <c r="D6" s="181" t="s">
        <v>31</v>
      </c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</row>
    <row r="7" spans="1:22" ht="26.25" customHeight="1">
      <c r="D7" s="180" t="s">
        <v>110</v>
      </c>
      <c r="E7" s="180"/>
      <c r="F7" s="180"/>
      <c r="G7" s="180"/>
      <c r="H7" s="180"/>
      <c r="I7" s="180"/>
      <c r="J7" s="180"/>
      <c r="K7" s="180"/>
      <c r="L7" s="180"/>
      <c r="M7" s="180"/>
      <c r="N7" s="180"/>
      <c r="O7" s="180"/>
      <c r="P7" s="180"/>
      <c r="Q7" s="180"/>
      <c r="R7" s="180"/>
      <c r="S7" s="12"/>
      <c r="T7" s="12"/>
      <c r="U7" s="12"/>
      <c r="V7" s="12"/>
    </row>
    <row r="8" spans="1:22" ht="26.25" customHeight="1">
      <c r="C8" s="49"/>
      <c r="D8" s="49"/>
      <c r="E8" s="49"/>
      <c r="F8" s="49"/>
      <c r="G8" s="49"/>
      <c r="K8" s="49"/>
      <c r="L8" s="180" t="s">
        <v>133</v>
      </c>
      <c r="M8" s="180"/>
      <c r="N8" s="180"/>
      <c r="O8" s="180"/>
      <c r="P8" s="180"/>
      <c r="Q8" s="49"/>
      <c r="S8" s="49"/>
      <c r="U8" s="49"/>
      <c r="V8" s="49"/>
    </row>
    <row r="9" spans="1:22" ht="26.25" customHeight="1">
      <c r="C9" s="49"/>
      <c r="D9" s="49"/>
      <c r="E9" s="49"/>
      <c r="F9" s="49"/>
      <c r="G9" s="49"/>
      <c r="K9" s="49"/>
      <c r="L9" s="180" t="s">
        <v>42</v>
      </c>
      <c r="M9" s="180"/>
      <c r="N9" s="180"/>
      <c r="O9" s="49"/>
      <c r="P9" s="49"/>
      <c r="Q9" s="49"/>
      <c r="S9" s="49"/>
      <c r="U9" s="49"/>
      <c r="V9" s="49"/>
    </row>
    <row r="10" spans="1:22" ht="26.25" customHeight="1"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 t="s">
        <v>232</v>
      </c>
      <c r="O10" s="49"/>
      <c r="P10" s="49"/>
      <c r="Q10" s="49"/>
      <c r="S10" s="49"/>
      <c r="U10" s="49"/>
      <c r="V10" s="49"/>
    </row>
    <row r="11" spans="1:22" ht="26.25" customHeight="1"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 t="s">
        <v>233</v>
      </c>
      <c r="O11" s="49"/>
      <c r="P11" s="49"/>
      <c r="Q11" s="49"/>
      <c r="S11" s="49"/>
      <c r="U11" s="49"/>
      <c r="V11" s="49"/>
    </row>
    <row r="12" spans="1:22" s="49" customFormat="1" ht="26.25" customHeight="1">
      <c r="H12" s="50"/>
      <c r="I12" s="50" t="s">
        <v>22</v>
      </c>
      <c r="J12" s="50"/>
      <c r="L12" s="49" t="s">
        <v>134</v>
      </c>
      <c r="N12" s="49" t="s">
        <v>135</v>
      </c>
      <c r="R12" s="49" t="s">
        <v>50</v>
      </c>
      <c r="T12" s="49" t="s">
        <v>136</v>
      </c>
    </row>
    <row r="13" spans="1:22" s="49" customFormat="1" ht="26.25" customHeight="1">
      <c r="D13" s="49" t="s">
        <v>137</v>
      </c>
      <c r="F13" s="49" t="s">
        <v>138</v>
      </c>
      <c r="H13" s="49" t="s">
        <v>139</v>
      </c>
      <c r="L13" s="49" t="s">
        <v>140</v>
      </c>
      <c r="N13" s="49" t="s">
        <v>141</v>
      </c>
      <c r="P13" s="49" t="s">
        <v>142</v>
      </c>
      <c r="R13" s="49" t="s">
        <v>143</v>
      </c>
      <c r="T13" s="49" t="s">
        <v>144</v>
      </c>
      <c r="V13" s="49" t="s">
        <v>50</v>
      </c>
    </row>
    <row r="14" spans="1:22" s="49" customFormat="1" ht="26.25" customHeight="1">
      <c r="B14" s="50" t="s">
        <v>1</v>
      </c>
      <c r="D14" s="50" t="s">
        <v>145</v>
      </c>
      <c r="F14" s="50" t="s">
        <v>146</v>
      </c>
      <c r="H14" s="50" t="s">
        <v>147</v>
      </c>
      <c r="J14" s="50" t="s">
        <v>23</v>
      </c>
      <c r="L14" s="50" t="s">
        <v>148</v>
      </c>
      <c r="N14" s="50" t="s">
        <v>42</v>
      </c>
      <c r="P14" s="50" t="s">
        <v>149</v>
      </c>
      <c r="R14" s="50" t="s">
        <v>150</v>
      </c>
      <c r="T14" s="50" t="s">
        <v>151</v>
      </c>
      <c r="V14" s="50" t="s">
        <v>152</v>
      </c>
    </row>
    <row r="15" spans="1:22" ht="26.25" customHeight="1">
      <c r="A15" s="2" t="s">
        <v>69</v>
      </c>
      <c r="B15" s="2"/>
      <c r="C15" s="51"/>
      <c r="D15" s="114">
        <v>14285700000</v>
      </c>
      <c r="E15" s="114"/>
      <c r="F15" s="114">
        <v>12567669243</v>
      </c>
      <c r="G15" s="114"/>
      <c r="H15" s="114">
        <v>1428570000</v>
      </c>
      <c r="I15" s="112"/>
      <c r="J15" s="114">
        <v>124808412637</v>
      </c>
      <c r="K15" s="114"/>
      <c r="L15" s="114">
        <v>808762036</v>
      </c>
      <c r="M15" s="114"/>
      <c r="N15" s="114">
        <v>0</v>
      </c>
      <c r="O15" s="114"/>
      <c r="P15" s="114">
        <f>SUM(L15:N15)</f>
        <v>808762036</v>
      </c>
      <c r="Q15" s="114"/>
      <c r="R15" s="112">
        <f>SUM(D15:J15,P15)</f>
        <v>153899113916</v>
      </c>
      <c r="S15" s="114"/>
      <c r="T15" s="114">
        <v>639520581</v>
      </c>
      <c r="U15" s="112"/>
      <c r="V15" s="114">
        <f>SUM(R15:T15)</f>
        <v>154538634497</v>
      </c>
    </row>
    <row r="16" spans="1:22" ht="26.25" customHeight="1">
      <c r="A16" s="1" t="s">
        <v>68</v>
      </c>
      <c r="B16" s="56"/>
      <c r="C16" s="51"/>
      <c r="D16" s="114">
        <v>0</v>
      </c>
      <c r="E16" s="114"/>
      <c r="F16" s="114">
        <v>0</v>
      </c>
      <c r="G16" s="114"/>
      <c r="H16" s="114">
        <v>0</v>
      </c>
      <c r="I16" s="114"/>
      <c r="J16" s="114">
        <v>0</v>
      </c>
      <c r="K16" s="114"/>
      <c r="L16" s="114">
        <v>0</v>
      </c>
      <c r="M16" s="114"/>
      <c r="N16" s="114">
        <v>0</v>
      </c>
      <c r="O16" s="114"/>
      <c r="P16" s="114">
        <f t="shared" ref="P16:P18" si="0">SUM(L16:N16)</f>
        <v>0</v>
      </c>
      <c r="Q16" s="114"/>
      <c r="R16" s="112">
        <f t="shared" ref="R16:R18" si="1">SUM(D16:J16,P16)</f>
        <v>0</v>
      </c>
      <c r="S16" s="114"/>
      <c r="T16" s="114">
        <v>44625000</v>
      </c>
      <c r="U16" s="114"/>
      <c r="V16" s="114">
        <f t="shared" ref="V16:V18" si="2">SUM(R16:T16)</f>
        <v>44625000</v>
      </c>
    </row>
    <row r="17" spans="1:250" ht="26.25" customHeight="1">
      <c r="A17" s="1" t="s">
        <v>234</v>
      </c>
      <c r="C17" s="51"/>
      <c r="D17" s="114">
        <v>0</v>
      </c>
      <c r="E17" s="114"/>
      <c r="F17" s="114">
        <v>0</v>
      </c>
      <c r="G17" s="114"/>
      <c r="H17" s="114">
        <v>0</v>
      </c>
      <c r="I17" s="114"/>
      <c r="J17" s="114">
        <v>7334715456</v>
      </c>
      <c r="K17" s="114"/>
      <c r="L17" s="114">
        <v>-75604567</v>
      </c>
      <c r="M17" s="114"/>
      <c r="N17" s="114">
        <v>0</v>
      </c>
      <c r="O17" s="114"/>
      <c r="P17" s="113">
        <f t="shared" si="0"/>
        <v>-75604567</v>
      </c>
      <c r="Q17" s="114"/>
      <c r="R17" s="164">
        <f t="shared" si="1"/>
        <v>7259110889</v>
      </c>
      <c r="S17" s="114"/>
      <c r="T17" s="114">
        <v>13964321</v>
      </c>
      <c r="U17" s="114"/>
      <c r="V17" s="113">
        <f t="shared" si="2"/>
        <v>7273075210</v>
      </c>
    </row>
    <row r="18" spans="1:250" ht="26.25" customHeight="1" thickBot="1">
      <c r="A18" s="2" t="s">
        <v>81</v>
      </c>
      <c r="B18" s="2"/>
      <c r="C18" s="52"/>
      <c r="D18" s="115">
        <f>SUM(D15:D17)</f>
        <v>14285700000</v>
      </c>
      <c r="E18" s="114"/>
      <c r="F18" s="115">
        <f>SUM(F15:F17)</f>
        <v>12567669243</v>
      </c>
      <c r="G18" s="114"/>
      <c r="H18" s="115">
        <f>SUM(H15:H17)</f>
        <v>1428570000</v>
      </c>
      <c r="I18" s="114"/>
      <c r="J18" s="115">
        <f>SUM(J15:J17)</f>
        <v>132143128093</v>
      </c>
      <c r="K18" s="114"/>
      <c r="L18" s="115">
        <f>SUM(L15:L17)</f>
        <v>733157469</v>
      </c>
      <c r="M18" s="114"/>
      <c r="N18" s="115">
        <f>SUM(N15:N17)</f>
        <v>0</v>
      </c>
      <c r="O18" s="114"/>
      <c r="P18" s="115">
        <f t="shared" si="0"/>
        <v>733157469</v>
      </c>
      <c r="Q18" s="114"/>
      <c r="R18" s="165">
        <f t="shared" si="1"/>
        <v>161158224805</v>
      </c>
      <c r="S18" s="114"/>
      <c r="T18" s="115">
        <f>SUM(T15:T17)</f>
        <v>698109902</v>
      </c>
      <c r="U18" s="114"/>
      <c r="V18" s="115">
        <f t="shared" si="2"/>
        <v>161856334707</v>
      </c>
    </row>
    <row r="19" spans="1:250" ht="26.25" customHeight="1" thickTop="1">
      <c r="A19" s="2"/>
      <c r="B19" s="2"/>
      <c r="C19" s="52"/>
      <c r="D19" s="114"/>
      <c r="E19" s="114"/>
      <c r="F19" s="114"/>
      <c r="G19" s="114"/>
      <c r="H19" s="114"/>
      <c r="I19" s="114"/>
      <c r="J19" s="114"/>
      <c r="K19" s="114"/>
      <c r="L19" s="114"/>
      <c r="M19" s="114"/>
      <c r="N19" s="114"/>
      <c r="O19" s="114"/>
      <c r="P19" s="114"/>
      <c r="Q19" s="114"/>
      <c r="R19" s="114"/>
      <c r="S19" s="114"/>
      <c r="T19" s="114"/>
      <c r="U19" s="114"/>
      <c r="V19" s="114"/>
    </row>
    <row r="20" spans="1:250" ht="26.25" customHeight="1">
      <c r="A20" s="2" t="s">
        <v>84</v>
      </c>
      <c r="B20" s="2"/>
      <c r="C20" s="51"/>
      <c r="D20" s="114">
        <v>14285700000</v>
      </c>
      <c r="E20" s="114"/>
      <c r="F20" s="114">
        <v>12567669243</v>
      </c>
      <c r="G20" s="114"/>
      <c r="H20" s="114">
        <v>1428570000</v>
      </c>
      <c r="I20" s="114"/>
      <c r="J20" s="114">
        <v>113453902035</v>
      </c>
      <c r="K20" s="114"/>
      <c r="L20" s="114">
        <v>499736050</v>
      </c>
      <c r="M20" s="114"/>
      <c r="N20" s="114">
        <v>0</v>
      </c>
      <c r="O20" s="114"/>
      <c r="P20" s="114">
        <f>SUM(L20:N20)</f>
        <v>499736050</v>
      </c>
      <c r="Q20" s="114"/>
      <c r="R20" s="112">
        <f>SUM(D20:J20,P20)</f>
        <v>142235577328</v>
      </c>
      <c r="S20" s="114"/>
      <c r="T20" s="114">
        <v>796093263</v>
      </c>
      <c r="U20" s="114"/>
      <c r="V20" s="114">
        <f>SUM(R20:T20)</f>
        <v>143031670591</v>
      </c>
    </row>
    <row r="21" spans="1:250" ht="26.25" customHeight="1">
      <c r="A21" s="1" t="s">
        <v>153</v>
      </c>
      <c r="B21" s="2"/>
      <c r="C21" s="51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4"/>
      <c r="O21" s="114"/>
      <c r="P21" s="114"/>
      <c r="Q21" s="114"/>
      <c r="R21" s="114"/>
      <c r="S21" s="114"/>
      <c r="T21" s="114"/>
      <c r="U21" s="114"/>
      <c r="V21" s="114"/>
    </row>
    <row r="22" spans="1:250" ht="26.25" customHeight="1">
      <c r="A22" s="1" t="s">
        <v>154</v>
      </c>
      <c r="B22" s="56">
        <v>6</v>
      </c>
      <c r="C22" s="51"/>
      <c r="D22" s="113">
        <v>0</v>
      </c>
      <c r="E22" s="114"/>
      <c r="F22" s="113">
        <v>0</v>
      </c>
      <c r="G22" s="114"/>
      <c r="H22" s="113">
        <v>0</v>
      </c>
      <c r="I22" s="114"/>
      <c r="J22" s="113">
        <f>-11194630344-T22</f>
        <v>-11193087218</v>
      </c>
      <c r="K22" s="114"/>
      <c r="L22" s="113">
        <v>-499736050</v>
      </c>
      <c r="M22" s="114"/>
      <c r="N22" s="113">
        <v>662997122</v>
      </c>
      <c r="O22" s="114"/>
      <c r="P22" s="113">
        <f>SUM(L22:N22)</f>
        <v>163261072</v>
      </c>
      <c r="Q22" s="114"/>
      <c r="R22" s="164">
        <f>SUM(D22:J22,P22)</f>
        <v>-11029826146</v>
      </c>
      <c r="S22" s="114"/>
      <c r="T22" s="113">
        <v>-1543126</v>
      </c>
      <c r="U22" s="114"/>
      <c r="V22" s="113">
        <f>SUM(R22:T22)</f>
        <v>-11031369272</v>
      </c>
    </row>
    <row r="23" spans="1:250" ht="26.25" customHeight="1">
      <c r="A23" s="2" t="s">
        <v>84</v>
      </c>
      <c r="B23" s="57"/>
      <c r="C23" s="51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</row>
    <row r="24" spans="1:250" ht="26.25" customHeight="1">
      <c r="A24" s="2" t="s">
        <v>155</v>
      </c>
      <c r="B24" s="56"/>
      <c r="C24" s="51"/>
      <c r="D24" s="114">
        <f>SUM(D20:D22)</f>
        <v>14285700000</v>
      </c>
      <c r="E24" s="114"/>
      <c r="F24" s="114">
        <f>SUM(F20:F22)</f>
        <v>12567669243</v>
      </c>
      <c r="G24" s="114"/>
      <c r="H24" s="114">
        <f>SUM(H20:H22)</f>
        <v>1428570000</v>
      </c>
      <c r="I24" s="114"/>
      <c r="J24" s="114">
        <f>SUM(J20:J22)</f>
        <v>102260814817</v>
      </c>
      <c r="K24" s="114"/>
      <c r="L24" s="114">
        <f>SUM(L20:L22)</f>
        <v>0</v>
      </c>
      <c r="M24" s="114"/>
      <c r="N24" s="114">
        <f>SUM(N20:N22)</f>
        <v>662997122</v>
      </c>
      <c r="O24" s="114"/>
      <c r="P24" s="114">
        <f>SUM(L24:N24)</f>
        <v>662997122</v>
      </c>
      <c r="Q24" s="114"/>
      <c r="R24" s="112">
        <f>SUM(D24:J24,P24)</f>
        <v>131205751182</v>
      </c>
      <c r="S24" s="114"/>
      <c r="T24" s="114">
        <f>SUM(T20:T22)</f>
        <v>794550137</v>
      </c>
      <c r="U24" s="114"/>
      <c r="V24" s="114">
        <f t="shared" ref="V24:V27" si="3">SUM(R24:T24)</f>
        <v>132000301319</v>
      </c>
    </row>
    <row r="25" spans="1:250" ht="26.25" customHeight="1">
      <c r="A25" s="1" t="s">
        <v>68</v>
      </c>
      <c r="B25" s="56"/>
      <c r="C25" s="51"/>
      <c r="D25" s="114">
        <v>0</v>
      </c>
      <c r="E25" s="114"/>
      <c r="F25" s="114">
        <v>0</v>
      </c>
      <c r="G25" s="114"/>
      <c r="H25" s="114">
        <v>0</v>
      </c>
      <c r="I25" s="114"/>
      <c r="J25" s="114">
        <v>0</v>
      </c>
      <c r="K25" s="114"/>
      <c r="L25" s="114">
        <v>0</v>
      </c>
      <c r="M25" s="114"/>
      <c r="N25" s="114">
        <v>0</v>
      </c>
      <c r="O25" s="114"/>
      <c r="P25" s="114">
        <v>0</v>
      </c>
      <c r="Q25" s="114"/>
      <c r="R25" s="114">
        <v>0</v>
      </c>
      <c r="S25" s="114"/>
      <c r="T25" s="114">
        <v>246330000</v>
      </c>
      <c r="U25" s="114"/>
      <c r="V25" s="114">
        <f t="shared" si="3"/>
        <v>246330000</v>
      </c>
    </row>
    <row r="26" spans="1:250" ht="26.25" customHeight="1">
      <c r="A26" s="1" t="s">
        <v>234</v>
      </c>
      <c r="C26" s="51"/>
      <c r="D26" s="114">
        <v>0</v>
      </c>
      <c r="E26" s="114"/>
      <c r="F26" s="114">
        <v>0</v>
      </c>
      <c r="G26" s="114"/>
      <c r="H26" s="114">
        <v>0</v>
      </c>
      <c r="I26" s="114"/>
      <c r="J26" s="114">
        <f>'งบกำไรขาดทุน  (บาท) EY'!D42</f>
        <v>-3441978745</v>
      </c>
      <c r="K26" s="114"/>
      <c r="L26" s="114">
        <v>0</v>
      </c>
      <c r="M26" s="114"/>
      <c r="N26" s="114">
        <v>83352767</v>
      </c>
      <c r="O26" s="114"/>
      <c r="P26" s="113">
        <f t="shared" ref="P26:P27" si="4">SUM(L26:N26)</f>
        <v>83352767</v>
      </c>
      <c r="Q26" s="114"/>
      <c r="R26" s="164">
        <f t="shared" ref="R26:R27" si="5">SUM(D26:J26,P26)</f>
        <v>-3358625978</v>
      </c>
      <c r="S26" s="114"/>
      <c r="T26" s="114">
        <f>'งบกำไรขาดทุน  (บาท) EY'!D86</f>
        <v>-9271637</v>
      </c>
      <c r="U26" s="114"/>
      <c r="V26" s="113">
        <f t="shared" si="3"/>
        <v>-3367897615</v>
      </c>
      <c r="X26" s="93"/>
      <c r="Y26" s="94"/>
    </row>
    <row r="27" spans="1:250" ht="26.25" customHeight="1" thickBot="1">
      <c r="A27" s="2" t="s">
        <v>87</v>
      </c>
      <c r="B27" s="2"/>
      <c r="C27" s="52"/>
      <c r="D27" s="115">
        <f>SUM(D24:D26)</f>
        <v>14285700000</v>
      </c>
      <c r="E27" s="114"/>
      <c r="F27" s="115">
        <f>SUM(F24:F26)</f>
        <v>12567669243</v>
      </c>
      <c r="G27" s="114"/>
      <c r="H27" s="115">
        <f>SUM(H24:H26)</f>
        <v>1428570000</v>
      </c>
      <c r="I27" s="114"/>
      <c r="J27" s="115">
        <f>SUM(J24:J26)</f>
        <v>98818836072</v>
      </c>
      <c r="K27" s="114"/>
      <c r="L27" s="115">
        <f>SUM(L24:L26)</f>
        <v>0</v>
      </c>
      <c r="M27" s="114"/>
      <c r="N27" s="115">
        <f>SUM(N24:N26)</f>
        <v>746349889</v>
      </c>
      <c r="O27" s="114"/>
      <c r="P27" s="115">
        <f t="shared" si="4"/>
        <v>746349889</v>
      </c>
      <c r="Q27" s="114"/>
      <c r="R27" s="165">
        <f t="shared" si="5"/>
        <v>127847125204</v>
      </c>
      <c r="S27" s="114"/>
      <c r="T27" s="115">
        <f>SUM(T24:T26)</f>
        <v>1031608500</v>
      </c>
      <c r="U27" s="114"/>
      <c r="V27" s="115">
        <f t="shared" si="3"/>
        <v>128878733704</v>
      </c>
    </row>
    <row r="28" spans="1:250" ht="26.25" customHeight="1" thickTop="1">
      <c r="A28" s="2"/>
      <c r="B28" s="2"/>
      <c r="C28" s="52"/>
      <c r="D28" s="52">
        <f>D20-'งบแสดงฐานะการเงิน  (บาท) EY '!F102</f>
        <v>0</v>
      </c>
      <c r="F28" s="52">
        <f>F20-'งบแสดงฐานะการเงิน  (บาท) EY '!F103</f>
        <v>0</v>
      </c>
      <c r="H28" s="52">
        <f>H20-'งบแสดงฐานะการเงิน  (บาท) EY '!F105</f>
        <v>0</v>
      </c>
      <c r="J28" s="52">
        <f>J20-'งบแสดงฐานะการเงิน  (บาท) EY '!F106</f>
        <v>0</v>
      </c>
      <c r="P28" s="52">
        <f>P20-'งบแสดงฐานะการเงิน  (บาท) EY '!F107</f>
        <v>0</v>
      </c>
      <c r="R28" s="52">
        <f>R20-'งบแสดงฐานะการเงิน  (บาท) EY '!F108</f>
        <v>0</v>
      </c>
      <c r="T28" s="52">
        <f>T20-'งบแสดงฐานะการเงิน  (บาท) EY '!F109</f>
        <v>0</v>
      </c>
      <c r="V28" s="52">
        <f>V20-'งบแสดงฐานะการเงิน  (บาท) EY '!F110</f>
        <v>0</v>
      </c>
    </row>
    <row r="29" spans="1:250" ht="26.25" customHeight="1">
      <c r="A29" s="21" t="s">
        <v>96</v>
      </c>
      <c r="B29" s="2"/>
      <c r="C29" s="52"/>
      <c r="D29" s="114"/>
      <c r="E29" s="112"/>
      <c r="F29" s="114"/>
      <c r="G29" s="112"/>
      <c r="H29" s="114"/>
      <c r="I29" s="114"/>
      <c r="J29" s="114"/>
      <c r="K29" s="114"/>
      <c r="L29" s="114"/>
      <c r="M29" s="114"/>
      <c r="N29" s="114"/>
      <c r="O29" s="114"/>
      <c r="P29" s="114"/>
      <c r="Q29" s="114"/>
      <c r="R29" s="114">
        <f>R27-'งบแสดงฐานะการเงิน  (บาท) EY '!D108</f>
        <v>0</v>
      </c>
      <c r="S29" s="114"/>
      <c r="T29" s="114">
        <f>T27-'งบแสดงฐานะการเงิน  (บาท) EY '!D109</f>
        <v>0</v>
      </c>
      <c r="U29" s="114"/>
      <c r="V29" s="114">
        <f>V27-'งบแสดงฐานะการเงิน  (บาท) EY '!D110</f>
        <v>0</v>
      </c>
    </row>
    <row r="30" spans="1:250" s="5" customFormat="1" ht="26.25" customHeight="1">
      <c r="C30" s="20"/>
      <c r="E30" s="24"/>
      <c r="F30" s="24"/>
      <c r="G30" s="24"/>
      <c r="I30" s="24"/>
      <c r="J30" s="24"/>
      <c r="K30" s="21"/>
      <c r="M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/>
      <c r="GC30" s="21"/>
      <c r="GD30" s="21"/>
      <c r="GE30" s="21"/>
      <c r="GF30" s="21"/>
      <c r="GG30" s="21"/>
      <c r="GH30" s="21"/>
      <c r="GI30" s="21"/>
      <c r="GJ30" s="21"/>
      <c r="GK30" s="21"/>
      <c r="GL30" s="21"/>
      <c r="GM30" s="21"/>
      <c r="GN30" s="21"/>
      <c r="GO30" s="21"/>
      <c r="GP30" s="21"/>
      <c r="GQ30" s="21"/>
      <c r="GR30" s="21"/>
      <c r="GS30" s="21"/>
      <c r="GT30" s="21"/>
      <c r="GU30" s="21"/>
      <c r="GV30" s="21"/>
      <c r="GW30" s="21"/>
      <c r="GX30" s="21"/>
      <c r="GY30" s="21"/>
      <c r="GZ30" s="21"/>
      <c r="HA30" s="21"/>
      <c r="HB30" s="21"/>
      <c r="HC30" s="21"/>
      <c r="HD30" s="21"/>
      <c r="HE30" s="21"/>
      <c r="HF30" s="21"/>
      <c r="HG30" s="21"/>
      <c r="HH30" s="21"/>
      <c r="HI30" s="21"/>
      <c r="HJ30" s="21"/>
      <c r="HK30" s="21"/>
      <c r="HL30" s="21"/>
      <c r="HM30" s="21"/>
      <c r="HN30" s="21"/>
      <c r="HO30" s="21"/>
      <c r="HP30" s="21"/>
      <c r="HQ30" s="21"/>
      <c r="HR30" s="21"/>
      <c r="HS30" s="21"/>
      <c r="HT30" s="21"/>
      <c r="HU30" s="21"/>
      <c r="HV30" s="21"/>
      <c r="HW30" s="21"/>
      <c r="HX30" s="21"/>
      <c r="HY30" s="21"/>
      <c r="HZ30" s="21"/>
      <c r="IA30" s="21"/>
      <c r="IB30" s="21"/>
      <c r="IC30" s="21"/>
      <c r="ID30" s="21"/>
      <c r="IE30" s="21"/>
      <c r="IF30" s="21"/>
      <c r="IG30" s="21"/>
      <c r="IH30" s="21"/>
      <c r="II30" s="21"/>
      <c r="IJ30" s="21"/>
      <c r="IK30" s="21"/>
      <c r="IL30" s="21"/>
      <c r="IM30" s="21"/>
      <c r="IN30" s="21"/>
      <c r="IO30" s="21"/>
      <c r="IP30" s="21"/>
    </row>
    <row r="31" spans="1:250" s="5" customFormat="1" ht="26.25" customHeight="1">
      <c r="C31" s="20"/>
      <c r="E31" s="24"/>
      <c r="F31" s="24"/>
      <c r="G31" s="24"/>
      <c r="I31" s="24"/>
      <c r="J31" s="24"/>
      <c r="K31" s="21"/>
      <c r="M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/>
      <c r="GC31" s="21"/>
      <c r="GD31" s="21"/>
      <c r="GE31" s="21"/>
      <c r="GF31" s="21"/>
      <c r="GG31" s="21"/>
      <c r="GH31" s="21"/>
      <c r="GI31" s="21"/>
      <c r="GJ31" s="21"/>
      <c r="GK31" s="21"/>
      <c r="GL31" s="21"/>
      <c r="GM31" s="21"/>
      <c r="GN31" s="21"/>
      <c r="GO31" s="21"/>
      <c r="GP31" s="21"/>
      <c r="GQ31" s="21"/>
      <c r="GR31" s="21"/>
      <c r="GS31" s="21"/>
      <c r="GT31" s="21"/>
      <c r="GU31" s="21"/>
      <c r="GV31" s="21"/>
      <c r="GW31" s="21"/>
      <c r="GX31" s="21"/>
      <c r="GY31" s="21"/>
      <c r="GZ31" s="21"/>
      <c r="HA31" s="21"/>
      <c r="HB31" s="21"/>
      <c r="HC31" s="21"/>
      <c r="HD31" s="21"/>
      <c r="HE31" s="21"/>
      <c r="HF31" s="21"/>
      <c r="HG31" s="21"/>
      <c r="HH31" s="21"/>
      <c r="HI31" s="21"/>
      <c r="HJ31" s="21"/>
      <c r="HK31" s="21"/>
      <c r="HL31" s="21"/>
      <c r="HM31" s="21"/>
      <c r="HN31" s="21"/>
      <c r="HO31" s="21"/>
      <c r="HP31" s="21"/>
      <c r="HQ31" s="21"/>
      <c r="HR31" s="21"/>
      <c r="HS31" s="21"/>
      <c r="HT31" s="21"/>
      <c r="HU31" s="21"/>
      <c r="HV31" s="21"/>
      <c r="HW31" s="21"/>
      <c r="HX31" s="21"/>
      <c r="HY31" s="21"/>
      <c r="HZ31" s="21"/>
      <c r="IA31" s="21"/>
      <c r="IB31" s="21"/>
      <c r="IC31" s="21"/>
      <c r="ID31" s="21"/>
      <c r="IE31" s="21"/>
      <c r="IF31" s="21"/>
      <c r="IG31" s="21"/>
      <c r="IH31" s="21"/>
      <c r="II31" s="21"/>
      <c r="IJ31" s="21"/>
      <c r="IK31" s="21"/>
      <c r="IL31" s="21"/>
      <c r="IM31" s="21"/>
      <c r="IN31" s="21"/>
      <c r="IO31" s="21"/>
      <c r="IP31" s="21"/>
    </row>
    <row r="32" spans="1:250" ht="26.25" customHeight="1">
      <c r="A32" s="21"/>
      <c r="B32" s="2"/>
      <c r="C32" s="52"/>
      <c r="D32" s="51"/>
      <c r="E32" s="52"/>
      <c r="F32" s="51"/>
      <c r="G32" s="52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</row>
    <row r="33" spans="1:22" ht="26.25" customHeight="1">
      <c r="A33" s="21"/>
      <c r="B33" s="2"/>
      <c r="C33" s="52"/>
      <c r="D33" s="51"/>
      <c r="E33" s="52"/>
      <c r="F33" s="51"/>
      <c r="G33" s="52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</row>
    <row r="34" spans="1:22" ht="26.25" customHeight="1">
      <c r="A34" s="21"/>
      <c r="B34" s="2"/>
      <c r="C34" s="52"/>
      <c r="D34" s="51"/>
      <c r="E34" s="52"/>
      <c r="F34" s="51"/>
      <c r="G34" s="52"/>
      <c r="H34" s="51"/>
      <c r="I34" s="51"/>
      <c r="J34" s="51"/>
      <c r="K34" s="51"/>
      <c r="M34" s="51"/>
      <c r="N34" s="170" t="s">
        <v>220</v>
      </c>
      <c r="O34" s="51"/>
      <c r="P34" s="51"/>
      <c r="Q34" s="51"/>
      <c r="R34" s="170" t="s">
        <v>240</v>
      </c>
      <c r="S34" s="51"/>
      <c r="T34" s="51"/>
      <c r="U34" s="51"/>
      <c r="V34" s="51"/>
    </row>
    <row r="35" spans="1:22" ht="26.25" customHeight="1">
      <c r="A35" s="21"/>
      <c r="B35" s="2"/>
      <c r="C35" s="52"/>
      <c r="D35" s="51"/>
      <c r="E35" s="52"/>
      <c r="F35" s="51"/>
      <c r="G35" s="52"/>
      <c r="H35" s="51"/>
      <c r="I35" s="51"/>
      <c r="J35" s="51"/>
      <c r="K35" s="51"/>
      <c r="M35" s="51"/>
      <c r="N35" s="170" t="s">
        <v>221</v>
      </c>
      <c r="O35" s="51"/>
      <c r="P35" s="51"/>
      <c r="Q35" s="51"/>
      <c r="R35" s="170" t="s">
        <v>241</v>
      </c>
      <c r="S35" s="51"/>
      <c r="T35" s="51"/>
      <c r="U35" s="51"/>
      <c r="V35" s="168" t="s">
        <v>216</v>
      </c>
    </row>
  </sheetData>
  <mergeCells count="7">
    <mergeCell ref="L9:N9"/>
    <mergeCell ref="A2:V2"/>
    <mergeCell ref="A3:V3"/>
    <mergeCell ref="A4:V4"/>
    <mergeCell ref="D6:V6"/>
    <mergeCell ref="D7:R7"/>
    <mergeCell ref="L8:P8"/>
  </mergeCells>
  <pageMargins left="0.47244094488188981" right="0.19685039370078741" top="0.78740157480314965" bottom="0.39370078740157483" header="0.19685039370078741" footer="0.19685039370078741"/>
  <pageSetup paperSize="9" scale="58" orientation="landscape" useFirstPageNumber="1" r:id="rId1"/>
  <headerFooter alignWithMargins="0"/>
  <customProperties>
    <customPr name="_pios_id" r:id="rId2"/>
  </customPropertie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D7AD9-0C54-4F6E-884A-12953D450113}">
  <dimension ref="A1:IP33"/>
  <sheetViews>
    <sheetView topLeftCell="C22" zoomScaleNormal="100" workbookViewId="0">
      <selection activeCell="S31" sqref="S31"/>
    </sheetView>
  </sheetViews>
  <sheetFormatPr defaultRowHeight="21" customHeight="1"/>
  <cols>
    <col min="1" max="1" width="31.42578125" style="116" customWidth="1"/>
    <col min="2" max="2" width="2" style="116" customWidth="1"/>
    <col min="3" max="3" width="8.85546875" style="116" customWidth="1"/>
    <col min="4" max="4" width="2" style="116" customWidth="1"/>
    <col min="5" max="5" width="20.28515625" style="116" customWidth="1"/>
    <col min="6" max="6" width="2" style="116" customWidth="1"/>
    <col min="7" max="7" width="18.42578125" style="116" customWidth="1"/>
    <col min="8" max="8" width="2" style="116" customWidth="1"/>
    <col min="9" max="9" width="19.140625" style="116" customWidth="1"/>
    <col min="10" max="10" width="1.85546875" style="116" customWidth="1"/>
    <col min="11" max="11" width="20.140625" style="116" customWidth="1"/>
    <col min="12" max="12" width="1.85546875" style="116" customWidth="1"/>
    <col min="13" max="13" width="20.42578125" style="116" customWidth="1"/>
    <col min="14" max="14" width="2" style="116" customWidth="1"/>
    <col min="15" max="15" width="22.5703125" style="116" customWidth="1"/>
    <col min="16" max="16" width="2" style="116" customWidth="1"/>
    <col min="17" max="17" width="18.42578125" style="116" customWidth="1"/>
    <col min="18" max="18" width="2" style="116" customWidth="1"/>
    <col min="19" max="19" width="19.5703125" style="116" customWidth="1"/>
    <col min="20" max="246" width="9.140625" style="116"/>
    <col min="247" max="247" width="44.85546875" style="116" customWidth="1"/>
    <col min="248" max="248" width="19.140625" style="116" customWidth="1"/>
    <col min="249" max="249" width="2" style="116" customWidth="1"/>
    <col min="250" max="250" width="19.140625" style="116" customWidth="1"/>
    <col min="251" max="251" width="2" style="116" customWidth="1"/>
    <col min="252" max="252" width="19.140625" style="116" customWidth="1"/>
    <col min="253" max="253" width="2" style="116" customWidth="1"/>
    <col min="254" max="254" width="19.140625" style="116" customWidth="1"/>
    <col min="255" max="255" width="1.85546875" style="116" customWidth="1"/>
    <col min="256" max="256" width="19.140625" style="116" customWidth="1"/>
    <col min="257" max="257" width="1.85546875" style="116" customWidth="1"/>
    <col min="258" max="258" width="19.140625" style="116" customWidth="1"/>
    <col min="259" max="259" width="1.85546875" style="116" customWidth="1"/>
    <col min="260" max="260" width="19.140625" style="116" customWidth="1"/>
    <col min="261" max="261" width="2" style="116" customWidth="1"/>
    <col min="262" max="262" width="19.140625" style="116" customWidth="1"/>
    <col min="263" max="263" width="2" style="116" customWidth="1"/>
    <col min="264" max="264" width="19.140625" style="116" customWidth="1"/>
    <col min="265" max="265" width="2" style="116" customWidth="1"/>
    <col min="266" max="266" width="19.140625" style="116" customWidth="1"/>
    <col min="267" max="267" width="2" style="116" customWidth="1"/>
    <col min="268" max="268" width="19.140625" style="116" customWidth="1"/>
    <col min="269" max="269" width="2" style="116" customWidth="1"/>
    <col min="270" max="270" width="19.140625" style="116" customWidth="1"/>
    <col min="271" max="271" width="2" style="116" customWidth="1"/>
    <col min="272" max="272" width="19.140625" style="116" customWidth="1"/>
    <col min="273" max="502" width="9.140625" style="116"/>
    <col min="503" max="503" width="44.85546875" style="116" customWidth="1"/>
    <col min="504" max="504" width="19.140625" style="116" customWidth="1"/>
    <col min="505" max="505" width="2" style="116" customWidth="1"/>
    <col min="506" max="506" width="19.140625" style="116" customWidth="1"/>
    <col min="507" max="507" width="2" style="116" customWidth="1"/>
    <col min="508" max="508" width="19.140625" style="116" customWidth="1"/>
    <col min="509" max="509" width="2" style="116" customWidth="1"/>
    <col min="510" max="510" width="19.140625" style="116" customWidth="1"/>
    <col min="511" max="511" width="1.85546875" style="116" customWidth="1"/>
    <col min="512" max="512" width="19.140625" style="116" customWidth="1"/>
    <col min="513" max="513" width="1.85546875" style="116" customWidth="1"/>
    <col min="514" max="514" width="19.140625" style="116" customWidth="1"/>
    <col min="515" max="515" width="1.85546875" style="116" customWidth="1"/>
    <col min="516" max="516" width="19.140625" style="116" customWidth="1"/>
    <col min="517" max="517" width="2" style="116" customWidth="1"/>
    <col min="518" max="518" width="19.140625" style="116" customWidth="1"/>
    <col min="519" max="519" width="2" style="116" customWidth="1"/>
    <col min="520" max="520" width="19.140625" style="116" customWidth="1"/>
    <col min="521" max="521" width="2" style="116" customWidth="1"/>
    <col min="522" max="522" width="19.140625" style="116" customWidth="1"/>
    <col min="523" max="523" width="2" style="116" customWidth="1"/>
    <col min="524" max="524" width="19.140625" style="116" customWidth="1"/>
    <col min="525" max="525" width="2" style="116" customWidth="1"/>
    <col min="526" max="526" width="19.140625" style="116" customWidth="1"/>
    <col min="527" max="527" width="2" style="116" customWidth="1"/>
    <col min="528" max="528" width="19.140625" style="116" customWidth="1"/>
    <col min="529" max="758" width="9.140625" style="116"/>
    <col min="759" max="759" width="44.85546875" style="116" customWidth="1"/>
    <col min="760" max="760" width="19.140625" style="116" customWidth="1"/>
    <col min="761" max="761" width="2" style="116" customWidth="1"/>
    <col min="762" max="762" width="19.140625" style="116" customWidth="1"/>
    <col min="763" max="763" width="2" style="116" customWidth="1"/>
    <col min="764" max="764" width="19.140625" style="116" customWidth="1"/>
    <col min="765" max="765" width="2" style="116" customWidth="1"/>
    <col min="766" max="766" width="19.140625" style="116" customWidth="1"/>
    <col min="767" max="767" width="1.85546875" style="116" customWidth="1"/>
    <col min="768" max="768" width="19.140625" style="116" customWidth="1"/>
    <col min="769" max="769" width="1.85546875" style="116" customWidth="1"/>
    <col min="770" max="770" width="19.140625" style="116" customWidth="1"/>
    <col min="771" max="771" width="1.85546875" style="116" customWidth="1"/>
    <col min="772" max="772" width="19.140625" style="116" customWidth="1"/>
    <col min="773" max="773" width="2" style="116" customWidth="1"/>
    <col min="774" max="774" width="19.140625" style="116" customWidth="1"/>
    <col min="775" max="775" width="2" style="116" customWidth="1"/>
    <col min="776" max="776" width="19.140625" style="116" customWidth="1"/>
    <col min="777" max="777" width="2" style="116" customWidth="1"/>
    <col min="778" max="778" width="19.140625" style="116" customWidth="1"/>
    <col min="779" max="779" width="2" style="116" customWidth="1"/>
    <col min="780" max="780" width="19.140625" style="116" customWidth="1"/>
    <col min="781" max="781" width="2" style="116" customWidth="1"/>
    <col min="782" max="782" width="19.140625" style="116" customWidth="1"/>
    <col min="783" max="783" width="2" style="116" customWidth="1"/>
    <col min="784" max="784" width="19.140625" style="116" customWidth="1"/>
    <col min="785" max="1014" width="9.140625" style="116"/>
    <col min="1015" max="1015" width="44.85546875" style="116" customWidth="1"/>
    <col min="1016" max="1016" width="19.140625" style="116" customWidth="1"/>
    <col min="1017" max="1017" width="2" style="116" customWidth="1"/>
    <col min="1018" max="1018" width="19.140625" style="116" customWidth="1"/>
    <col min="1019" max="1019" width="2" style="116" customWidth="1"/>
    <col min="1020" max="1020" width="19.140625" style="116" customWidth="1"/>
    <col min="1021" max="1021" width="2" style="116" customWidth="1"/>
    <col min="1022" max="1022" width="19.140625" style="116" customWidth="1"/>
    <col min="1023" max="1023" width="1.85546875" style="116" customWidth="1"/>
    <col min="1024" max="1024" width="19.140625" style="116" customWidth="1"/>
    <col min="1025" max="1025" width="1.85546875" style="116" customWidth="1"/>
    <col min="1026" max="1026" width="19.140625" style="116" customWidth="1"/>
    <col min="1027" max="1027" width="1.85546875" style="116" customWidth="1"/>
    <col min="1028" max="1028" width="19.140625" style="116" customWidth="1"/>
    <col min="1029" max="1029" width="2" style="116" customWidth="1"/>
    <col min="1030" max="1030" width="19.140625" style="116" customWidth="1"/>
    <col min="1031" max="1031" width="2" style="116" customWidth="1"/>
    <col min="1032" max="1032" width="19.140625" style="116" customWidth="1"/>
    <col min="1033" max="1033" width="2" style="116" customWidth="1"/>
    <col min="1034" max="1034" width="19.140625" style="116" customWidth="1"/>
    <col min="1035" max="1035" width="2" style="116" customWidth="1"/>
    <col min="1036" max="1036" width="19.140625" style="116" customWidth="1"/>
    <col min="1037" max="1037" width="2" style="116" customWidth="1"/>
    <col min="1038" max="1038" width="19.140625" style="116" customWidth="1"/>
    <col min="1039" max="1039" width="2" style="116" customWidth="1"/>
    <col min="1040" max="1040" width="19.140625" style="116" customWidth="1"/>
    <col min="1041" max="1270" width="9.140625" style="116"/>
    <col min="1271" max="1271" width="44.85546875" style="116" customWidth="1"/>
    <col min="1272" max="1272" width="19.140625" style="116" customWidth="1"/>
    <col min="1273" max="1273" width="2" style="116" customWidth="1"/>
    <col min="1274" max="1274" width="19.140625" style="116" customWidth="1"/>
    <col min="1275" max="1275" width="2" style="116" customWidth="1"/>
    <col min="1276" max="1276" width="19.140625" style="116" customWidth="1"/>
    <col min="1277" max="1277" width="2" style="116" customWidth="1"/>
    <col min="1278" max="1278" width="19.140625" style="116" customWidth="1"/>
    <col min="1279" max="1279" width="1.85546875" style="116" customWidth="1"/>
    <col min="1280" max="1280" width="19.140625" style="116" customWidth="1"/>
    <col min="1281" max="1281" width="1.85546875" style="116" customWidth="1"/>
    <col min="1282" max="1282" width="19.140625" style="116" customWidth="1"/>
    <col min="1283" max="1283" width="1.85546875" style="116" customWidth="1"/>
    <col min="1284" max="1284" width="19.140625" style="116" customWidth="1"/>
    <col min="1285" max="1285" width="2" style="116" customWidth="1"/>
    <col min="1286" max="1286" width="19.140625" style="116" customWidth="1"/>
    <col min="1287" max="1287" width="2" style="116" customWidth="1"/>
    <col min="1288" max="1288" width="19.140625" style="116" customWidth="1"/>
    <col min="1289" max="1289" width="2" style="116" customWidth="1"/>
    <col min="1290" max="1290" width="19.140625" style="116" customWidth="1"/>
    <col min="1291" max="1291" width="2" style="116" customWidth="1"/>
    <col min="1292" max="1292" width="19.140625" style="116" customWidth="1"/>
    <col min="1293" max="1293" width="2" style="116" customWidth="1"/>
    <col min="1294" max="1294" width="19.140625" style="116" customWidth="1"/>
    <col min="1295" max="1295" width="2" style="116" customWidth="1"/>
    <col min="1296" max="1296" width="19.140625" style="116" customWidth="1"/>
    <col min="1297" max="1526" width="9.140625" style="116"/>
    <col min="1527" max="1527" width="44.85546875" style="116" customWidth="1"/>
    <col min="1528" max="1528" width="19.140625" style="116" customWidth="1"/>
    <col min="1529" max="1529" width="2" style="116" customWidth="1"/>
    <col min="1530" max="1530" width="19.140625" style="116" customWidth="1"/>
    <col min="1531" max="1531" width="2" style="116" customWidth="1"/>
    <col min="1532" max="1532" width="19.140625" style="116" customWidth="1"/>
    <col min="1533" max="1533" width="2" style="116" customWidth="1"/>
    <col min="1534" max="1534" width="19.140625" style="116" customWidth="1"/>
    <col min="1535" max="1535" width="1.85546875" style="116" customWidth="1"/>
    <col min="1536" max="1536" width="19.140625" style="116" customWidth="1"/>
    <col min="1537" max="1537" width="1.85546875" style="116" customWidth="1"/>
    <col min="1538" max="1538" width="19.140625" style="116" customWidth="1"/>
    <col min="1539" max="1539" width="1.85546875" style="116" customWidth="1"/>
    <col min="1540" max="1540" width="19.140625" style="116" customWidth="1"/>
    <col min="1541" max="1541" width="2" style="116" customWidth="1"/>
    <col min="1542" max="1542" width="19.140625" style="116" customWidth="1"/>
    <col min="1543" max="1543" width="2" style="116" customWidth="1"/>
    <col min="1544" max="1544" width="19.140625" style="116" customWidth="1"/>
    <col min="1545" max="1545" width="2" style="116" customWidth="1"/>
    <col min="1546" max="1546" width="19.140625" style="116" customWidth="1"/>
    <col min="1547" max="1547" width="2" style="116" customWidth="1"/>
    <col min="1548" max="1548" width="19.140625" style="116" customWidth="1"/>
    <col min="1549" max="1549" width="2" style="116" customWidth="1"/>
    <col min="1550" max="1550" width="19.140625" style="116" customWidth="1"/>
    <col min="1551" max="1551" width="2" style="116" customWidth="1"/>
    <col min="1552" max="1552" width="19.140625" style="116" customWidth="1"/>
    <col min="1553" max="1782" width="9.140625" style="116"/>
    <col min="1783" max="1783" width="44.85546875" style="116" customWidth="1"/>
    <col min="1784" max="1784" width="19.140625" style="116" customWidth="1"/>
    <col min="1785" max="1785" width="2" style="116" customWidth="1"/>
    <col min="1786" max="1786" width="19.140625" style="116" customWidth="1"/>
    <col min="1787" max="1787" width="2" style="116" customWidth="1"/>
    <col min="1788" max="1788" width="19.140625" style="116" customWidth="1"/>
    <col min="1789" max="1789" width="2" style="116" customWidth="1"/>
    <col min="1790" max="1790" width="19.140625" style="116" customWidth="1"/>
    <col min="1791" max="1791" width="1.85546875" style="116" customWidth="1"/>
    <col min="1792" max="1792" width="19.140625" style="116" customWidth="1"/>
    <col min="1793" max="1793" width="1.85546875" style="116" customWidth="1"/>
    <col min="1794" max="1794" width="19.140625" style="116" customWidth="1"/>
    <col min="1795" max="1795" width="1.85546875" style="116" customWidth="1"/>
    <col min="1796" max="1796" width="19.140625" style="116" customWidth="1"/>
    <col min="1797" max="1797" width="2" style="116" customWidth="1"/>
    <col min="1798" max="1798" width="19.140625" style="116" customWidth="1"/>
    <col min="1799" max="1799" width="2" style="116" customWidth="1"/>
    <col min="1800" max="1800" width="19.140625" style="116" customWidth="1"/>
    <col min="1801" max="1801" width="2" style="116" customWidth="1"/>
    <col min="1802" max="1802" width="19.140625" style="116" customWidth="1"/>
    <col min="1803" max="1803" width="2" style="116" customWidth="1"/>
    <col min="1804" max="1804" width="19.140625" style="116" customWidth="1"/>
    <col min="1805" max="1805" width="2" style="116" customWidth="1"/>
    <col min="1806" max="1806" width="19.140625" style="116" customWidth="1"/>
    <col min="1807" max="1807" width="2" style="116" customWidth="1"/>
    <col min="1808" max="1808" width="19.140625" style="116" customWidth="1"/>
    <col min="1809" max="2038" width="9.140625" style="116"/>
    <col min="2039" max="2039" width="44.85546875" style="116" customWidth="1"/>
    <col min="2040" max="2040" width="19.140625" style="116" customWidth="1"/>
    <col min="2041" max="2041" width="2" style="116" customWidth="1"/>
    <col min="2042" max="2042" width="19.140625" style="116" customWidth="1"/>
    <col min="2043" max="2043" width="2" style="116" customWidth="1"/>
    <col min="2044" max="2044" width="19.140625" style="116" customWidth="1"/>
    <col min="2045" max="2045" width="2" style="116" customWidth="1"/>
    <col min="2046" max="2046" width="19.140625" style="116" customWidth="1"/>
    <col min="2047" max="2047" width="1.85546875" style="116" customWidth="1"/>
    <col min="2048" max="2048" width="19.140625" style="116" customWidth="1"/>
    <col min="2049" max="2049" width="1.85546875" style="116" customWidth="1"/>
    <col min="2050" max="2050" width="19.140625" style="116" customWidth="1"/>
    <col min="2051" max="2051" width="1.85546875" style="116" customWidth="1"/>
    <col min="2052" max="2052" width="19.140625" style="116" customWidth="1"/>
    <col min="2053" max="2053" width="2" style="116" customWidth="1"/>
    <col min="2054" max="2054" width="19.140625" style="116" customWidth="1"/>
    <col min="2055" max="2055" width="2" style="116" customWidth="1"/>
    <col min="2056" max="2056" width="19.140625" style="116" customWidth="1"/>
    <col min="2057" max="2057" width="2" style="116" customWidth="1"/>
    <col min="2058" max="2058" width="19.140625" style="116" customWidth="1"/>
    <col min="2059" max="2059" width="2" style="116" customWidth="1"/>
    <col min="2060" max="2060" width="19.140625" style="116" customWidth="1"/>
    <col min="2061" max="2061" width="2" style="116" customWidth="1"/>
    <col min="2062" max="2062" width="19.140625" style="116" customWidth="1"/>
    <col min="2063" max="2063" width="2" style="116" customWidth="1"/>
    <col min="2064" max="2064" width="19.140625" style="116" customWidth="1"/>
    <col min="2065" max="2294" width="9.140625" style="116"/>
    <col min="2295" max="2295" width="44.85546875" style="116" customWidth="1"/>
    <col min="2296" max="2296" width="19.140625" style="116" customWidth="1"/>
    <col min="2297" max="2297" width="2" style="116" customWidth="1"/>
    <col min="2298" max="2298" width="19.140625" style="116" customWidth="1"/>
    <col min="2299" max="2299" width="2" style="116" customWidth="1"/>
    <col min="2300" max="2300" width="19.140625" style="116" customWidth="1"/>
    <col min="2301" max="2301" width="2" style="116" customWidth="1"/>
    <col min="2302" max="2302" width="19.140625" style="116" customWidth="1"/>
    <col min="2303" max="2303" width="1.85546875" style="116" customWidth="1"/>
    <col min="2304" max="2304" width="19.140625" style="116" customWidth="1"/>
    <col min="2305" max="2305" width="1.85546875" style="116" customWidth="1"/>
    <col min="2306" max="2306" width="19.140625" style="116" customWidth="1"/>
    <col min="2307" max="2307" width="1.85546875" style="116" customWidth="1"/>
    <col min="2308" max="2308" width="19.140625" style="116" customWidth="1"/>
    <col min="2309" max="2309" width="2" style="116" customWidth="1"/>
    <col min="2310" max="2310" width="19.140625" style="116" customWidth="1"/>
    <col min="2311" max="2311" width="2" style="116" customWidth="1"/>
    <col min="2312" max="2312" width="19.140625" style="116" customWidth="1"/>
    <col min="2313" max="2313" width="2" style="116" customWidth="1"/>
    <col min="2314" max="2314" width="19.140625" style="116" customWidth="1"/>
    <col min="2315" max="2315" width="2" style="116" customWidth="1"/>
    <col min="2316" max="2316" width="19.140625" style="116" customWidth="1"/>
    <col min="2317" max="2317" width="2" style="116" customWidth="1"/>
    <col min="2318" max="2318" width="19.140625" style="116" customWidth="1"/>
    <col min="2319" max="2319" width="2" style="116" customWidth="1"/>
    <col min="2320" max="2320" width="19.140625" style="116" customWidth="1"/>
    <col min="2321" max="2550" width="9.140625" style="116"/>
    <col min="2551" max="2551" width="44.85546875" style="116" customWidth="1"/>
    <col min="2552" max="2552" width="19.140625" style="116" customWidth="1"/>
    <col min="2553" max="2553" width="2" style="116" customWidth="1"/>
    <col min="2554" max="2554" width="19.140625" style="116" customWidth="1"/>
    <col min="2555" max="2555" width="2" style="116" customWidth="1"/>
    <col min="2556" max="2556" width="19.140625" style="116" customWidth="1"/>
    <col min="2557" max="2557" width="2" style="116" customWidth="1"/>
    <col min="2558" max="2558" width="19.140625" style="116" customWidth="1"/>
    <col min="2559" max="2559" width="1.85546875" style="116" customWidth="1"/>
    <col min="2560" max="2560" width="19.140625" style="116" customWidth="1"/>
    <col min="2561" max="2561" width="1.85546875" style="116" customWidth="1"/>
    <col min="2562" max="2562" width="19.140625" style="116" customWidth="1"/>
    <col min="2563" max="2563" width="1.85546875" style="116" customWidth="1"/>
    <col min="2564" max="2564" width="19.140625" style="116" customWidth="1"/>
    <col min="2565" max="2565" width="2" style="116" customWidth="1"/>
    <col min="2566" max="2566" width="19.140625" style="116" customWidth="1"/>
    <col min="2567" max="2567" width="2" style="116" customWidth="1"/>
    <col min="2568" max="2568" width="19.140625" style="116" customWidth="1"/>
    <col min="2569" max="2569" width="2" style="116" customWidth="1"/>
    <col min="2570" max="2570" width="19.140625" style="116" customWidth="1"/>
    <col min="2571" max="2571" width="2" style="116" customWidth="1"/>
    <col min="2572" max="2572" width="19.140625" style="116" customWidth="1"/>
    <col min="2573" max="2573" width="2" style="116" customWidth="1"/>
    <col min="2574" max="2574" width="19.140625" style="116" customWidth="1"/>
    <col min="2575" max="2575" width="2" style="116" customWidth="1"/>
    <col min="2576" max="2576" width="19.140625" style="116" customWidth="1"/>
    <col min="2577" max="2806" width="9.140625" style="116"/>
    <col min="2807" max="2807" width="44.85546875" style="116" customWidth="1"/>
    <col min="2808" max="2808" width="19.140625" style="116" customWidth="1"/>
    <col min="2809" max="2809" width="2" style="116" customWidth="1"/>
    <col min="2810" max="2810" width="19.140625" style="116" customWidth="1"/>
    <col min="2811" max="2811" width="2" style="116" customWidth="1"/>
    <col min="2812" max="2812" width="19.140625" style="116" customWidth="1"/>
    <col min="2813" max="2813" width="2" style="116" customWidth="1"/>
    <col min="2814" max="2814" width="19.140625" style="116" customWidth="1"/>
    <col min="2815" max="2815" width="1.85546875" style="116" customWidth="1"/>
    <col min="2816" max="2816" width="19.140625" style="116" customWidth="1"/>
    <col min="2817" max="2817" width="1.85546875" style="116" customWidth="1"/>
    <col min="2818" max="2818" width="19.140625" style="116" customWidth="1"/>
    <col min="2819" max="2819" width="1.85546875" style="116" customWidth="1"/>
    <col min="2820" max="2820" width="19.140625" style="116" customWidth="1"/>
    <col min="2821" max="2821" width="2" style="116" customWidth="1"/>
    <col min="2822" max="2822" width="19.140625" style="116" customWidth="1"/>
    <col min="2823" max="2823" width="2" style="116" customWidth="1"/>
    <col min="2824" max="2824" width="19.140625" style="116" customWidth="1"/>
    <col min="2825" max="2825" width="2" style="116" customWidth="1"/>
    <col min="2826" max="2826" width="19.140625" style="116" customWidth="1"/>
    <col min="2827" max="2827" width="2" style="116" customWidth="1"/>
    <col min="2828" max="2828" width="19.140625" style="116" customWidth="1"/>
    <col min="2829" max="2829" width="2" style="116" customWidth="1"/>
    <col min="2830" max="2830" width="19.140625" style="116" customWidth="1"/>
    <col min="2831" max="2831" width="2" style="116" customWidth="1"/>
    <col min="2832" max="2832" width="19.140625" style="116" customWidth="1"/>
    <col min="2833" max="3062" width="9.140625" style="116"/>
    <col min="3063" max="3063" width="44.85546875" style="116" customWidth="1"/>
    <col min="3064" max="3064" width="19.140625" style="116" customWidth="1"/>
    <col min="3065" max="3065" width="2" style="116" customWidth="1"/>
    <col min="3066" max="3066" width="19.140625" style="116" customWidth="1"/>
    <col min="3067" max="3067" width="2" style="116" customWidth="1"/>
    <col min="3068" max="3068" width="19.140625" style="116" customWidth="1"/>
    <col min="3069" max="3069" width="2" style="116" customWidth="1"/>
    <col min="3070" max="3070" width="19.140625" style="116" customWidth="1"/>
    <col min="3071" max="3071" width="1.85546875" style="116" customWidth="1"/>
    <col min="3072" max="3072" width="19.140625" style="116" customWidth="1"/>
    <col min="3073" max="3073" width="1.85546875" style="116" customWidth="1"/>
    <col min="3074" max="3074" width="19.140625" style="116" customWidth="1"/>
    <col min="3075" max="3075" width="1.85546875" style="116" customWidth="1"/>
    <col min="3076" max="3076" width="19.140625" style="116" customWidth="1"/>
    <col min="3077" max="3077" width="2" style="116" customWidth="1"/>
    <col min="3078" max="3078" width="19.140625" style="116" customWidth="1"/>
    <col min="3079" max="3079" width="2" style="116" customWidth="1"/>
    <col min="3080" max="3080" width="19.140625" style="116" customWidth="1"/>
    <col min="3081" max="3081" width="2" style="116" customWidth="1"/>
    <col min="3082" max="3082" width="19.140625" style="116" customWidth="1"/>
    <col min="3083" max="3083" width="2" style="116" customWidth="1"/>
    <col min="3084" max="3084" width="19.140625" style="116" customWidth="1"/>
    <col min="3085" max="3085" width="2" style="116" customWidth="1"/>
    <col min="3086" max="3086" width="19.140625" style="116" customWidth="1"/>
    <col min="3087" max="3087" width="2" style="116" customWidth="1"/>
    <col min="3088" max="3088" width="19.140625" style="116" customWidth="1"/>
    <col min="3089" max="3318" width="9.140625" style="116"/>
    <col min="3319" max="3319" width="44.85546875" style="116" customWidth="1"/>
    <col min="3320" max="3320" width="19.140625" style="116" customWidth="1"/>
    <col min="3321" max="3321" width="2" style="116" customWidth="1"/>
    <col min="3322" max="3322" width="19.140625" style="116" customWidth="1"/>
    <col min="3323" max="3323" width="2" style="116" customWidth="1"/>
    <col min="3324" max="3324" width="19.140625" style="116" customWidth="1"/>
    <col min="3325" max="3325" width="2" style="116" customWidth="1"/>
    <col min="3326" max="3326" width="19.140625" style="116" customWidth="1"/>
    <col min="3327" max="3327" width="1.85546875" style="116" customWidth="1"/>
    <col min="3328" max="3328" width="19.140625" style="116" customWidth="1"/>
    <col min="3329" max="3329" width="1.85546875" style="116" customWidth="1"/>
    <col min="3330" max="3330" width="19.140625" style="116" customWidth="1"/>
    <col min="3331" max="3331" width="1.85546875" style="116" customWidth="1"/>
    <col min="3332" max="3332" width="19.140625" style="116" customWidth="1"/>
    <col min="3333" max="3333" width="2" style="116" customWidth="1"/>
    <col min="3334" max="3334" width="19.140625" style="116" customWidth="1"/>
    <col min="3335" max="3335" width="2" style="116" customWidth="1"/>
    <col min="3336" max="3336" width="19.140625" style="116" customWidth="1"/>
    <col min="3337" max="3337" width="2" style="116" customWidth="1"/>
    <col min="3338" max="3338" width="19.140625" style="116" customWidth="1"/>
    <col min="3339" max="3339" width="2" style="116" customWidth="1"/>
    <col min="3340" max="3340" width="19.140625" style="116" customWidth="1"/>
    <col min="3341" max="3341" width="2" style="116" customWidth="1"/>
    <col min="3342" max="3342" width="19.140625" style="116" customWidth="1"/>
    <col min="3343" max="3343" width="2" style="116" customWidth="1"/>
    <col min="3344" max="3344" width="19.140625" style="116" customWidth="1"/>
    <col min="3345" max="3574" width="9.140625" style="116"/>
    <col min="3575" max="3575" width="44.85546875" style="116" customWidth="1"/>
    <col min="3576" max="3576" width="19.140625" style="116" customWidth="1"/>
    <col min="3577" max="3577" width="2" style="116" customWidth="1"/>
    <col min="3578" max="3578" width="19.140625" style="116" customWidth="1"/>
    <col min="3579" max="3579" width="2" style="116" customWidth="1"/>
    <col min="3580" max="3580" width="19.140625" style="116" customWidth="1"/>
    <col min="3581" max="3581" width="2" style="116" customWidth="1"/>
    <col min="3582" max="3582" width="19.140625" style="116" customWidth="1"/>
    <col min="3583" max="3583" width="1.85546875" style="116" customWidth="1"/>
    <col min="3584" max="3584" width="19.140625" style="116" customWidth="1"/>
    <col min="3585" max="3585" width="1.85546875" style="116" customWidth="1"/>
    <col min="3586" max="3586" width="19.140625" style="116" customWidth="1"/>
    <col min="3587" max="3587" width="1.85546875" style="116" customWidth="1"/>
    <col min="3588" max="3588" width="19.140625" style="116" customWidth="1"/>
    <col min="3589" max="3589" width="2" style="116" customWidth="1"/>
    <col min="3590" max="3590" width="19.140625" style="116" customWidth="1"/>
    <col min="3591" max="3591" width="2" style="116" customWidth="1"/>
    <col min="3592" max="3592" width="19.140625" style="116" customWidth="1"/>
    <col min="3593" max="3593" width="2" style="116" customWidth="1"/>
    <col min="3594" max="3594" width="19.140625" style="116" customWidth="1"/>
    <col min="3595" max="3595" width="2" style="116" customWidth="1"/>
    <col min="3596" max="3596" width="19.140625" style="116" customWidth="1"/>
    <col min="3597" max="3597" width="2" style="116" customWidth="1"/>
    <col min="3598" max="3598" width="19.140625" style="116" customWidth="1"/>
    <col min="3599" max="3599" width="2" style="116" customWidth="1"/>
    <col min="3600" max="3600" width="19.140625" style="116" customWidth="1"/>
    <col min="3601" max="3830" width="9.140625" style="116"/>
    <col min="3831" max="3831" width="44.85546875" style="116" customWidth="1"/>
    <col min="3832" max="3832" width="19.140625" style="116" customWidth="1"/>
    <col min="3833" max="3833" width="2" style="116" customWidth="1"/>
    <col min="3834" max="3834" width="19.140625" style="116" customWidth="1"/>
    <col min="3835" max="3835" width="2" style="116" customWidth="1"/>
    <col min="3836" max="3836" width="19.140625" style="116" customWidth="1"/>
    <col min="3837" max="3837" width="2" style="116" customWidth="1"/>
    <col min="3838" max="3838" width="19.140625" style="116" customWidth="1"/>
    <col min="3839" max="3839" width="1.85546875" style="116" customWidth="1"/>
    <col min="3840" max="3840" width="19.140625" style="116" customWidth="1"/>
    <col min="3841" max="3841" width="1.85546875" style="116" customWidth="1"/>
    <col min="3842" max="3842" width="19.140625" style="116" customWidth="1"/>
    <col min="3843" max="3843" width="1.85546875" style="116" customWidth="1"/>
    <col min="3844" max="3844" width="19.140625" style="116" customWidth="1"/>
    <col min="3845" max="3845" width="2" style="116" customWidth="1"/>
    <col min="3846" max="3846" width="19.140625" style="116" customWidth="1"/>
    <col min="3847" max="3847" width="2" style="116" customWidth="1"/>
    <col min="3848" max="3848" width="19.140625" style="116" customWidth="1"/>
    <col min="3849" max="3849" width="2" style="116" customWidth="1"/>
    <col min="3850" max="3850" width="19.140625" style="116" customWidth="1"/>
    <col min="3851" max="3851" width="2" style="116" customWidth="1"/>
    <col min="3852" max="3852" width="19.140625" style="116" customWidth="1"/>
    <col min="3853" max="3853" width="2" style="116" customWidth="1"/>
    <col min="3854" max="3854" width="19.140625" style="116" customWidth="1"/>
    <col min="3855" max="3855" width="2" style="116" customWidth="1"/>
    <col min="3856" max="3856" width="19.140625" style="116" customWidth="1"/>
    <col min="3857" max="4086" width="9.140625" style="116"/>
    <col min="4087" max="4087" width="44.85546875" style="116" customWidth="1"/>
    <col min="4088" max="4088" width="19.140625" style="116" customWidth="1"/>
    <col min="4089" max="4089" width="2" style="116" customWidth="1"/>
    <col min="4090" max="4090" width="19.140625" style="116" customWidth="1"/>
    <col min="4091" max="4091" width="2" style="116" customWidth="1"/>
    <col min="4092" max="4092" width="19.140625" style="116" customWidth="1"/>
    <col min="4093" max="4093" width="2" style="116" customWidth="1"/>
    <col min="4094" max="4094" width="19.140625" style="116" customWidth="1"/>
    <col min="4095" max="4095" width="1.85546875" style="116" customWidth="1"/>
    <col min="4096" max="4096" width="19.140625" style="116" customWidth="1"/>
    <col min="4097" max="4097" width="1.85546875" style="116" customWidth="1"/>
    <col min="4098" max="4098" width="19.140625" style="116" customWidth="1"/>
    <col min="4099" max="4099" width="1.85546875" style="116" customWidth="1"/>
    <col min="4100" max="4100" width="19.140625" style="116" customWidth="1"/>
    <col min="4101" max="4101" width="2" style="116" customWidth="1"/>
    <col min="4102" max="4102" width="19.140625" style="116" customWidth="1"/>
    <col min="4103" max="4103" width="2" style="116" customWidth="1"/>
    <col min="4104" max="4104" width="19.140625" style="116" customWidth="1"/>
    <col min="4105" max="4105" width="2" style="116" customWidth="1"/>
    <col min="4106" max="4106" width="19.140625" style="116" customWidth="1"/>
    <col min="4107" max="4107" width="2" style="116" customWidth="1"/>
    <col min="4108" max="4108" width="19.140625" style="116" customWidth="1"/>
    <col min="4109" max="4109" width="2" style="116" customWidth="1"/>
    <col min="4110" max="4110" width="19.140625" style="116" customWidth="1"/>
    <col min="4111" max="4111" width="2" style="116" customWidth="1"/>
    <col min="4112" max="4112" width="19.140625" style="116" customWidth="1"/>
    <col min="4113" max="4342" width="9.140625" style="116"/>
    <col min="4343" max="4343" width="44.85546875" style="116" customWidth="1"/>
    <col min="4344" max="4344" width="19.140625" style="116" customWidth="1"/>
    <col min="4345" max="4345" width="2" style="116" customWidth="1"/>
    <col min="4346" max="4346" width="19.140625" style="116" customWidth="1"/>
    <col min="4347" max="4347" width="2" style="116" customWidth="1"/>
    <col min="4348" max="4348" width="19.140625" style="116" customWidth="1"/>
    <col min="4349" max="4349" width="2" style="116" customWidth="1"/>
    <col min="4350" max="4350" width="19.140625" style="116" customWidth="1"/>
    <col min="4351" max="4351" width="1.85546875" style="116" customWidth="1"/>
    <col min="4352" max="4352" width="19.140625" style="116" customWidth="1"/>
    <col min="4353" max="4353" width="1.85546875" style="116" customWidth="1"/>
    <col min="4354" max="4354" width="19.140625" style="116" customWidth="1"/>
    <col min="4355" max="4355" width="1.85546875" style="116" customWidth="1"/>
    <col min="4356" max="4356" width="19.140625" style="116" customWidth="1"/>
    <col min="4357" max="4357" width="2" style="116" customWidth="1"/>
    <col min="4358" max="4358" width="19.140625" style="116" customWidth="1"/>
    <col min="4359" max="4359" width="2" style="116" customWidth="1"/>
    <col min="4360" max="4360" width="19.140625" style="116" customWidth="1"/>
    <col min="4361" max="4361" width="2" style="116" customWidth="1"/>
    <col min="4362" max="4362" width="19.140625" style="116" customWidth="1"/>
    <col min="4363" max="4363" width="2" style="116" customWidth="1"/>
    <col min="4364" max="4364" width="19.140625" style="116" customWidth="1"/>
    <col min="4365" max="4365" width="2" style="116" customWidth="1"/>
    <col min="4366" max="4366" width="19.140625" style="116" customWidth="1"/>
    <col min="4367" max="4367" width="2" style="116" customWidth="1"/>
    <col min="4368" max="4368" width="19.140625" style="116" customWidth="1"/>
    <col min="4369" max="4598" width="9.140625" style="116"/>
    <col min="4599" max="4599" width="44.85546875" style="116" customWidth="1"/>
    <col min="4600" max="4600" width="19.140625" style="116" customWidth="1"/>
    <col min="4601" max="4601" width="2" style="116" customWidth="1"/>
    <col min="4602" max="4602" width="19.140625" style="116" customWidth="1"/>
    <col min="4603" max="4603" width="2" style="116" customWidth="1"/>
    <col min="4604" max="4604" width="19.140625" style="116" customWidth="1"/>
    <col min="4605" max="4605" width="2" style="116" customWidth="1"/>
    <col min="4606" max="4606" width="19.140625" style="116" customWidth="1"/>
    <col min="4607" max="4607" width="1.85546875" style="116" customWidth="1"/>
    <col min="4608" max="4608" width="19.140625" style="116" customWidth="1"/>
    <col min="4609" max="4609" width="1.85546875" style="116" customWidth="1"/>
    <col min="4610" max="4610" width="19.140625" style="116" customWidth="1"/>
    <col min="4611" max="4611" width="1.85546875" style="116" customWidth="1"/>
    <col min="4612" max="4612" width="19.140625" style="116" customWidth="1"/>
    <col min="4613" max="4613" width="2" style="116" customWidth="1"/>
    <col min="4614" max="4614" width="19.140625" style="116" customWidth="1"/>
    <col min="4615" max="4615" width="2" style="116" customWidth="1"/>
    <col min="4616" max="4616" width="19.140625" style="116" customWidth="1"/>
    <col min="4617" max="4617" width="2" style="116" customWidth="1"/>
    <col min="4618" max="4618" width="19.140625" style="116" customWidth="1"/>
    <col min="4619" max="4619" width="2" style="116" customWidth="1"/>
    <col min="4620" max="4620" width="19.140625" style="116" customWidth="1"/>
    <col min="4621" max="4621" width="2" style="116" customWidth="1"/>
    <col min="4622" max="4622" width="19.140625" style="116" customWidth="1"/>
    <col min="4623" max="4623" width="2" style="116" customWidth="1"/>
    <col min="4624" max="4624" width="19.140625" style="116" customWidth="1"/>
    <col min="4625" max="4854" width="9.140625" style="116"/>
    <col min="4855" max="4855" width="44.85546875" style="116" customWidth="1"/>
    <col min="4856" max="4856" width="19.140625" style="116" customWidth="1"/>
    <col min="4857" max="4857" width="2" style="116" customWidth="1"/>
    <col min="4858" max="4858" width="19.140625" style="116" customWidth="1"/>
    <col min="4859" max="4859" width="2" style="116" customWidth="1"/>
    <col min="4860" max="4860" width="19.140625" style="116" customWidth="1"/>
    <col min="4861" max="4861" width="2" style="116" customWidth="1"/>
    <col min="4862" max="4862" width="19.140625" style="116" customWidth="1"/>
    <col min="4863" max="4863" width="1.85546875" style="116" customWidth="1"/>
    <col min="4864" max="4864" width="19.140625" style="116" customWidth="1"/>
    <col min="4865" max="4865" width="1.85546875" style="116" customWidth="1"/>
    <col min="4866" max="4866" width="19.140625" style="116" customWidth="1"/>
    <col min="4867" max="4867" width="1.85546875" style="116" customWidth="1"/>
    <col min="4868" max="4868" width="19.140625" style="116" customWidth="1"/>
    <col min="4869" max="4869" width="2" style="116" customWidth="1"/>
    <col min="4870" max="4870" width="19.140625" style="116" customWidth="1"/>
    <col min="4871" max="4871" width="2" style="116" customWidth="1"/>
    <col min="4872" max="4872" width="19.140625" style="116" customWidth="1"/>
    <col min="4873" max="4873" width="2" style="116" customWidth="1"/>
    <col min="4874" max="4874" width="19.140625" style="116" customWidth="1"/>
    <col min="4875" max="4875" width="2" style="116" customWidth="1"/>
    <col min="4876" max="4876" width="19.140625" style="116" customWidth="1"/>
    <col min="4877" max="4877" width="2" style="116" customWidth="1"/>
    <col min="4878" max="4878" width="19.140625" style="116" customWidth="1"/>
    <col min="4879" max="4879" width="2" style="116" customWidth="1"/>
    <col min="4880" max="4880" width="19.140625" style="116" customWidth="1"/>
    <col min="4881" max="5110" width="9.140625" style="116"/>
    <col min="5111" max="5111" width="44.85546875" style="116" customWidth="1"/>
    <col min="5112" max="5112" width="19.140625" style="116" customWidth="1"/>
    <col min="5113" max="5113" width="2" style="116" customWidth="1"/>
    <col min="5114" max="5114" width="19.140625" style="116" customWidth="1"/>
    <col min="5115" max="5115" width="2" style="116" customWidth="1"/>
    <col min="5116" max="5116" width="19.140625" style="116" customWidth="1"/>
    <col min="5117" max="5117" width="2" style="116" customWidth="1"/>
    <col min="5118" max="5118" width="19.140625" style="116" customWidth="1"/>
    <col min="5119" max="5119" width="1.85546875" style="116" customWidth="1"/>
    <col min="5120" max="5120" width="19.140625" style="116" customWidth="1"/>
    <col min="5121" max="5121" width="1.85546875" style="116" customWidth="1"/>
    <col min="5122" max="5122" width="19.140625" style="116" customWidth="1"/>
    <col min="5123" max="5123" width="1.85546875" style="116" customWidth="1"/>
    <col min="5124" max="5124" width="19.140625" style="116" customWidth="1"/>
    <col min="5125" max="5125" width="2" style="116" customWidth="1"/>
    <col min="5126" max="5126" width="19.140625" style="116" customWidth="1"/>
    <col min="5127" max="5127" width="2" style="116" customWidth="1"/>
    <col min="5128" max="5128" width="19.140625" style="116" customWidth="1"/>
    <col min="5129" max="5129" width="2" style="116" customWidth="1"/>
    <col min="5130" max="5130" width="19.140625" style="116" customWidth="1"/>
    <col min="5131" max="5131" width="2" style="116" customWidth="1"/>
    <col min="5132" max="5132" width="19.140625" style="116" customWidth="1"/>
    <col min="5133" max="5133" width="2" style="116" customWidth="1"/>
    <col min="5134" max="5134" width="19.140625" style="116" customWidth="1"/>
    <col min="5135" max="5135" width="2" style="116" customWidth="1"/>
    <col min="5136" max="5136" width="19.140625" style="116" customWidth="1"/>
    <col min="5137" max="5366" width="9.140625" style="116"/>
    <col min="5367" max="5367" width="44.85546875" style="116" customWidth="1"/>
    <col min="5368" max="5368" width="19.140625" style="116" customWidth="1"/>
    <col min="5369" max="5369" width="2" style="116" customWidth="1"/>
    <col min="5370" max="5370" width="19.140625" style="116" customWidth="1"/>
    <col min="5371" max="5371" width="2" style="116" customWidth="1"/>
    <col min="5372" max="5372" width="19.140625" style="116" customWidth="1"/>
    <col min="5373" max="5373" width="2" style="116" customWidth="1"/>
    <col min="5374" max="5374" width="19.140625" style="116" customWidth="1"/>
    <col min="5375" max="5375" width="1.85546875" style="116" customWidth="1"/>
    <col min="5376" max="5376" width="19.140625" style="116" customWidth="1"/>
    <col min="5377" max="5377" width="1.85546875" style="116" customWidth="1"/>
    <col min="5378" max="5378" width="19.140625" style="116" customWidth="1"/>
    <col min="5379" max="5379" width="1.85546875" style="116" customWidth="1"/>
    <col min="5380" max="5380" width="19.140625" style="116" customWidth="1"/>
    <col min="5381" max="5381" width="2" style="116" customWidth="1"/>
    <col min="5382" max="5382" width="19.140625" style="116" customWidth="1"/>
    <col min="5383" max="5383" width="2" style="116" customWidth="1"/>
    <col min="5384" max="5384" width="19.140625" style="116" customWidth="1"/>
    <col min="5385" max="5385" width="2" style="116" customWidth="1"/>
    <col min="5386" max="5386" width="19.140625" style="116" customWidth="1"/>
    <col min="5387" max="5387" width="2" style="116" customWidth="1"/>
    <col min="5388" max="5388" width="19.140625" style="116" customWidth="1"/>
    <col min="5389" max="5389" width="2" style="116" customWidth="1"/>
    <col min="5390" max="5390" width="19.140625" style="116" customWidth="1"/>
    <col min="5391" max="5391" width="2" style="116" customWidth="1"/>
    <col min="5392" max="5392" width="19.140625" style="116" customWidth="1"/>
    <col min="5393" max="5622" width="9.140625" style="116"/>
    <col min="5623" max="5623" width="44.85546875" style="116" customWidth="1"/>
    <col min="5624" max="5624" width="19.140625" style="116" customWidth="1"/>
    <col min="5625" max="5625" width="2" style="116" customWidth="1"/>
    <col min="5626" max="5626" width="19.140625" style="116" customWidth="1"/>
    <col min="5627" max="5627" width="2" style="116" customWidth="1"/>
    <col min="5628" max="5628" width="19.140625" style="116" customWidth="1"/>
    <col min="5629" max="5629" width="2" style="116" customWidth="1"/>
    <col min="5630" max="5630" width="19.140625" style="116" customWidth="1"/>
    <col min="5631" max="5631" width="1.85546875" style="116" customWidth="1"/>
    <col min="5632" max="5632" width="19.140625" style="116" customWidth="1"/>
    <col min="5633" max="5633" width="1.85546875" style="116" customWidth="1"/>
    <col min="5634" max="5634" width="19.140625" style="116" customWidth="1"/>
    <col min="5635" max="5635" width="1.85546875" style="116" customWidth="1"/>
    <col min="5636" max="5636" width="19.140625" style="116" customWidth="1"/>
    <col min="5637" max="5637" width="2" style="116" customWidth="1"/>
    <col min="5638" max="5638" width="19.140625" style="116" customWidth="1"/>
    <col min="5639" max="5639" width="2" style="116" customWidth="1"/>
    <col min="5640" max="5640" width="19.140625" style="116" customWidth="1"/>
    <col min="5641" max="5641" width="2" style="116" customWidth="1"/>
    <col min="5642" max="5642" width="19.140625" style="116" customWidth="1"/>
    <col min="5643" max="5643" width="2" style="116" customWidth="1"/>
    <col min="5644" max="5644" width="19.140625" style="116" customWidth="1"/>
    <col min="5645" max="5645" width="2" style="116" customWidth="1"/>
    <col min="5646" max="5646" width="19.140625" style="116" customWidth="1"/>
    <col min="5647" max="5647" width="2" style="116" customWidth="1"/>
    <col min="5648" max="5648" width="19.140625" style="116" customWidth="1"/>
    <col min="5649" max="5878" width="9.140625" style="116"/>
    <col min="5879" max="5879" width="44.85546875" style="116" customWidth="1"/>
    <col min="5880" max="5880" width="19.140625" style="116" customWidth="1"/>
    <col min="5881" max="5881" width="2" style="116" customWidth="1"/>
    <col min="5882" max="5882" width="19.140625" style="116" customWidth="1"/>
    <col min="5883" max="5883" width="2" style="116" customWidth="1"/>
    <col min="5884" max="5884" width="19.140625" style="116" customWidth="1"/>
    <col min="5885" max="5885" width="2" style="116" customWidth="1"/>
    <col min="5886" max="5886" width="19.140625" style="116" customWidth="1"/>
    <col min="5887" max="5887" width="1.85546875" style="116" customWidth="1"/>
    <col min="5888" max="5888" width="19.140625" style="116" customWidth="1"/>
    <col min="5889" max="5889" width="1.85546875" style="116" customWidth="1"/>
    <col min="5890" max="5890" width="19.140625" style="116" customWidth="1"/>
    <col min="5891" max="5891" width="1.85546875" style="116" customWidth="1"/>
    <col min="5892" max="5892" width="19.140625" style="116" customWidth="1"/>
    <col min="5893" max="5893" width="2" style="116" customWidth="1"/>
    <col min="5894" max="5894" width="19.140625" style="116" customWidth="1"/>
    <col min="5895" max="5895" width="2" style="116" customWidth="1"/>
    <col min="5896" max="5896" width="19.140625" style="116" customWidth="1"/>
    <col min="5897" max="5897" width="2" style="116" customWidth="1"/>
    <col min="5898" max="5898" width="19.140625" style="116" customWidth="1"/>
    <col min="5899" max="5899" width="2" style="116" customWidth="1"/>
    <col min="5900" max="5900" width="19.140625" style="116" customWidth="1"/>
    <col min="5901" max="5901" width="2" style="116" customWidth="1"/>
    <col min="5902" max="5902" width="19.140625" style="116" customWidth="1"/>
    <col min="5903" max="5903" width="2" style="116" customWidth="1"/>
    <col min="5904" max="5904" width="19.140625" style="116" customWidth="1"/>
    <col min="5905" max="6134" width="9.140625" style="116"/>
    <col min="6135" max="6135" width="44.85546875" style="116" customWidth="1"/>
    <col min="6136" max="6136" width="19.140625" style="116" customWidth="1"/>
    <col min="6137" max="6137" width="2" style="116" customWidth="1"/>
    <col min="6138" max="6138" width="19.140625" style="116" customWidth="1"/>
    <col min="6139" max="6139" width="2" style="116" customWidth="1"/>
    <col min="6140" max="6140" width="19.140625" style="116" customWidth="1"/>
    <col min="6141" max="6141" width="2" style="116" customWidth="1"/>
    <col min="6142" max="6142" width="19.140625" style="116" customWidth="1"/>
    <col min="6143" max="6143" width="1.85546875" style="116" customWidth="1"/>
    <col min="6144" max="6144" width="19.140625" style="116" customWidth="1"/>
    <col min="6145" max="6145" width="1.85546875" style="116" customWidth="1"/>
    <col min="6146" max="6146" width="19.140625" style="116" customWidth="1"/>
    <col min="6147" max="6147" width="1.85546875" style="116" customWidth="1"/>
    <col min="6148" max="6148" width="19.140625" style="116" customWidth="1"/>
    <col min="6149" max="6149" width="2" style="116" customWidth="1"/>
    <col min="6150" max="6150" width="19.140625" style="116" customWidth="1"/>
    <col min="6151" max="6151" width="2" style="116" customWidth="1"/>
    <col min="6152" max="6152" width="19.140625" style="116" customWidth="1"/>
    <col min="6153" max="6153" width="2" style="116" customWidth="1"/>
    <col min="6154" max="6154" width="19.140625" style="116" customWidth="1"/>
    <col min="6155" max="6155" width="2" style="116" customWidth="1"/>
    <col min="6156" max="6156" width="19.140625" style="116" customWidth="1"/>
    <col min="6157" max="6157" width="2" style="116" customWidth="1"/>
    <col min="6158" max="6158" width="19.140625" style="116" customWidth="1"/>
    <col min="6159" max="6159" width="2" style="116" customWidth="1"/>
    <col min="6160" max="6160" width="19.140625" style="116" customWidth="1"/>
    <col min="6161" max="6390" width="9.140625" style="116"/>
    <col min="6391" max="6391" width="44.85546875" style="116" customWidth="1"/>
    <col min="6392" max="6392" width="19.140625" style="116" customWidth="1"/>
    <col min="6393" max="6393" width="2" style="116" customWidth="1"/>
    <col min="6394" max="6394" width="19.140625" style="116" customWidth="1"/>
    <col min="6395" max="6395" width="2" style="116" customWidth="1"/>
    <col min="6396" max="6396" width="19.140625" style="116" customWidth="1"/>
    <col min="6397" max="6397" width="2" style="116" customWidth="1"/>
    <col min="6398" max="6398" width="19.140625" style="116" customWidth="1"/>
    <col min="6399" max="6399" width="1.85546875" style="116" customWidth="1"/>
    <col min="6400" max="6400" width="19.140625" style="116" customWidth="1"/>
    <col min="6401" max="6401" width="1.85546875" style="116" customWidth="1"/>
    <col min="6402" max="6402" width="19.140625" style="116" customWidth="1"/>
    <col min="6403" max="6403" width="1.85546875" style="116" customWidth="1"/>
    <col min="6404" max="6404" width="19.140625" style="116" customWidth="1"/>
    <col min="6405" max="6405" width="2" style="116" customWidth="1"/>
    <col min="6406" max="6406" width="19.140625" style="116" customWidth="1"/>
    <col min="6407" max="6407" width="2" style="116" customWidth="1"/>
    <col min="6408" max="6408" width="19.140625" style="116" customWidth="1"/>
    <col min="6409" max="6409" width="2" style="116" customWidth="1"/>
    <col min="6410" max="6410" width="19.140625" style="116" customWidth="1"/>
    <col min="6411" max="6411" width="2" style="116" customWidth="1"/>
    <col min="6412" max="6412" width="19.140625" style="116" customWidth="1"/>
    <col min="6413" max="6413" width="2" style="116" customWidth="1"/>
    <col min="6414" max="6414" width="19.140625" style="116" customWidth="1"/>
    <col min="6415" max="6415" width="2" style="116" customWidth="1"/>
    <col min="6416" max="6416" width="19.140625" style="116" customWidth="1"/>
    <col min="6417" max="6646" width="9.140625" style="116"/>
    <col min="6647" max="6647" width="44.85546875" style="116" customWidth="1"/>
    <col min="6648" max="6648" width="19.140625" style="116" customWidth="1"/>
    <col min="6649" max="6649" width="2" style="116" customWidth="1"/>
    <col min="6650" max="6650" width="19.140625" style="116" customWidth="1"/>
    <col min="6651" max="6651" width="2" style="116" customWidth="1"/>
    <col min="6652" max="6652" width="19.140625" style="116" customWidth="1"/>
    <col min="6653" max="6653" width="2" style="116" customWidth="1"/>
    <col min="6654" max="6654" width="19.140625" style="116" customWidth="1"/>
    <col min="6655" max="6655" width="1.85546875" style="116" customWidth="1"/>
    <col min="6656" max="6656" width="19.140625" style="116" customWidth="1"/>
    <col min="6657" max="6657" width="1.85546875" style="116" customWidth="1"/>
    <col min="6658" max="6658" width="19.140625" style="116" customWidth="1"/>
    <col min="6659" max="6659" width="1.85546875" style="116" customWidth="1"/>
    <col min="6660" max="6660" width="19.140625" style="116" customWidth="1"/>
    <col min="6661" max="6661" width="2" style="116" customWidth="1"/>
    <col min="6662" max="6662" width="19.140625" style="116" customWidth="1"/>
    <col min="6663" max="6663" width="2" style="116" customWidth="1"/>
    <col min="6664" max="6664" width="19.140625" style="116" customWidth="1"/>
    <col min="6665" max="6665" width="2" style="116" customWidth="1"/>
    <col min="6666" max="6666" width="19.140625" style="116" customWidth="1"/>
    <col min="6667" max="6667" width="2" style="116" customWidth="1"/>
    <col min="6668" max="6668" width="19.140625" style="116" customWidth="1"/>
    <col min="6669" max="6669" width="2" style="116" customWidth="1"/>
    <col min="6670" max="6670" width="19.140625" style="116" customWidth="1"/>
    <col min="6671" max="6671" width="2" style="116" customWidth="1"/>
    <col min="6672" max="6672" width="19.140625" style="116" customWidth="1"/>
    <col min="6673" max="6902" width="9.140625" style="116"/>
    <col min="6903" max="6903" width="44.85546875" style="116" customWidth="1"/>
    <col min="6904" max="6904" width="19.140625" style="116" customWidth="1"/>
    <col min="6905" max="6905" width="2" style="116" customWidth="1"/>
    <col min="6906" max="6906" width="19.140625" style="116" customWidth="1"/>
    <col min="6907" max="6907" width="2" style="116" customWidth="1"/>
    <col min="6908" max="6908" width="19.140625" style="116" customWidth="1"/>
    <col min="6909" max="6909" width="2" style="116" customWidth="1"/>
    <col min="6910" max="6910" width="19.140625" style="116" customWidth="1"/>
    <col min="6911" max="6911" width="1.85546875" style="116" customWidth="1"/>
    <col min="6912" max="6912" width="19.140625" style="116" customWidth="1"/>
    <col min="6913" max="6913" width="1.85546875" style="116" customWidth="1"/>
    <col min="6914" max="6914" width="19.140625" style="116" customWidth="1"/>
    <col min="6915" max="6915" width="1.85546875" style="116" customWidth="1"/>
    <col min="6916" max="6916" width="19.140625" style="116" customWidth="1"/>
    <col min="6917" max="6917" width="2" style="116" customWidth="1"/>
    <col min="6918" max="6918" width="19.140625" style="116" customWidth="1"/>
    <col min="6919" max="6919" width="2" style="116" customWidth="1"/>
    <col min="6920" max="6920" width="19.140625" style="116" customWidth="1"/>
    <col min="6921" max="6921" width="2" style="116" customWidth="1"/>
    <col min="6922" max="6922" width="19.140625" style="116" customWidth="1"/>
    <col min="6923" max="6923" width="2" style="116" customWidth="1"/>
    <col min="6924" max="6924" width="19.140625" style="116" customWidth="1"/>
    <col min="6925" max="6925" width="2" style="116" customWidth="1"/>
    <col min="6926" max="6926" width="19.140625" style="116" customWidth="1"/>
    <col min="6927" max="6927" width="2" style="116" customWidth="1"/>
    <col min="6928" max="6928" width="19.140625" style="116" customWidth="1"/>
    <col min="6929" max="7158" width="9.140625" style="116"/>
    <col min="7159" max="7159" width="44.85546875" style="116" customWidth="1"/>
    <col min="7160" max="7160" width="19.140625" style="116" customWidth="1"/>
    <col min="7161" max="7161" width="2" style="116" customWidth="1"/>
    <col min="7162" max="7162" width="19.140625" style="116" customWidth="1"/>
    <col min="7163" max="7163" width="2" style="116" customWidth="1"/>
    <col min="7164" max="7164" width="19.140625" style="116" customWidth="1"/>
    <col min="7165" max="7165" width="2" style="116" customWidth="1"/>
    <col min="7166" max="7166" width="19.140625" style="116" customWidth="1"/>
    <col min="7167" max="7167" width="1.85546875" style="116" customWidth="1"/>
    <col min="7168" max="7168" width="19.140625" style="116" customWidth="1"/>
    <col min="7169" max="7169" width="1.85546875" style="116" customWidth="1"/>
    <col min="7170" max="7170" width="19.140625" style="116" customWidth="1"/>
    <col min="7171" max="7171" width="1.85546875" style="116" customWidth="1"/>
    <col min="7172" max="7172" width="19.140625" style="116" customWidth="1"/>
    <col min="7173" max="7173" width="2" style="116" customWidth="1"/>
    <col min="7174" max="7174" width="19.140625" style="116" customWidth="1"/>
    <col min="7175" max="7175" width="2" style="116" customWidth="1"/>
    <col min="7176" max="7176" width="19.140625" style="116" customWidth="1"/>
    <col min="7177" max="7177" width="2" style="116" customWidth="1"/>
    <col min="7178" max="7178" width="19.140625" style="116" customWidth="1"/>
    <col min="7179" max="7179" width="2" style="116" customWidth="1"/>
    <col min="7180" max="7180" width="19.140625" style="116" customWidth="1"/>
    <col min="7181" max="7181" width="2" style="116" customWidth="1"/>
    <col min="7182" max="7182" width="19.140625" style="116" customWidth="1"/>
    <col min="7183" max="7183" width="2" style="116" customWidth="1"/>
    <col min="7184" max="7184" width="19.140625" style="116" customWidth="1"/>
    <col min="7185" max="7414" width="9.140625" style="116"/>
    <col min="7415" max="7415" width="44.85546875" style="116" customWidth="1"/>
    <col min="7416" max="7416" width="19.140625" style="116" customWidth="1"/>
    <col min="7417" max="7417" width="2" style="116" customWidth="1"/>
    <col min="7418" max="7418" width="19.140625" style="116" customWidth="1"/>
    <col min="7419" max="7419" width="2" style="116" customWidth="1"/>
    <col min="7420" max="7420" width="19.140625" style="116" customWidth="1"/>
    <col min="7421" max="7421" width="2" style="116" customWidth="1"/>
    <col min="7422" max="7422" width="19.140625" style="116" customWidth="1"/>
    <col min="7423" max="7423" width="1.85546875" style="116" customWidth="1"/>
    <col min="7424" max="7424" width="19.140625" style="116" customWidth="1"/>
    <col min="7425" max="7425" width="1.85546875" style="116" customWidth="1"/>
    <col min="7426" max="7426" width="19.140625" style="116" customWidth="1"/>
    <col min="7427" max="7427" width="1.85546875" style="116" customWidth="1"/>
    <col min="7428" max="7428" width="19.140625" style="116" customWidth="1"/>
    <col min="7429" max="7429" width="2" style="116" customWidth="1"/>
    <col min="7430" max="7430" width="19.140625" style="116" customWidth="1"/>
    <col min="7431" max="7431" width="2" style="116" customWidth="1"/>
    <col min="7432" max="7432" width="19.140625" style="116" customWidth="1"/>
    <col min="7433" max="7433" width="2" style="116" customWidth="1"/>
    <col min="7434" max="7434" width="19.140625" style="116" customWidth="1"/>
    <col min="7435" max="7435" width="2" style="116" customWidth="1"/>
    <col min="7436" max="7436" width="19.140625" style="116" customWidth="1"/>
    <col min="7437" max="7437" width="2" style="116" customWidth="1"/>
    <col min="7438" max="7438" width="19.140625" style="116" customWidth="1"/>
    <col min="7439" max="7439" width="2" style="116" customWidth="1"/>
    <col min="7440" max="7440" width="19.140625" style="116" customWidth="1"/>
    <col min="7441" max="7670" width="9.140625" style="116"/>
    <col min="7671" max="7671" width="44.85546875" style="116" customWidth="1"/>
    <col min="7672" max="7672" width="19.140625" style="116" customWidth="1"/>
    <col min="7673" max="7673" width="2" style="116" customWidth="1"/>
    <col min="7674" max="7674" width="19.140625" style="116" customWidth="1"/>
    <col min="7675" max="7675" width="2" style="116" customWidth="1"/>
    <col min="7676" max="7676" width="19.140625" style="116" customWidth="1"/>
    <col min="7677" max="7677" width="2" style="116" customWidth="1"/>
    <col min="7678" max="7678" width="19.140625" style="116" customWidth="1"/>
    <col min="7679" max="7679" width="1.85546875" style="116" customWidth="1"/>
    <col min="7680" max="7680" width="19.140625" style="116" customWidth="1"/>
    <col min="7681" max="7681" width="1.85546875" style="116" customWidth="1"/>
    <col min="7682" max="7682" width="19.140625" style="116" customWidth="1"/>
    <col min="7683" max="7683" width="1.85546875" style="116" customWidth="1"/>
    <col min="7684" max="7684" width="19.140625" style="116" customWidth="1"/>
    <col min="7685" max="7685" width="2" style="116" customWidth="1"/>
    <col min="7686" max="7686" width="19.140625" style="116" customWidth="1"/>
    <col min="7687" max="7687" width="2" style="116" customWidth="1"/>
    <col min="7688" max="7688" width="19.140625" style="116" customWidth="1"/>
    <col min="7689" max="7689" width="2" style="116" customWidth="1"/>
    <col min="7690" max="7690" width="19.140625" style="116" customWidth="1"/>
    <col min="7691" max="7691" width="2" style="116" customWidth="1"/>
    <col min="7692" max="7692" width="19.140625" style="116" customWidth="1"/>
    <col min="7693" max="7693" width="2" style="116" customWidth="1"/>
    <col min="7694" max="7694" width="19.140625" style="116" customWidth="1"/>
    <col min="7695" max="7695" width="2" style="116" customWidth="1"/>
    <col min="7696" max="7696" width="19.140625" style="116" customWidth="1"/>
    <col min="7697" max="7926" width="9.140625" style="116"/>
    <col min="7927" max="7927" width="44.85546875" style="116" customWidth="1"/>
    <col min="7928" max="7928" width="19.140625" style="116" customWidth="1"/>
    <col min="7929" max="7929" width="2" style="116" customWidth="1"/>
    <col min="7930" max="7930" width="19.140625" style="116" customWidth="1"/>
    <col min="7931" max="7931" width="2" style="116" customWidth="1"/>
    <col min="7932" max="7932" width="19.140625" style="116" customWidth="1"/>
    <col min="7933" max="7933" width="2" style="116" customWidth="1"/>
    <col min="7934" max="7934" width="19.140625" style="116" customWidth="1"/>
    <col min="7935" max="7935" width="1.85546875" style="116" customWidth="1"/>
    <col min="7936" max="7936" width="19.140625" style="116" customWidth="1"/>
    <col min="7937" max="7937" width="1.85546875" style="116" customWidth="1"/>
    <col min="7938" max="7938" width="19.140625" style="116" customWidth="1"/>
    <col min="7939" max="7939" width="1.85546875" style="116" customWidth="1"/>
    <col min="7940" max="7940" width="19.140625" style="116" customWidth="1"/>
    <col min="7941" max="7941" width="2" style="116" customWidth="1"/>
    <col min="7942" max="7942" width="19.140625" style="116" customWidth="1"/>
    <col min="7943" max="7943" width="2" style="116" customWidth="1"/>
    <col min="7944" max="7944" width="19.140625" style="116" customWidth="1"/>
    <col min="7945" max="7945" width="2" style="116" customWidth="1"/>
    <col min="7946" max="7946" width="19.140625" style="116" customWidth="1"/>
    <col min="7947" max="7947" width="2" style="116" customWidth="1"/>
    <col min="7948" max="7948" width="19.140625" style="116" customWidth="1"/>
    <col min="7949" max="7949" width="2" style="116" customWidth="1"/>
    <col min="7950" max="7950" width="19.140625" style="116" customWidth="1"/>
    <col min="7951" max="7951" width="2" style="116" customWidth="1"/>
    <col min="7952" max="7952" width="19.140625" style="116" customWidth="1"/>
    <col min="7953" max="8182" width="9.140625" style="116"/>
    <col min="8183" max="8183" width="44.85546875" style="116" customWidth="1"/>
    <col min="8184" max="8184" width="19.140625" style="116" customWidth="1"/>
    <col min="8185" max="8185" width="2" style="116" customWidth="1"/>
    <col min="8186" max="8186" width="19.140625" style="116" customWidth="1"/>
    <col min="8187" max="8187" width="2" style="116" customWidth="1"/>
    <col min="8188" max="8188" width="19.140625" style="116" customWidth="1"/>
    <col min="8189" max="8189" width="2" style="116" customWidth="1"/>
    <col min="8190" max="8190" width="19.140625" style="116" customWidth="1"/>
    <col min="8191" max="8191" width="1.85546875" style="116" customWidth="1"/>
    <col min="8192" max="8192" width="19.140625" style="116" customWidth="1"/>
    <col min="8193" max="8193" width="1.85546875" style="116" customWidth="1"/>
    <col min="8194" max="8194" width="19.140625" style="116" customWidth="1"/>
    <col min="8195" max="8195" width="1.85546875" style="116" customWidth="1"/>
    <col min="8196" max="8196" width="19.140625" style="116" customWidth="1"/>
    <col min="8197" max="8197" width="2" style="116" customWidth="1"/>
    <col min="8198" max="8198" width="19.140625" style="116" customWidth="1"/>
    <col min="8199" max="8199" width="2" style="116" customWidth="1"/>
    <col min="8200" max="8200" width="19.140625" style="116" customWidth="1"/>
    <col min="8201" max="8201" width="2" style="116" customWidth="1"/>
    <col min="8202" max="8202" width="19.140625" style="116" customWidth="1"/>
    <col min="8203" max="8203" width="2" style="116" customWidth="1"/>
    <col min="8204" max="8204" width="19.140625" style="116" customWidth="1"/>
    <col min="8205" max="8205" width="2" style="116" customWidth="1"/>
    <col min="8206" max="8206" width="19.140625" style="116" customWidth="1"/>
    <col min="8207" max="8207" width="2" style="116" customWidth="1"/>
    <col min="8208" max="8208" width="19.140625" style="116" customWidth="1"/>
    <col min="8209" max="8438" width="9.140625" style="116"/>
    <col min="8439" max="8439" width="44.85546875" style="116" customWidth="1"/>
    <col min="8440" max="8440" width="19.140625" style="116" customWidth="1"/>
    <col min="8441" max="8441" width="2" style="116" customWidth="1"/>
    <col min="8442" max="8442" width="19.140625" style="116" customWidth="1"/>
    <col min="8443" max="8443" width="2" style="116" customWidth="1"/>
    <col min="8444" max="8444" width="19.140625" style="116" customWidth="1"/>
    <col min="8445" max="8445" width="2" style="116" customWidth="1"/>
    <col min="8446" max="8446" width="19.140625" style="116" customWidth="1"/>
    <col min="8447" max="8447" width="1.85546875" style="116" customWidth="1"/>
    <col min="8448" max="8448" width="19.140625" style="116" customWidth="1"/>
    <col min="8449" max="8449" width="1.85546875" style="116" customWidth="1"/>
    <col min="8450" max="8450" width="19.140625" style="116" customWidth="1"/>
    <col min="8451" max="8451" width="1.85546875" style="116" customWidth="1"/>
    <col min="8452" max="8452" width="19.140625" style="116" customWidth="1"/>
    <col min="8453" max="8453" width="2" style="116" customWidth="1"/>
    <col min="8454" max="8454" width="19.140625" style="116" customWidth="1"/>
    <col min="8455" max="8455" width="2" style="116" customWidth="1"/>
    <col min="8456" max="8456" width="19.140625" style="116" customWidth="1"/>
    <col min="8457" max="8457" width="2" style="116" customWidth="1"/>
    <col min="8458" max="8458" width="19.140625" style="116" customWidth="1"/>
    <col min="8459" max="8459" width="2" style="116" customWidth="1"/>
    <col min="8460" max="8460" width="19.140625" style="116" customWidth="1"/>
    <col min="8461" max="8461" width="2" style="116" customWidth="1"/>
    <col min="8462" max="8462" width="19.140625" style="116" customWidth="1"/>
    <col min="8463" max="8463" width="2" style="116" customWidth="1"/>
    <col min="8464" max="8464" width="19.140625" style="116" customWidth="1"/>
    <col min="8465" max="8694" width="9.140625" style="116"/>
    <col min="8695" max="8695" width="44.85546875" style="116" customWidth="1"/>
    <col min="8696" max="8696" width="19.140625" style="116" customWidth="1"/>
    <col min="8697" max="8697" width="2" style="116" customWidth="1"/>
    <col min="8698" max="8698" width="19.140625" style="116" customWidth="1"/>
    <col min="8699" max="8699" width="2" style="116" customWidth="1"/>
    <col min="8700" max="8700" width="19.140625" style="116" customWidth="1"/>
    <col min="8701" max="8701" width="2" style="116" customWidth="1"/>
    <col min="8702" max="8702" width="19.140625" style="116" customWidth="1"/>
    <col min="8703" max="8703" width="1.85546875" style="116" customWidth="1"/>
    <col min="8704" max="8704" width="19.140625" style="116" customWidth="1"/>
    <col min="8705" max="8705" width="1.85546875" style="116" customWidth="1"/>
    <col min="8706" max="8706" width="19.140625" style="116" customWidth="1"/>
    <col min="8707" max="8707" width="1.85546875" style="116" customWidth="1"/>
    <col min="8708" max="8708" width="19.140625" style="116" customWidth="1"/>
    <col min="8709" max="8709" width="2" style="116" customWidth="1"/>
    <col min="8710" max="8710" width="19.140625" style="116" customWidth="1"/>
    <col min="8711" max="8711" width="2" style="116" customWidth="1"/>
    <col min="8712" max="8712" width="19.140625" style="116" customWidth="1"/>
    <col min="8713" max="8713" width="2" style="116" customWidth="1"/>
    <col min="8714" max="8714" width="19.140625" style="116" customWidth="1"/>
    <col min="8715" max="8715" width="2" style="116" customWidth="1"/>
    <col min="8716" max="8716" width="19.140625" style="116" customWidth="1"/>
    <col min="8717" max="8717" width="2" style="116" customWidth="1"/>
    <col min="8718" max="8718" width="19.140625" style="116" customWidth="1"/>
    <col min="8719" max="8719" width="2" style="116" customWidth="1"/>
    <col min="8720" max="8720" width="19.140625" style="116" customWidth="1"/>
    <col min="8721" max="8950" width="9.140625" style="116"/>
    <col min="8951" max="8951" width="44.85546875" style="116" customWidth="1"/>
    <col min="8952" max="8952" width="19.140625" style="116" customWidth="1"/>
    <col min="8953" max="8953" width="2" style="116" customWidth="1"/>
    <col min="8954" max="8954" width="19.140625" style="116" customWidth="1"/>
    <col min="8955" max="8955" width="2" style="116" customWidth="1"/>
    <col min="8956" max="8956" width="19.140625" style="116" customWidth="1"/>
    <col min="8957" max="8957" width="2" style="116" customWidth="1"/>
    <col min="8958" max="8958" width="19.140625" style="116" customWidth="1"/>
    <col min="8959" max="8959" width="1.85546875" style="116" customWidth="1"/>
    <col min="8960" max="8960" width="19.140625" style="116" customWidth="1"/>
    <col min="8961" max="8961" width="1.85546875" style="116" customWidth="1"/>
    <col min="8962" max="8962" width="19.140625" style="116" customWidth="1"/>
    <col min="8963" max="8963" width="1.85546875" style="116" customWidth="1"/>
    <col min="8964" max="8964" width="19.140625" style="116" customWidth="1"/>
    <col min="8965" max="8965" width="2" style="116" customWidth="1"/>
    <col min="8966" max="8966" width="19.140625" style="116" customWidth="1"/>
    <col min="8967" max="8967" width="2" style="116" customWidth="1"/>
    <col min="8968" max="8968" width="19.140625" style="116" customWidth="1"/>
    <col min="8969" max="8969" width="2" style="116" customWidth="1"/>
    <col min="8970" max="8970" width="19.140625" style="116" customWidth="1"/>
    <col min="8971" max="8971" width="2" style="116" customWidth="1"/>
    <col min="8972" max="8972" width="19.140625" style="116" customWidth="1"/>
    <col min="8973" max="8973" width="2" style="116" customWidth="1"/>
    <col min="8974" max="8974" width="19.140625" style="116" customWidth="1"/>
    <col min="8975" max="8975" width="2" style="116" customWidth="1"/>
    <col min="8976" max="8976" width="19.140625" style="116" customWidth="1"/>
    <col min="8977" max="9206" width="9.140625" style="116"/>
    <col min="9207" max="9207" width="44.85546875" style="116" customWidth="1"/>
    <col min="9208" max="9208" width="19.140625" style="116" customWidth="1"/>
    <col min="9209" max="9209" width="2" style="116" customWidth="1"/>
    <col min="9210" max="9210" width="19.140625" style="116" customWidth="1"/>
    <col min="9211" max="9211" width="2" style="116" customWidth="1"/>
    <col min="9212" max="9212" width="19.140625" style="116" customWidth="1"/>
    <col min="9213" max="9213" width="2" style="116" customWidth="1"/>
    <col min="9214" max="9214" width="19.140625" style="116" customWidth="1"/>
    <col min="9215" max="9215" width="1.85546875" style="116" customWidth="1"/>
    <col min="9216" max="9216" width="19.140625" style="116" customWidth="1"/>
    <col min="9217" max="9217" width="1.85546875" style="116" customWidth="1"/>
    <col min="9218" max="9218" width="19.140625" style="116" customWidth="1"/>
    <col min="9219" max="9219" width="1.85546875" style="116" customWidth="1"/>
    <col min="9220" max="9220" width="19.140625" style="116" customWidth="1"/>
    <col min="9221" max="9221" width="2" style="116" customWidth="1"/>
    <col min="9222" max="9222" width="19.140625" style="116" customWidth="1"/>
    <col min="9223" max="9223" width="2" style="116" customWidth="1"/>
    <col min="9224" max="9224" width="19.140625" style="116" customWidth="1"/>
    <col min="9225" max="9225" width="2" style="116" customWidth="1"/>
    <col min="9226" max="9226" width="19.140625" style="116" customWidth="1"/>
    <col min="9227" max="9227" width="2" style="116" customWidth="1"/>
    <col min="9228" max="9228" width="19.140625" style="116" customWidth="1"/>
    <col min="9229" max="9229" width="2" style="116" customWidth="1"/>
    <col min="9230" max="9230" width="19.140625" style="116" customWidth="1"/>
    <col min="9231" max="9231" width="2" style="116" customWidth="1"/>
    <col min="9232" max="9232" width="19.140625" style="116" customWidth="1"/>
    <col min="9233" max="9462" width="9.140625" style="116"/>
    <col min="9463" max="9463" width="44.85546875" style="116" customWidth="1"/>
    <col min="9464" max="9464" width="19.140625" style="116" customWidth="1"/>
    <col min="9465" max="9465" width="2" style="116" customWidth="1"/>
    <col min="9466" max="9466" width="19.140625" style="116" customWidth="1"/>
    <col min="9467" max="9467" width="2" style="116" customWidth="1"/>
    <col min="9468" max="9468" width="19.140625" style="116" customWidth="1"/>
    <col min="9469" max="9469" width="2" style="116" customWidth="1"/>
    <col min="9470" max="9470" width="19.140625" style="116" customWidth="1"/>
    <col min="9471" max="9471" width="1.85546875" style="116" customWidth="1"/>
    <col min="9472" max="9472" width="19.140625" style="116" customWidth="1"/>
    <col min="9473" max="9473" width="1.85546875" style="116" customWidth="1"/>
    <col min="9474" max="9474" width="19.140625" style="116" customWidth="1"/>
    <col min="9475" max="9475" width="1.85546875" style="116" customWidth="1"/>
    <col min="9476" max="9476" width="19.140625" style="116" customWidth="1"/>
    <col min="9477" max="9477" width="2" style="116" customWidth="1"/>
    <col min="9478" max="9478" width="19.140625" style="116" customWidth="1"/>
    <col min="9479" max="9479" width="2" style="116" customWidth="1"/>
    <col min="9480" max="9480" width="19.140625" style="116" customWidth="1"/>
    <col min="9481" max="9481" width="2" style="116" customWidth="1"/>
    <col min="9482" max="9482" width="19.140625" style="116" customWidth="1"/>
    <col min="9483" max="9483" width="2" style="116" customWidth="1"/>
    <col min="9484" max="9484" width="19.140625" style="116" customWidth="1"/>
    <col min="9485" max="9485" width="2" style="116" customWidth="1"/>
    <col min="9486" max="9486" width="19.140625" style="116" customWidth="1"/>
    <col min="9487" max="9487" width="2" style="116" customWidth="1"/>
    <col min="9488" max="9488" width="19.140625" style="116" customWidth="1"/>
    <col min="9489" max="9718" width="9.140625" style="116"/>
    <col min="9719" max="9719" width="44.85546875" style="116" customWidth="1"/>
    <col min="9720" max="9720" width="19.140625" style="116" customWidth="1"/>
    <col min="9721" max="9721" width="2" style="116" customWidth="1"/>
    <col min="9722" max="9722" width="19.140625" style="116" customWidth="1"/>
    <col min="9723" max="9723" width="2" style="116" customWidth="1"/>
    <col min="9724" max="9724" width="19.140625" style="116" customWidth="1"/>
    <col min="9725" max="9725" width="2" style="116" customWidth="1"/>
    <col min="9726" max="9726" width="19.140625" style="116" customWidth="1"/>
    <col min="9727" max="9727" width="1.85546875" style="116" customWidth="1"/>
    <col min="9728" max="9728" width="19.140625" style="116" customWidth="1"/>
    <col min="9729" max="9729" width="1.85546875" style="116" customWidth="1"/>
    <col min="9730" max="9730" width="19.140625" style="116" customWidth="1"/>
    <col min="9731" max="9731" width="1.85546875" style="116" customWidth="1"/>
    <col min="9732" max="9732" width="19.140625" style="116" customWidth="1"/>
    <col min="9733" max="9733" width="2" style="116" customWidth="1"/>
    <col min="9734" max="9734" width="19.140625" style="116" customWidth="1"/>
    <col min="9735" max="9735" width="2" style="116" customWidth="1"/>
    <col min="9736" max="9736" width="19.140625" style="116" customWidth="1"/>
    <col min="9737" max="9737" width="2" style="116" customWidth="1"/>
    <col min="9738" max="9738" width="19.140625" style="116" customWidth="1"/>
    <col min="9739" max="9739" width="2" style="116" customWidth="1"/>
    <col min="9740" max="9740" width="19.140625" style="116" customWidth="1"/>
    <col min="9741" max="9741" width="2" style="116" customWidth="1"/>
    <col min="9742" max="9742" width="19.140625" style="116" customWidth="1"/>
    <col min="9743" max="9743" width="2" style="116" customWidth="1"/>
    <col min="9744" max="9744" width="19.140625" style="116" customWidth="1"/>
    <col min="9745" max="9974" width="9.140625" style="116"/>
    <col min="9975" max="9975" width="44.85546875" style="116" customWidth="1"/>
    <col min="9976" max="9976" width="19.140625" style="116" customWidth="1"/>
    <col min="9977" max="9977" width="2" style="116" customWidth="1"/>
    <col min="9978" max="9978" width="19.140625" style="116" customWidth="1"/>
    <col min="9979" max="9979" width="2" style="116" customWidth="1"/>
    <col min="9980" max="9980" width="19.140625" style="116" customWidth="1"/>
    <col min="9981" max="9981" width="2" style="116" customWidth="1"/>
    <col min="9982" max="9982" width="19.140625" style="116" customWidth="1"/>
    <col min="9983" max="9983" width="1.85546875" style="116" customWidth="1"/>
    <col min="9984" max="9984" width="19.140625" style="116" customWidth="1"/>
    <col min="9985" max="9985" width="1.85546875" style="116" customWidth="1"/>
    <col min="9986" max="9986" width="19.140625" style="116" customWidth="1"/>
    <col min="9987" max="9987" width="1.85546875" style="116" customWidth="1"/>
    <col min="9988" max="9988" width="19.140625" style="116" customWidth="1"/>
    <col min="9989" max="9989" width="2" style="116" customWidth="1"/>
    <col min="9990" max="9990" width="19.140625" style="116" customWidth="1"/>
    <col min="9991" max="9991" width="2" style="116" customWidth="1"/>
    <col min="9992" max="9992" width="19.140625" style="116" customWidth="1"/>
    <col min="9993" max="9993" width="2" style="116" customWidth="1"/>
    <col min="9994" max="9994" width="19.140625" style="116" customWidth="1"/>
    <col min="9995" max="9995" width="2" style="116" customWidth="1"/>
    <col min="9996" max="9996" width="19.140625" style="116" customWidth="1"/>
    <col min="9997" max="9997" width="2" style="116" customWidth="1"/>
    <col min="9998" max="9998" width="19.140625" style="116" customWidth="1"/>
    <col min="9999" max="9999" width="2" style="116" customWidth="1"/>
    <col min="10000" max="10000" width="19.140625" style="116" customWidth="1"/>
    <col min="10001" max="10230" width="9.140625" style="116"/>
    <col min="10231" max="10231" width="44.85546875" style="116" customWidth="1"/>
    <col min="10232" max="10232" width="19.140625" style="116" customWidth="1"/>
    <col min="10233" max="10233" width="2" style="116" customWidth="1"/>
    <col min="10234" max="10234" width="19.140625" style="116" customWidth="1"/>
    <col min="10235" max="10235" width="2" style="116" customWidth="1"/>
    <col min="10236" max="10236" width="19.140625" style="116" customWidth="1"/>
    <col min="10237" max="10237" width="2" style="116" customWidth="1"/>
    <col min="10238" max="10238" width="19.140625" style="116" customWidth="1"/>
    <col min="10239" max="10239" width="1.85546875" style="116" customWidth="1"/>
    <col min="10240" max="10240" width="19.140625" style="116" customWidth="1"/>
    <col min="10241" max="10241" width="1.85546875" style="116" customWidth="1"/>
    <col min="10242" max="10242" width="19.140625" style="116" customWidth="1"/>
    <col min="10243" max="10243" width="1.85546875" style="116" customWidth="1"/>
    <col min="10244" max="10244" width="19.140625" style="116" customWidth="1"/>
    <col min="10245" max="10245" width="2" style="116" customWidth="1"/>
    <col min="10246" max="10246" width="19.140625" style="116" customWidth="1"/>
    <col min="10247" max="10247" width="2" style="116" customWidth="1"/>
    <col min="10248" max="10248" width="19.140625" style="116" customWidth="1"/>
    <col min="10249" max="10249" width="2" style="116" customWidth="1"/>
    <col min="10250" max="10250" width="19.140625" style="116" customWidth="1"/>
    <col min="10251" max="10251" width="2" style="116" customWidth="1"/>
    <col min="10252" max="10252" width="19.140625" style="116" customWidth="1"/>
    <col min="10253" max="10253" width="2" style="116" customWidth="1"/>
    <col min="10254" max="10254" width="19.140625" style="116" customWidth="1"/>
    <col min="10255" max="10255" width="2" style="116" customWidth="1"/>
    <col min="10256" max="10256" width="19.140625" style="116" customWidth="1"/>
    <col min="10257" max="10486" width="9.140625" style="116"/>
    <col min="10487" max="10487" width="44.85546875" style="116" customWidth="1"/>
    <col min="10488" max="10488" width="19.140625" style="116" customWidth="1"/>
    <col min="10489" max="10489" width="2" style="116" customWidth="1"/>
    <col min="10490" max="10490" width="19.140625" style="116" customWidth="1"/>
    <col min="10491" max="10491" width="2" style="116" customWidth="1"/>
    <col min="10492" max="10492" width="19.140625" style="116" customWidth="1"/>
    <col min="10493" max="10493" width="2" style="116" customWidth="1"/>
    <col min="10494" max="10494" width="19.140625" style="116" customWidth="1"/>
    <col min="10495" max="10495" width="1.85546875" style="116" customWidth="1"/>
    <col min="10496" max="10496" width="19.140625" style="116" customWidth="1"/>
    <col min="10497" max="10497" width="1.85546875" style="116" customWidth="1"/>
    <col min="10498" max="10498" width="19.140625" style="116" customWidth="1"/>
    <col min="10499" max="10499" width="1.85546875" style="116" customWidth="1"/>
    <col min="10500" max="10500" width="19.140625" style="116" customWidth="1"/>
    <col min="10501" max="10501" width="2" style="116" customWidth="1"/>
    <col min="10502" max="10502" width="19.140625" style="116" customWidth="1"/>
    <col min="10503" max="10503" width="2" style="116" customWidth="1"/>
    <col min="10504" max="10504" width="19.140625" style="116" customWidth="1"/>
    <col min="10505" max="10505" width="2" style="116" customWidth="1"/>
    <col min="10506" max="10506" width="19.140625" style="116" customWidth="1"/>
    <col min="10507" max="10507" width="2" style="116" customWidth="1"/>
    <col min="10508" max="10508" width="19.140625" style="116" customWidth="1"/>
    <col min="10509" max="10509" width="2" style="116" customWidth="1"/>
    <col min="10510" max="10510" width="19.140625" style="116" customWidth="1"/>
    <col min="10511" max="10511" width="2" style="116" customWidth="1"/>
    <col min="10512" max="10512" width="19.140625" style="116" customWidth="1"/>
    <col min="10513" max="10742" width="9.140625" style="116"/>
    <col min="10743" max="10743" width="44.85546875" style="116" customWidth="1"/>
    <col min="10744" max="10744" width="19.140625" style="116" customWidth="1"/>
    <col min="10745" max="10745" width="2" style="116" customWidth="1"/>
    <col min="10746" max="10746" width="19.140625" style="116" customWidth="1"/>
    <col min="10747" max="10747" width="2" style="116" customWidth="1"/>
    <col min="10748" max="10748" width="19.140625" style="116" customWidth="1"/>
    <col min="10749" max="10749" width="2" style="116" customWidth="1"/>
    <col min="10750" max="10750" width="19.140625" style="116" customWidth="1"/>
    <col min="10751" max="10751" width="1.85546875" style="116" customWidth="1"/>
    <col min="10752" max="10752" width="19.140625" style="116" customWidth="1"/>
    <col min="10753" max="10753" width="1.85546875" style="116" customWidth="1"/>
    <col min="10754" max="10754" width="19.140625" style="116" customWidth="1"/>
    <col min="10755" max="10755" width="1.85546875" style="116" customWidth="1"/>
    <col min="10756" max="10756" width="19.140625" style="116" customWidth="1"/>
    <col min="10757" max="10757" width="2" style="116" customWidth="1"/>
    <col min="10758" max="10758" width="19.140625" style="116" customWidth="1"/>
    <col min="10759" max="10759" width="2" style="116" customWidth="1"/>
    <col min="10760" max="10760" width="19.140625" style="116" customWidth="1"/>
    <col min="10761" max="10761" width="2" style="116" customWidth="1"/>
    <col min="10762" max="10762" width="19.140625" style="116" customWidth="1"/>
    <col min="10763" max="10763" width="2" style="116" customWidth="1"/>
    <col min="10764" max="10764" width="19.140625" style="116" customWidth="1"/>
    <col min="10765" max="10765" width="2" style="116" customWidth="1"/>
    <col min="10766" max="10766" width="19.140625" style="116" customWidth="1"/>
    <col min="10767" max="10767" width="2" style="116" customWidth="1"/>
    <col min="10768" max="10768" width="19.140625" style="116" customWidth="1"/>
    <col min="10769" max="10998" width="9.140625" style="116"/>
    <col min="10999" max="10999" width="44.85546875" style="116" customWidth="1"/>
    <col min="11000" max="11000" width="19.140625" style="116" customWidth="1"/>
    <col min="11001" max="11001" width="2" style="116" customWidth="1"/>
    <col min="11002" max="11002" width="19.140625" style="116" customWidth="1"/>
    <col min="11003" max="11003" width="2" style="116" customWidth="1"/>
    <col min="11004" max="11004" width="19.140625" style="116" customWidth="1"/>
    <col min="11005" max="11005" width="2" style="116" customWidth="1"/>
    <col min="11006" max="11006" width="19.140625" style="116" customWidth="1"/>
    <col min="11007" max="11007" width="1.85546875" style="116" customWidth="1"/>
    <col min="11008" max="11008" width="19.140625" style="116" customWidth="1"/>
    <col min="11009" max="11009" width="1.85546875" style="116" customWidth="1"/>
    <col min="11010" max="11010" width="19.140625" style="116" customWidth="1"/>
    <col min="11011" max="11011" width="1.85546875" style="116" customWidth="1"/>
    <col min="11012" max="11012" width="19.140625" style="116" customWidth="1"/>
    <col min="11013" max="11013" width="2" style="116" customWidth="1"/>
    <col min="11014" max="11014" width="19.140625" style="116" customWidth="1"/>
    <col min="11015" max="11015" width="2" style="116" customWidth="1"/>
    <col min="11016" max="11016" width="19.140625" style="116" customWidth="1"/>
    <col min="11017" max="11017" width="2" style="116" customWidth="1"/>
    <col min="11018" max="11018" width="19.140625" style="116" customWidth="1"/>
    <col min="11019" max="11019" width="2" style="116" customWidth="1"/>
    <col min="11020" max="11020" width="19.140625" style="116" customWidth="1"/>
    <col min="11021" max="11021" width="2" style="116" customWidth="1"/>
    <col min="11022" max="11022" width="19.140625" style="116" customWidth="1"/>
    <col min="11023" max="11023" width="2" style="116" customWidth="1"/>
    <col min="11024" max="11024" width="19.140625" style="116" customWidth="1"/>
    <col min="11025" max="11254" width="9.140625" style="116"/>
    <col min="11255" max="11255" width="44.85546875" style="116" customWidth="1"/>
    <col min="11256" max="11256" width="19.140625" style="116" customWidth="1"/>
    <col min="11257" max="11257" width="2" style="116" customWidth="1"/>
    <col min="11258" max="11258" width="19.140625" style="116" customWidth="1"/>
    <col min="11259" max="11259" width="2" style="116" customWidth="1"/>
    <col min="11260" max="11260" width="19.140625" style="116" customWidth="1"/>
    <col min="11261" max="11261" width="2" style="116" customWidth="1"/>
    <col min="11262" max="11262" width="19.140625" style="116" customWidth="1"/>
    <col min="11263" max="11263" width="1.85546875" style="116" customWidth="1"/>
    <col min="11264" max="11264" width="19.140625" style="116" customWidth="1"/>
    <col min="11265" max="11265" width="1.85546875" style="116" customWidth="1"/>
    <col min="11266" max="11266" width="19.140625" style="116" customWidth="1"/>
    <col min="11267" max="11267" width="1.85546875" style="116" customWidth="1"/>
    <col min="11268" max="11268" width="19.140625" style="116" customWidth="1"/>
    <col min="11269" max="11269" width="2" style="116" customWidth="1"/>
    <col min="11270" max="11270" width="19.140625" style="116" customWidth="1"/>
    <col min="11271" max="11271" width="2" style="116" customWidth="1"/>
    <col min="11272" max="11272" width="19.140625" style="116" customWidth="1"/>
    <col min="11273" max="11273" width="2" style="116" customWidth="1"/>
    <col min="11274" max="11274" width="19.140625" style="116" customWidth="1"/>
    <col min="11275" max="11275" width="2" style="116" customWidth="1"/>
    <col min="11276" max="11276" width="19.140625" style="116" customWidth="1"/>
    <col min="11277" max="11277" width="2" style="116" customWidth="1"/>
    <col min="11278" max="11278" width="19.140625" style="116" customWidth="1"/>
    <col min="11279" max="11279" width="2" style="116" customWidth="1"/>
    <col min="11280" max="11280" width="19.140625" style="116" customWidth="1"/>
    <col min="11281" max="11510" width="9.140625" style="116"/>
    <col min="11511" max="11511" width="44.85546875" style="116" customWidth="1"/>
    <col min="11512" max="11512" width="19.140625" style="116" customWidth="1"/>
    <col min="11513" max="11513" width="2" style="116" customWidth="1"/>
    <col min="11514" max="11514" width="19.140625" style="116" customWidth="1"/>
    <col min="11515" max="11515" width="2" style="116" customWidth="1"/>
    <col min="11516" max="11516" width="19.140625" style="116" customWidth="1"/>
    <col min="11517" max="11517" width="2" style="116" customWidth="1"/>
    <col min="11518" max="11518" width="19.140625" style="116" customWidth="1"/>
    <col min="11519" max="11519" width="1.85546875" style="116" customWidth="1"/>
    <col min="11520" max="11520" width="19.140625" style="116" customWidth="1"/>
    <col min="11521" max="11521" width="1.85546875" style="116" customWidth="1"/>
    <col min="11522" max="11522" width="19.140625" style="116" customWidth="1"/>
    <col min="11523" max="11523" width="1.85546875" style="116" customWidth="1"/>
    <col min="11524" max="11524" width="19.140625" style="116" customWidth="1"/>
    <col min="11525" max="11525" width="2" style="116" customWidth="1"/>
    <col min="11526" max="11526" width="19.140625" style="116" customWidth="1"/>
    <col min="11527" max="11527" width="2" style="116" customWidth="1"/>
    <col min="11528" max="11528" width="19.140625" style="116" customWidth="1"/>
    <col min="11529" max="11529" width="2" style="116" customWidth="1"/>
    <col min="11530" max="11530" width="19.140625" style="116" customWidth="1"/>
    <col min="11531" max="11531" width="2" style="116" customWidth="1"/>
    <col min="11532" max="11532" width="19.140625" style="116" customWidth="1"/>
    <col min="11533" max="11533" width="2" style="116" customWidth="1"/>
    <col min="11534" max="11534" width="19.140625" style="116" customWidth="1"/>
    <col min="11535" max="11535" width="2" style="116" customWidth="1"/>
    <col min="11536" max="11536" width="19.140625" style="116" customWidth="1"/>
    <col min="11537" max="11766" width="9.140625" style="116"/>
    <col min="11767" max="11767" width="44.85546875" style="116" customWidth="1"/>
    <col min="11768" max="11768" width="19.140625" style="116" customWidth="1"/>
    <col min="11769" max="11769" width="2" style="116" customWidth="1"/>
    <col min="11770" max="11770" width="19.140625" style="116" customWidth="1"/>
    <col min="11771" max="11771" width="2" style="116" customWidth="1"/>
    <col min="11772" max="11772" width="19.140625" style="116" customWidth="1"/>
    <col min="11773" max="11773" width="2" style="116" customWidth="1"/>
    <col min="11774" max="11774" width="19.140625" style="116" customWidth="1"/>
    <col min="11775" max="11775" width="1.85546875" style="116" customWidth="1"/>
    <col min="11776" max="11776" width="19.140625" style="116" customWidth="1"/>
    <col min="11777" max="11777" width="1.85546875" style="116" customWidth="1"/>
    <col min="11778" max="11778" width="19.140625" style="116" customWidth="1"/>
    <col min="11779" max="11779" width="1.85546875" style="116" customWidth="1"/>
    <col min="11780" max="11780" width="19.140625" style="116" customWidth="1"/>
    <col min="11781" max="11781" width="2" style="116" customWidth="1"/>
    <col min="11782" max="11782" width="19.140625" style="116" customWidth="1"/>
    <col min="11783" max="11783" width="2" style="116" customWidth="1"/>
    <col min="11784" max="11784" width="19.140625" style="116" customWidth="1"/>
    <col min="11785" max="11785" width="2" style="116" customWidth="1"/>
    <col min="11786" max="11786" width="19.140625" style="116" customWidth="1"/>
    <col min="11787" max="11787" width="2" style="116" customWidth="1"/>
    <col min="11788" max="11788" width="19.140625" style="116" customWidth="1"/>
    <col min="11789" max="11789" width="2" style="116" customWidth="1"/>
    <col min="11790" max="11790" width="19.140625" style="116" customWidth="1"/>
    <col min="11791" max="11791" width="2" style="116" customWidth="1"/>
    <col min="11792" max="11792" width="19.140625" style="116" customWidth="1"/>
    <col min="11793" max="12022" width="9.140625" style="116"/>
    <col min="12023" max="12023" width="44.85546875" style="116" customWidth="1"/>
    <col min="12024" max="12024" width="19.140625" style="116" customWidth="1"/>
    <col min="12025" max="12025" width="2" style="116" customWidth="1"/>
    <col min="12026" max="12026" width="19.140625" style="116" customWidth="1"/>
    <col min="12027" max="12027" width="2" style="116" customWidth="1"/>
    <col min="12028" max="12028" width="19.140625" style="116" customWidth="1"/>
    <col min="12029" max="12029" width="2" style="116" customWidth="1"/>
    <col min="12030" max="12030" width="19.140625" style="116" customWidth="1"/>
    <col min="12031" max="12031" width="1.85546875" style="116" customWidth="1"/>
    <col min="12032" max="12032" width="19.140625" style="116" customWidth="1"/>
    <col min="12033" max="12033" width="1.85546875" style="116" customWidth="1"/>
    <col min="12034" max="12034" width="19.140625" style="116" customWidth="1"/>
    <col min="12035" max="12035" width="1.85546875" style="116" customWidth="1"/>
    <col min="12036" max="12036" width="19.140625" style="116" customWidth="1"/>
    <col min="12037" max="12037" width="2" style="116" customWidth="1"/>
    <col min="12038" max="12038" width="19.140625" style="116" customWidth="1"/>
    <col min="12039" max="12039" width="2" style="116" customWidth="1"/>
    <col min="12040" max="12040" width="19.140625" style="116" customWidth="1"/>
    <col min="12041" max="12041" width="2" style="116" customWidth="1"/>
    <col min="12042" max="12042" width="19.140625" style="116" customWidth="1"/>
    <col min="12043" max="12043" width="2" style="116" customWidth="1"/>
    <col min="12044" max="12044" width="19.140625" style="116" customWidth="1"/>
    <col min="12045" max="12045" width="2" style="116" customWidth="1"/>
    <col min="12046" max="12046" width="19.140625" style="116" customWidth="1"/>
    <col min="12047" max="12047" width="2" style="116" customWidth="1"/>
    <col min="12048" max="12048" width="19.140625" style="116" customWidth="1"/>
    <col min="12049" max="12278" width="9.140625" style="116"/>
    <col min="12279" max="12279" width="44.85546875" style="116" customWidth="1"/>
    <col min="12280" max="12280" width="19.140625" style="116" customWidth="1"/>
    <col min="12281" max="12281" width="2" style="116" customWidth="1"/>
    <col min="12282" max="12282" width="19.140625" style="116" customWidth="1"/>
    <col min="12283" max="12283" width="2" style="116" customWidth="1"/>
    <col min="12284" max="12284" width="19.140625" style="116" customWidth="1"/>
    <col min="12285" max="12285" width="2" style="116" customWidth="1"/>
    <col min="12286" max="12286" width="19.140625" style="116" customWidth="1"/>
    <col min="12287" max="12287" width="1.85546875" style="116" customWidth="1"/>
    <col min="12288" max="12288" width="19.140625" style="116" customWidth="1"/>
    <col min="12289" max="12289" width="1.85546875" style="116" customWidth="1"/>
    <col min="12290" max="12290" width="19.140625" style="116" customWidth="1"/>
    <col min="12291" max="12291" width="1.85546875" style="116" customWidth="1"/>
    <col min="12292" max="12292" width="19.140625" style="116" customWidth="1"/>
    <col min="12293" max="12293" width="2" style="116" customWidth="1"/>
    <col min="12294" max="12294" width="19.140625" style="116" customWidth="1"/>
    <col min="12295" max="12295" width="2" style="116" customWidth="1"/>
    <col min="12296" max="12296" width="19.140625" style="116" customWidth="1"/>
    <col min="12297" max="12297" width="2" style="116" customWidth="1"/>
    <col min="12298" max="12298" width="19.140625" style="116" customWidth="1"/>
    <col min="12299" max="12299" width="2" style="116" customWidth="1"/>
    <col min="12300" max="12300" width="19.140625" style="116" customWidth="1"/>
    <col min="12301" max="12301" width="2" style="116" customWidth="1"/>
    <col min="12302" max="12302" width="19.140625" style="116" customWidth="1"/>
    <col min="12303" max="12303" width="2" style="116" customWidth="1"/>
    <col min="12304" max="12304" width="19.140625" style="116" customWidth="1"/>
    <col min="12305" max="12534" width="9.140625" style="116"/>
    <col min="12535" max="12535" width="44.85546875" style="116" customWidth="1"/>
    <col min="12536" max="12536" width="19.140625" style="116" customWidth="1"/>
    <col min="12537" max="12537" width="2" style="116" customWidth="1"/>
    <col min="12538" max="12538" width="19.140625" style="116" customWidth="1"/>
    <col min="12539" max="12539" width="2" style="116" customWidth="1"/>
    <col min="12540" max="12540" width="19.140625" style="116" customWidth="1"/>
    <col min="12541" max="12541" width="2" style="116" customWidth="1"/>
    <col min="12542" max="12542" width="19.140625" style="116" customWidth="1"/>
    <col min="12543" max="12543" width="1.85546875" style="116" customWidth="1"/>
    <col min="12544" max="12544" width="19.140625" style="116" customWidth="1"/>
    <col min="12545" max="12545" width="1.85546875" style="116" customWidth="1"/>
    <col min="12546" max="12546" width="19.140625" style="116" customWidth="1"/>
    <col min="12547" max="12547" width="1.85546875" style="116" customWidth="1"/>
    <col min="12548" max="12548" width="19.140625" style="116" customWidth="1"/>
    <col min="12549" max="12549" width="2" style="116" customWidth="1"/>
    <col min="12550" max="12550" width="19.140625" style="116" customWidth="1"/>
    <col min="12551" max="12551" width="2" style="116" customWidth="1"/>
    <col min="12552" max="12552" width="19.140625" style="116" customWidth="1"/>
    <col min="12553" max="12553" width="2" style="116" customWidth="1"/>
    <col min="12554" max="12554" width="19.140625" style="116" customWidth="1"/>
    <col min="12555" max="12555" width="2" style="116" customWidth="1"/>
    <col min="12556" max="12556" width="19.140625" style="116" customWidth="1"/>
    <col min="12557" max="12557" width="2" style="116" customWidth="1"/>
    <col min="12558" max="12558" width="19.140625" style="116" customWidth="1"/>
    <col min="12559" max="12559" width="2" style="116" customWidth="1"/>
    <col min="12560" max="12560" width="19.140625" style="116" customWidth="1"/>
    <col min="12561" max="12790" width="9.140625" style="116"/>
    <col min="12791" max="12791" width="44.85546875" style="116" customWidth="1"/>
    <col min="12792" max="12792" width="19.140625" style="116" customWidth="1"/>
    <col min="12793" max="12793" width="2" style="116" customWidth="1"/>
    <col min="12794" max="12794" width="19.140625" style="116" customWidth="1"/>
    <col min="12795" max="12795" width="2" style="116" customWidth="1"/>
    <col min="12796" max="12796" width="19.140625" style="116" customWidth="1"/>
    <col min="12797" max="12797" width="2" style="116" customWidth="1"/>
    <col min="12798" max="12798" width="19.140625" style="116" customWidth="1"/>
    <col min="12799" max="12799" width="1.85546875" style="116" customWidth="1"/>
    <col min="12800" max="12800" width="19.140625" style="116" customWidth="1"/>
    <col min="12801" max="12801" width="1.85546875" style="116" customWidth="1"/>
    <col min="12802" max="12802" width="19.140625" style="116" customWidth="1"/>
    <col min="12803" max="12803" width="1.85546875" style="116" customWidth="1"/>
    <col min="12804" max="12804" width="19.140625" style="116" customWidth="1"/>
    <col min="12805" max="12805" width="2" style="116" customWidth="1"/>
    <col min="12806" max="12806" width="19.140625" style="116" customWidth="1"/>
    <col min="12807" max="12807" width="2" style="116" customWidth="1"/>
    <col min="12808" max="12808" width="19.140625" style="116" customWidth="1"/>
    <col min="12809" max="12809" width="2" style="116" customWidth="1"/>
    <col min="12810" max="12810" width="19.140625" style="116" customWidth="1"/>
    <col min="12811" max="12811" width="2" style="116" customWidth="1"/>
    <col min="12812" max="12812" width="19.140625" style="116" customWidth="1"/>
    <col min="12813" max="12813" width="2" style="116" customWidth="1"/>
    <col min="12814" max="12814" width="19.140625" style="116" customWidth="1"/>
    <col min="12815" max="12815" width="2" style="116" customWidth="1"/>
    <col min="12816" max="12816" width="19.140625" style="116" customWidth="1"/>
    <col min="12817" max="13046" width="9.140625" style="116"/>
    <col min="13047" max="13047" width="44.85546875" style="116" customWidth="1"/>
    <col min="13048" max="13048" width="19.140625" style="116" customWidth="1"/>
    <col min="13049" max="13049" width="2" style="116" customWidth="1"/>
    <col min="13050" max="13050" width="19.140625" style="116" customWidth="1"/>
    <col min="13051" max="13051" width="2" style="116" customWidth="1"/>
    <col min="13052" max="13052" width="19.140625" style="116" customWidth="1"/>
    <col min="13053" max="13053" width="2" style="116" customWidth="1"/>
    <col min="13054" max="13054" width="19.140625" style="116" customWidth="1"/>
    <col min="13055" max="13055" width="1.85546875" style="116" customWidth="1"/>
    <col min="13056" max="13056" width="19.140625" style="116" customWidth="1"/>
    <col min="13057" max="13057" width="1.85546875" style="116" customWidth="1"/>
    <col min="13058" max="13058" width="19.140625" style="116" customWidth="1"/>
    <col min="13059" max="13059" width="1.85546875" style="116" customWidth="1"/>
    <col min="13060" max="13060" width="19.140625" style="116" customWidth="1"/>
    <col min="13061" max="13061" width="2" style="116" customWidth="1"/>
    <col min="13062" max="13062" width="19.140625" style="116" customWidth="1"/>
    <col min="13063" max="13063" width="2" style="116" customWidth="1"/>
    <col min="13064" max="13064" width="19.140625" style="116" customWidth="1"/>
    <col min="13065" max="13065" width="2" style="116" customWidth="1"/>
    <col min="13066" max="13066" width="19.140625" style="116" customWidth="1"/>
    <col min="13067" max="13067" width="2" style="116" customWidth="1"/>
    <col min="13068" max="13068" width="19.140625" style="116" customWidth="1"/>
    <col min="13069" max="13069" width="2" style="116" customWidth="1"/>
    <col min="13070" max="13070" width="19.140625" style="116" customWidth="1"/>
    <col min="13071" max="13071" width="2" style="116" customWidth="1"/>
    <col min="13072" max="13072" width="19.140625" style="116" customWidth="1"/>
    <col min="13073" max="13302" width="9.140625" style="116"/>
    <col min="13303" max="13303" width="44.85546875" style="116" customWidth="1"/>
    <col min="13304" max="13304" width="19.140625" style="116" customWidth="1"/>
    <col min="13305" max="13305" width="2" style="116" customWidth="1"/>
    <col min="13306" max="13306" width="19.140625" style="116" customWidth="1"/>
    <col min="13307" max="13307" width="2" style="116" customWidth="1"/>
    <col min="13308" max="13308" width="19.140625" style="116" customWidth="1"/>
    <col min="13309" max="13309" width="2" style="116" customWidth="1"/>
    <col min="13310" max="13310" width="19.140625" style="116" customWidth="1"/>
    <col min="13311" max="13311" width="1.85546875" style="116" customWidth="1"/>
    <col min="13312" max="13312" width="19.140625" style="116" customWidth="1"/>
    <col min="13313" max="13313" width="1.85546875" style="116" customWidth="1"/>
    <col min="13314" max="13314" width="19.140625" style="116" customWidth="1"/>
    <col min="13315" max="13315" width="1.85546875" style="116" customWidth="1"/>
    <col min="13316" max="13316" width="19.140625" style="116" customWidth="1"/>
    <col min="13317" max="13317" width="2" style="116" customWidth="1"/>
    <col min="13318" max="13318" width="19.140625" style="116" customWidth="1"/>
    <col min="13319" max="13319" width="2" style="116" customWidth="1"/>
    <col min="13320" max="13320" width="19.140625" style="116" customWidth="1"/>
    <col min="13321" max="13321" width="2" style="116" customWidth="1"/>
    <col min="13322" max="13322" width="19.140625" style="116" customWidth="1"/>
    <col min="13323" max="13323" width="2" style="116" customWidth="1"/>
    <col min="13324" max="13324" width="19.140625" style="116" customWidth="1"/>
    <col min="13325" max="13325" width="2" style="116" customWidth="1"/>
    <col min="13326" max="13326" width="19.140625" style="116" customWidth="1"/>
    <col min="13327" max="13327" width="2" style="116" customWidth="1"/>
    <col min="13328" max="13328" width="19.140625" style="116" customWidth="1"/>
    <col min="13329" max="13558" width="9.140625" style="116"/>
    <col min="13559" max="13559" width="44.85546875" style="116" customWidth="1"/>
    <col min="13560" max="13560" width="19.140625" style="116" customWidth="1"/>
    <col min="13561" max="13561" width="2" style="116" customWidth="1"/>
    <col min="13562" max="13562" width="19.140625" style="116" customWidth="1"/>
    <col min="13563" max="13563" width="2" style="116" customWidth="1"/>
    <col min="13564" max="13564" width="19.140625" style="116" customWidth="1"/>
    <col min="13565" max="13565" width="2" style="116" customWidth="1"/>
    <col min="13566" max="13566" width="19.140625" style="116" customWidth="1"/>
    <col min="13567" max="13567" width="1.85546875" style="116" customWidth="1"/>
    <col min="13568" max="13568" width="19.140625" style="116" customWidth="1"/>
    <col min="13569" max="13569" width="1.85546875" style="116" customWidth="1"/>
    <col min="13570" max="13570" width="19.140625" style="116" customWidth="1"/>
    <col min="13571" max="13571" width="1.85546875" style="116" customWidth="1"/>
    <col min="13572" max="13572" width="19.140625" style="116" customWidth="1"/>
    <col min="13573" max="13573" width="2" style="116" customWidth="1"/>
    <col min="13574" max="13574" width="19.140625" style="116" customWidth="1"/>
    <col min="13575" max="13575" width="2" style="116" customWidth="1"/>
    <col min="13576" max="13576" width="19.140625" style="116" customWidth="1"/>
    <col min="13577" max="13577" width="2" style="116" customWidth="1"/>
    <col min="13578" max="13578" width="19.140625" style="116" customWidth="1"/>
    <col min="13579" max="13579" width="2" style="116" customWidth="1"/>
    <col min="13580" max="13580" width="19.140625" style="116" customWidth="1"/>
    <col min="13581" max="13581" width="2" style="116" customWidth="1"/>
    <col min="13582" max="13582" width="19.140625" style="116" customWidth="1"/>
    <col min="13583" max="13583" width="2" style="116" customWidth="1"/>
    <col min="13584" max="13584" width="19.140625" style="116" customWidth="1"/>
    <col min="13585" max="13814" width="9.140625" style="116"/>
    <col min="13815" max="13815" width="44.85546875" style="116" customWidth="1"/>
    <col min="13816" max="13816" width="19.140625" style="116" customWidth="1"/>
    <col min="13817" max="13817" width="2" style="116" customWidth="1"/>
    <col min="13818" max="13818" width="19.140625" style="116" customWidth="1"/>
    <col min="13819" max="13819" width="2" style="116" customWidth="1"/>
    <col min="13820" max="13820" width="19.140625" style="116" customWidth="1"/>
    <col min="13821" max="13821" width="2" style="116" customWidth="1"/>
    <col min="13822" max="13822" width="19.140625" style="116" customWidth="1"/>
    <col min="13823" max="13823" width="1.85546875" style="116" customWidth="1"/>
    <col min="13824" max="13824" width="19.140625" style="116" customWidth="1"/>
    <col min="13825" max="13825" width="1.85546875" style="116" customWidth="1"/>
    <col min="13826" max="13826" width="19.140625" style="116" customWidth="1"/>
    <col min="13827" max="13827" width="1.85546875" style="116" customWidth="1"/>
    <col min="13828" max="13828" width="19.140625" style="116" customWidth="1"/>
    <col min="13829" max="13829" width="2" style="116" customWidth="1"/>
    <col min="13830" max="13830" width="19.140625" style="116" customWidth="1"/>
    <col min="13831" max="13831" width="2" style="116" customWidth="1"/>
    <col min="13832" max="13832" width="19.140625" style="116" customWidth="1"/>
    <col min="13833" max="13833" width="2" style="116" customWidth="1"/>
    <col min="13834" max="13834" width="19.140625" style="116" customWidth="1"/>
    <col min="13835" max="13835" width="2" style="116" customWidth="1"/>
    <col min="13836" max="13836" width="19.140625" style="116" customWidth="1"/>
    <col min="13837" max="13837" width="2" style="116" customWidth="1"/>
    <col min="13838" max="13838" width="19.140625" style="116" customWidth="1"/>
    <col min="13839" max="13839" width="2" style="116" customWidth="1"/>
    <col min="13840" max="13840" width="19.140625" style="116" customWidth="1"/>
    <col min="13841" max="14070" width="9.140625" style="116"/>
    <col min="14071" max="14071" width="44.85546875" style="116" customWidth="1"/>
    <col min="14072" max="14072" width="19.140625" style="116" customWidth="1"/>
    <col min="14073" max="14073" width="2" style="116" customWidth="1"/>
    <col min="14074" max="14074" width="19.140625" style="116" customWidth="1"/>
    <col min="14075" max="14075" width="2" style="116" customWidth="1"/>
    <col min="14076" max="14076" width="19.140625" style="116" customWidth="1"/>
    <col min="14077" max="14077" width="2" style="116" customWidth="1"/>
    <col min="14078" max="14078" width="19.140625" style="116" customWidth="1"/>
    <col min="14079" max="14079" width="1.85546875" style="116" customWidth="1"/>
    <col min="14080" max="14080" width="19.140625" style="116" customWidth="1"/>
    <col min="14081" max="14081" width="1.85546875" style="116" customWidth="1"/>
    <col min="14082" max="14082" width="19.140625" style="116" customWidth="1"/>
    <col min="14083" max="14083" width="1.85546875" style="116" customWidth="1"/>
    <col min="14084" max="14084" width="19.140625" style="116" customWidth="1"/>
    <col min="14085" max="14085" width="2" style="116" customWidth="1"/>
    <col min="14086" max="14086" width="19.140625" style="116" customWidth="1"/>
    <col min="14087" max="14087" width="2" style="116" customWidth="1"/>
    <col min="14088" max="14088" width="19.140625" style="116" customWidth="1"/>
    <col min="14089" max="14089" width="2" style="116" customWidth="1"/>
    <col min="14090" max="14090" width="19.140625" style="116" customWidth="1"/>
    <col min="14091" max="14091" width="2" style="116" customWidth="1"/>
    <col min="14092" max="14092" width="19.140625" style="116" customWidth="1"/>
    <col min="14093" max="14093" width="2" style="116" customWidth="1"/>
    <col min="14094" max="14094" width="19.140625" style="116" customWidth="1"/>
    <col min="14095" max="14095" width="2" style="116" customWidth="1"/>
    <col min="14096" max="14096" width="19.140625" style="116" customWidth="1"/>
    <col min="14097" max="14326" width="9.140625" style="116"/>
    <col min="14327" max="14327" width="44.85546875" style="116" customWidth="1"/>
    <col min="14328" max="14328" width="19.140625" style="116" customWidth="1"/>
    <col min="14329" max="14329" width="2" style="116" customWidth="1"/>
    <col min="14330" max="14330" width="19.140625" style="116" customWidth="1"/>
    <col min="14331" max="14331" width="2" style="116" customWidth="1"/>
    <col min="14332" max="14332" width="19.140625" style="116" customWidth="1"/>
    <col min="14333" max="14333" width="2" style="116" customWidth="1"/>
    <col min="14334" max="14334" width="19.140625" style="116" customWidth="1"/>
    <col min="14335" max="14335" width="1.85546875" style="116" customWidth="1"/>
    <col min="14336" max="14336" width="19.140625" style="116" customWidth="1"/>
    <col min="14337" max="14337" width="1.85546875" style="116" customWidth="1"/>
    <col min="14338" max="14338" width="19.140625" style="116" customWidth="1"/>
    <col min="14339" max="14339" width="1.85546875" style="116" customWidth="1"/>
    <col min="14340" max="14340" width="19.140625" style="116" customWidth="1"/>
    <col min="14341" max="14341" width="2" style="116" customWidth="1"/>
    <col min="14342" max="14342" width="19.140625" style="116" customWidth="1"/>
    <col min="14343" max="14343" width="2" style="116" customWidth="1"/>
    <col min="14344" max="14344" width="19.140625" style="116" customWidth="1"/>
    <col min="14345" max="14345" width="2" style="116" customWidth="1"/>
    <col min="14346" max="14346" width="19.140625" style="116" customWidth="1"/>
    <col min="14347" max="14347" width="2" style="116" customWidth="1"/>
    <col min="14348" max="14348" width="19.140625" style="116" customWidth="1"/>
    <col min="14349" max="14349" width="2" style="116" customWidth="1"/>
    <col min="14350" max="14350" width="19.140625" style="116" customWidth="1"/>
    <col min="14351" max="14351" width="2" style="116" customWidth="1"/>
    <col min="14352" max="14352" width="19.140625" style="116" customWidth="1"/>
    <col min="14353" max="14582" width="9.140625" style="116"/>
    <col min="14583" max="14583" width="44.85546875" style="116" customWidth="1"/>
    <col min="14584" max="14584" width="19.140625" style="116" customWidth="1"/>
    <col min="14585" max="14585" width="2" style="116" customWidth="1"/>
    <col min="14586" max="14586" width="19.140625" style="116" customWidth="1"/>
    <col min="14587" max="14587" width="2" style="116" customWidth="1"/>
    <col min="14588" max="14588" width="19.140625" style="116" customWidth="1"/>
    <col min="14589" max="14589" width="2" style="116" customWidth="1"/>
    <col min="14590" max="14590" width="19.140625" style="116" customWidth="1"/>
    <col min="14591" max="14591" width="1.85546875" style="116" customWidth="1"/>
    <col min="14592" max="14592" width="19.140625" style="116" customWidth="1"/>
    <col min="14593" max="14593" width="1.85546875" style="116" customWidth="1"/>
    <col min="14594" max="14594" width="19.140625" style="116" customWidth="1"/>
    <col min="14595" max="14595" width="1.85546875" style="116" customWidth="1"/>
    <col min="14596" max="14596" width="19.140625" style="116" customWidth="1"/>
    <col min="14597" max="14597" width="2" style="116" customWidth="1"/>
    <col min="14598" max="14598" width="19.140625" style="116" customWidth="1"/>
    <col min="14599" max="14599" width="2" style="116" customWidth="1"/>
    <col min="14600" max="14600" width="19.140625" style="116" customWidth="1"/>
    <col min="14601" max="14601" width="2" style="116" customWidth="1"/>
    <col min="14602" max="14602" width="19.140625" style="116" customWidth="1"/>
    <col min="14603" max="14603" width="2" style="116" customWidth="1"/>
    <col min="14604" max="14604" width="19.140625" style="116" customWidth="1"/>
    <col min="14605" max="14605" width="2" style="116" customWidth="1"/>
    <col min="14606" max="14606" width="19.140625" style="116" customWidth="1"/>
    <col min="14607" max="14607" width="2" style="116" customWidth="1"/>
    <col min="14608" max="14608" width="19.140625" style="116" customWidth="1"/>
    <col min="14609" max="14838" width="9.140625" style="116"/>
    <col min="14839" max="14839" width="44.85546875" style="116" customWidth="1"/>
    <col min="14840" max="14840" width="19.140625" style="116" customWidth="1"/>
    <col min="14841" max="14841" width="2" style="116" customWidth="1"/>
    <col min="14842" max="14842" width="19.140625" style="116" customWidth="1"/>
    <col min="14843" max="14843" width="2" style="116" customWidth="1"/>
    <col min="14844" max="14844" width="19.140625" style="116" customWidth="1"/>
    <col min="14845" max="14845" width="2" style="116" customWidth="1"/>
    <col min="14846" max="14846" width="19.140625" style="116" customWidth="1"/>
    <col min="14847" max="14847" width="1.85546875" style="116" customWidth="1"/>
    <col min="14848" max="14848" width="19.140625" style="116" customWidth="1"/>
    <col min="14849" max="14849" width="1.85546875" style="116" customWidth="1"/>
    <col min="14850" max="14850" width="19.140625" style="116" customWidth="1"/>
    <col min="14851" max="14851" width="1.85546875" style="116" customWidth="1"/>
    <col min="14852" max="14852" width="19.140625" style="116" customWidth="1"/>
    <col min="14853" max="14853" width="2" style="116" customWidth="1"/>
    <col min="14854" max="14854" width="19.140625" style="116" customWidth="1"/>
    <col min="14855" max="14855" width="2" style="116" customWidth="1"/>
    <col min="14856" max="14856" width="19.140625" style="116" customWidth="1"/>
    <col min="14857" max="14857" width="2" style="116" customWidth="1"/>
    <col min="14858" max="14858" width="19.140625" style="116" customWidth="1"/>
    <col min="14859" max="14859" width="2" style="116" customWidth="1"/>
    <col min="14860" max="14860" width="19.140625" style="116" customWidth="1"/>
    <col min="14861" max="14861" width="2" style="116" customWidth="1"/>
    <col min="14862" max="14862" width="19.140625" style="116" customWidth="1"/>
    <col min="14863" max="14863" width="2" style="116" customWidth="1"/>
    <col min="14864" max="14864" width="19.140625" style="116" customWidth="1"/>
    <col min="14865" max="15094" width="9.140625" style="116"/>
    <col min="15095" max="15095" width="44.85546875" style="116" customWidth="1"/>
    <col min="15096" max="15096" width="19.140625" style="116" customWidth="1"/>
    <col min="15097" max="15097" width="2" style="116" customWidth="1"/>
    <col min="15098" max="15098" width="19.140625" style="116" customWidth="1"/>
    <col min="15099" max="15099" width="2" style="116" customWidth="1"/>
    <col min="15100" max="15100" width="19.140625" style="116" customWidth="1"/>
    <col min="15101" max="15101" width="2" style="116" customWidth="1"/>
    <col min="15102" max="15102" width="19.140625" style="116" customWidth="1"/>
    <col min="15103" max="15103" width="1.85546875" style="116" customWidth="1"/>
    <col min="15104" max="15104" width="19.140625" style="116" customWidth="1"/>
    <col min="15105" max="15105" width="1.85546875" style="116" customWidth="1"/>
    <col min="15106" max="15106" width="19.140625" style="116" customWidth="1"/>
    <col min="15107" max="15107" width="1.85546875" style="116" customWidth="1"/>
    <col min="15108" max="15108" width="19.140625" style="116" customWidth="1"/>
    <col min="15109" max="15109" width="2" style="116" customWidth="1"/>
    <col min="15110" max="15110" width="19.140625" style="116" customWidth="1"/>
    <col min="15111" max="15111" width="2" style="116" customWidth="1"/>
    <col min="15112" max="15112" width="19.140625" style="116" customWidth="1"/>
    <col min="15113" max="15113" width="2" style="116" customWidth="1"/>
    <col min="15114" max="15114" width="19.140625" style="116" customWidth="1"/>
    <col min="15115" max="15115" width="2" style="116" customWidth="1"/>
    <col min="15116" max="15116" width="19.140625" style="116" customWidth="1"/>
    <col min="15117" max="15117" width="2" style="116" customWidth="1"/>
    <col min="15118" max="15118" width="19.140625" style="116" customWidth="1"/>
    <col min="15119" max="15119" width="2" style="116" customWidth="1"/>
    <col min="15120" max="15120" width="19.140625" style="116" customWidth="1"/>
    <col min="15121" max="15350" width="9.140625" style="116"/>
    <col min="15351" max="15351" width="44.85546875" style="116" customWidth="1"/>
    <col min="15352" max="15352" width="19.140625" style="116" customWidth="1"/>
    <col min="15353" max="15353" width="2" style="116" customWidth="1"/>
    <col min="15354" max="15354" width="19.140625" style="116" customWidth="1"/>
    <col min="15355" max="15355" width="2" style="116" customWidth="1"/>
    <col min="15356" max="15356" width="19.140625" style="116" customWidth="1"/>
    <col min="15357" max="15357" width="2" style="116" customWidth="1"/>
    <col min="15358" max="15358" width="19.140625" style="116" customWidth="1"/>
    <col min="15359" max="15359" width="1.85546875" style="116" customWidth="1"/>
    <col min="15360" max="15360" width="19.140625" style="116" customWidth="1"/>
    <col min="15361" max="15361" width="1.85546875" style="116" customWidth="1"/>
    <col min="15362" max="15362" width="19.140625" style="116" customWidth="1"/>
    <col min="15363" max="15363" width="1.85546875" style="116" customWidth="1"/>
    <col min="15364" max="15364" width="19.140625" style="116" customWidth="1"/>
    <col min="15365" max="15365" width="2" style="116" customWidth="1"/>
    <col min="15366" max="15366" width="19.140625" style="116" customWidth="1"/>
    <col min="15367" max="15367" width="2" style="116" customWidth="1"/>
    <col min="15368" max="15368" width="19.140625" style="116" customWidth="1"/>
    <col min="15369" max="15369" width="2" style="116" customWidth="1"/>
    <col min="15370" max="15370" width="19.140625" style="116" customWidth="1"/>
    <col min="15371" max="15371" width="2" style="116" customWidth="1"/>
    <col min="15372" max="15372" width="19.140625" style="116" customWidth="1"/>
    <col min="15373" max="15373" width="2" style="116" customWidth="1"/>
    <col min="15374" max="15374" width="19.140625" style="116" customWidth="1"/>
    <col min="15375" max="15375" width="2" style="116" customWidth="1"/>
    <col min="15376" max="15376" width="19.140625" style="116" customWidth="1"/>
    <col min="15377" max="15606" width="9.140625" style="116"/>
    <col min="15607" max="15607" width="44.85546875" style="116" customWidth="1"/>
    <col min="15608" max="15608" width="19.140625" style="116" customWidth="1"/>
    <col min="15609" max="15609" width="2" style="116" customWidth="1"/>
    <col min="15610" max="15610" width="19.140625" style="116" customWidth="1"/>
    <col min="15611" max="15611" width="2" style="116" customWidth="1"/>
    <col min="15612" max="15612" width="19.140625" style="116" customWidth="1"/>
    <col min="15613" max="15613" width="2" style="116" customWidth="1"/>
    <col min="15614" max="15614" width="19.140625" style="116" customWidth="1"/>
    <col min="15615" max="15615" width="1.85546875" style="116" customWidth="1"/>
    <col min="15616" max="15616" width="19.140625" style="116" customWidth="1"/>
    <col min="15617" max="15617" width="1.85546875" style="116" customWidth="1"/>
    <col min="15618" max="15618" width="19.140625" style="116" customWidth="1"/>
    <col min="15619" max="15619" width="1.85546875" style="116" customWidth="1"/>
    <col min="15620" max="15620" width="19.140625" style="116" customWidth="1"/>
    <col min="15621" max="15621" width="2" style="116" customWidth="1"/>
    <col min="15622" max="15622" width="19.140625" style="116" customWidth="1"/>
    <col min="15623" max="15623" width="2" style="116" customWidth="1"/>
    <col min="15624" max="15624" width="19.140625" style="116" customWidth="1"/>
    <col min="15625" max="15625" width="2" style="116" customWidth="1"/>
    <col min="15626" max="15626" width="19.140625" style="116" customWidth="1"/>
    <col min="15627" max="15627" width="2" style="116" customWidth="1"/>
    <col min="15628" max="15628" width="19.140625" style="116" customWidth="1"/>
    <col min="15629" max="15629" width="2" style="116" customWidth="1"/>
    <col min="15630" max="15630" width="19.140625" style="116" customWidth="1"/>
    <col min="15631" max="15631" width="2" style="116" customWidth="1"/>
    <col min="15632" max="15632" width="19.140625" style="116" customWidth="1"/>
    <col min="15633" max="15862" width="9.140625" style="116"/>
    <col min="15863" max="15863" width="44.85546875" style="116" customWidth="1"/>
    <col min="15864" max="15864" width="19.140625" style="116" customWidth="1"/>
    <col min="15865" max="15865" width="2" style="116" customWidth="1"/>
    <col min="15866" max="15866" width="19.140625" style="116" customWidth="1"/>
    <col min="15867" max="15867" width="2" style="116" customWidth="1"/>
    <col min="15868" max="15868" width="19.140625" style="116" customWidth="1"/>
    <col min="15869" max="15869" width="2" style="116" customWidth="1"/>
    <col min="15870" max="15870" width="19.140625" style="116" customWidth="1"/>
    <col min="15871" max="15871" width="1.85546875" style="116" customWidth="1"/>
    <col min="15872" max="15872" width="19.140625" style="116" customWidth="1"/>
    <col min="15873" max="15873" width="1.85546875" style="116" customWidth="1"/>
    <col min="15874" max="15874" width="19.140625" style="116" customWidth="1"/>
    <col min="15875" max="15875" width="1.85546875" style="116" customWidth="1"/>
    <col min="15876" max="15876" width="19.140625" style="116" customWidth="1"/>
    <col min="15877" max="15877" width="2" style="116" customWidth="1"/>
    <col min="15878" max="15878" width="19.140625" style="116" customWidth="1"/>
    <col min="15879" max="15879" width="2" style="116" customWidth="1"/>
    <col min="15880" max="15880" width="19.140625" style="116" customWidth="1"/>
    <col min="15881" max="15881" width="2" style="116" customWidth="1"/>
    <col min="15882" max="15882" width="19.140625" style="116" customWidth="1"/>
    <col min="15883" max="15883" width="2" style="116" customWidth="1"/>
    <col min="15884" max="15884" width="19.140625" style="116" customWidth="1"/>
    <col min="15885" max="15885" width="2" style="116" customWidth="1"/>
    <col min="15886" max="15886" width="19.140625" style="116" customWidth="1"/>
    <col min="15887" max="15887" width="2" style="116" customWidth="1"/>
    <col min="15888" max="15888" width="19.140625" style="116" customWidth="1"/>
    <col min="15889" max="16118" width="9.140625" style="116"/>
    <col min="16119" max="16119" width="44.85546875" style="116" customWidth="1"/>
    <col min="16120" max="16120" width="19.140625" style="116" customWidth="1"/>
    <col min="16121" max="16121" width="2" style="116" customWidth="1"/>
    <col min="16122" max="16122" width="19.140625" style="116" customWidth="1"/>
    <col min="16123" max="16123" width="2" style="116" customWidth="1"/>
    <col min="16124" max="16124" width="19.140625" style="116" customWidth="1"/>
    <col min="16125" max="16125" width="2" style="116" customWidth="1"/>
    <col min="16126" max="16126" width="19.140625" style="116" customWidth="1"/>
    <col min="16127" max="16127" width="1.85546875" style="116" customWidth="1"/>
    <col min="16128" max="16128" width="19.140625" style="116" customWidth="1"/>
    <col min="16129" max="16129" width="1.85546875" style="116" customWidth="1"/>
    <col min="16130" max="16130" width="19.140625" style="116" customWidth="1"/>
    <col min="16131" max="16131" width="1.85546875" style="116" customWidth="1"/>
    <col min="16132" max="16132" width="19.140625" style="116" customWidth="1"/>
    <col min="16133" max="16133" width="2" style="116" customWidth="1"/>
    <col min="16134" max="16134" width="19.140625" style="116" customWidth="1"/>
    <col min="16135" max="16135" width="2" style="116" customWidth="1"/>
    <col min="16136" max="16136" width="19.140625" style="116" customWidth="1"/>
    <col min="16137" max="16137" width="2" style="116" customWidth="1"/>
    <col min="16138" max="16138" width="19.140625" style="116" customWidth="1"/>
    <col min="16139" max="16139" width="2" style="116" customWidth="1"/>
    <col min="16140" max="16140" width="19.140625" style="116" customWidth="1"/>
    <col min="16141" max="16141" width="2" style="116" customWidth="1"/>
    <col min="16142" max="16142" width="19.140625" style="116" customWidth="1"/>
    <col min="16143" max="16143" width="2" style="116" customWidth="1"/>
    <col min="16144" max="16144" width="19.140625" style="116" customWidth="1"/>
    <col min="16145" max="16384" width="9.140625" style="116"/>
  </cols>
  <sheetData>
    <row r="1" spans="1:22" ht="21" customHeight="1">
      <c r="A1" s="182" t="s">
        <v>114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</row>
    <row r="2" spans="1:22" ht="21" customHeight="1">
      <c r="A2" s="185" t="s">
        <v>0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</row>
    <row r="3" spans="1:22" ht="21" customHeight="1">
      <c r="A3" s="185" t="s">
        <v>132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</row>
    <row r="4" spans="1:22" ht="21" customHeight="1">
      <c r="A4" s="185" t="s">
        <v>83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</row>
    <row r="5" spans="1:22" ht="21" customHeight="1">
      <c r="K5" s="117"/>
      <c r="L5" s="117"/>
      <c r="S5" s="117" t="s">
        <v>224</v>
      </c>
    </row>
    <row r="6" spans="1:22" ht="21" customHeight="1">
      <c r="E6" s="186" t="s">
        <v>90</v>
      </c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</row>
    <row r="7" spans="1:22" ht="26.25" customHeight="1">
      <c r="C7" s="118"/>
      <c r="D7" s="118"/>
      <c r="E7" s="118"/>
      <c r="F7" s="118"/>
      <c r="G7" s="118"/>
      <c r="K7" s="118"/>
      <c r="M7" s="184" t="s">
        <v>133</v>
      </c>
      <c r="N7" s="184"/>
      <c r="O7" s="184"/>
      <c r="P7" s="184"/>
      <c r="Q7" s="184"/>
      <c r="S7" s="118"/>
      <c r="U7" s="118"/>
      <c r="V7" s="118"/>
    </row>
    <row r="8" spans="1:22" ht="21" customHeight="1">
      <c r="B8" s="118"/>
      <c r="C8" s="118"/>
      <c r="D8" s="118"/>
      <c r="E8" s="118"/>
      <c r="F8" s="118"/>
      <c r="G8" s="118"/>
      <c r="H8" s="118"/>
      <c r="L8" s="118"/>
      <c r="M8" s="183" t="s">
        <v>42</v>
      </c>
      <c r="N8" s="183"/>
      <c r="O8" s="183"/>
      <c r="P8" s="118"/>
      <c r="Q8" s="118"/>
      <c r="R8" s="118"/>
      <c r="S8" s="118"/>
    </row>
    <row r="9" spans="1:22" ht="21" customHeight="1"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O9" s="49" t="s">
        <v>232</v>
      </c>
      <c r="P9" s="118"/>
      <c r="Q9" s="118"/>
      <c r="R9" s="118"/>
      <c r="S9" s="118"/>
    </row>
    <row r="10" spans="1:22" ht="21" customHeight="1">
      <c r="B10" s="118"/>
      <c r="C10" s="118"/>
      <c r="D10" s="118"/>
      <c r="E10" s="118"/>
      <c r="F10" s="118"/>
      <c r="G10" s="118"/>
      <c r="H10" s="118"/>
      <c r="L10" s="118"/>
      <c r="O10" s="49" t="s">
        <v>233</v>
      </c>
      <c r="P10" s="118"/>
      <c r="Q10" s="118"/>
      <c r="R10" s="118"/>
      <c r="S10" s="118"/>
    </row>
    <row r="11" spans="1:22" s="118" customFormat="1" ht="21" customHeight="1">
      <c r="I11" s="119"/>
      <c r="J11" s="119" t="s">
        <v>22</v>
      </c>
      <c r="K11" s="119"/>
      <c r="M11" s="118" t="s">
        <v>134</v>
      </c>
      <c r="O11" s="118" t="s">
        <v>135</v>
      </c>
      <c r="Q11" s="118" t="s">
        <v>142</v>
      </c>
    </row>
    <row r="12" spans="1:22" s="118" customFormat="1" ht="21" customHeight="1">
      <c r="E12" s="118" t="s">
        <v>137</v>
      </c>
      <c r="G12" s="118" t="s">
        <v>138</v>
      </c>
      <c r="I12" s="118" t="s">
        <v>139</v>
      </c>
      <c r="M12" s="118" t="s">
        <v>140</v>
      </c>
      <c r="O12" s="118" t="s">
        <v>141</v>
      </c>
      <c r="Q12" s="118" t="s">
        <v>156</v>
      </c>
      <c r="S12" s="118" t="s">
        <v>30</v>
      </c>
    </row>
    <row r="13" spans="1:22" s="118" customFormat="1" ht="21" customHeight="1">
      <c r="C13" s="119" t="s">
        <v>1</v>
      </c>
      <c r="E13" s="119" t="s">
        <v>145</v>
      </c>
      <c r="G13" s="119" t="s">
        <v>146</v>
      </c>
      <c r="I13" s="119" t="s">
        <v>147</v>
      </c>
      <c r="K13" s="119" t="s">
        <v>23</v>
      </c>
      <c r="M13" s="119" t="s">
        <v>148</v>
      </c>
      <c r="O13" s="119" t="s">
        <v>42</v>
      </c>
      <c r="Q13" s="119" t="s">
        <v>152</v>
      </c>
      <c r="S13" s="119" t="s">
        <v>104</v>
      </c>
    </row>
    <row r="14" spans="1:22" ht="21" customHeight="1">
      <c r="A14" s="120" t="s">
        <v>69</v>
      </c>
      <c r="B14" s="121"/>
      <c r="C14" s="118"/>
      <c r="D14" s="121"/>
      <c r="E14" s="122">
        <v>14285700000</v>
      </c>
      <c r="F14" s="122"/>
      <c r="G14" s="122">
        <v>12567669243</v>
      </c>
      <c r="H14" s="122"/>
      <c r="I14" s="122">
        <v>1428570000</v>
      </c>
      <c r="J14" s="123"/>
      <c r="K14" s="122">
        <v>124776751155</v>
      </c>
      <c r="L14" s="122"/>
      <c r="M14" s="122">
        <v>808762036</v>
      </c>
      <c r="N14" s="122"/>
      <c r="O14" s="122">
        <v>0</v>
      </c>
      <c r="P14" s="122"/>
      <c r="Q14" s="122">
        <f>SUM(M14:O14)</f>
        <v>808762036</v>
      </c>
      <c r="R14" s="122"/>
      <c r="S14" s="123">
        <f>SUM(E14:K14,Q14)</f>
        <v>153867452434</v>
      </c>
      <c r="T14" s="124"/>
    </row>
    <row r="15" spans="1:22" ht="21" customHeight="1">
      <c r="A15" s="116" t="s">
        <v>234</v>
      </c>
      <c r="B15" s="121"/>
      <c r="C15" s="118"/>
      <c r="D15" s="121"/>
      <c r="E15" s="122">
        <v>0</v>
      </c>
      <c r="F15" s="122"/>
      <c r="G15" s="122">
        <v>0</v>
      </c>
      <c r="H15" s="122"/>
      <c r="I15" s="122">
        <v>0</v>
      </c>
      <c r="J15" s="123"/>
      <c r="K15" s="122">
        <v>7319230144</v>
      </c>
      <c r="L15" s="122"/>
      <c r="M15" s="122">
        <v>-75604567</v>
      </c>
      <c r="N15" s="122"/>
      <c r="O15" s="122">
        <v>0</v>
      </c>
      <c r="P15" s="122"/>
      <c r="Q15" s="125">
        <f t="shared" ref="Q15:Q16" si="0">SUM(M15:O15)</f>
        <v>-75604567</v>
      </c>
      <c r="R15" s="122"/>
      <c r="S15" s="126">
        <f t="shared" ref="S15:S16" si="1">SUM(E15:K15,Q15)</f>
        <v>7243625577</v>
      </c>
      <c r="T15" s="124"/>
    </row>
    <row r="16" spans="1:22" ht="21" customHeight="1" thickBot="1">
      <c r="A16" s="120" t="s">
        <v>81</v>
      </c>
      <c r="B16" s="127"/>
      <c r="C16" s="118"/>
      <c r="D16" s="127"/>
      <c r="E16" s="128">
        <f>SUM(E14:E15)</f>
        <v>14285700000</v>
      </c>
      <c r="F16" s="123"/>
      <c r="G16" s="128">
        <f>SUM(G14:G15)</f>
        <v>12567669243</v>
      </c>
      <c r="H16" s="123"/>
      <c r="I16" s="128">
        <f>SUM(I14:I15)</f>
        <v>1428570000</v>
      </c>
      <c r="J16" s="123"/>
      <c r="K16" s="128">
        <f>SUM(K14:K15)</f>
        <v>132095981299</v>
      </c>
      <c r="L16" s="122"/>
      <c r="M16" s="128">
        <f>SUM(M14:M15)</f>
        <v>733157469</v>
      </c>
      <c r="N16" s="122"/>
      <c r="O16" s="128">
        <f>SUM(O14:O15)</f>
        <v>0</v>
      </c>
      <c r="P16" s="122"/>
      <c r="Q16" s="128">
        <f t="shared" si="0"/>
        <v>733157469</v>
      </c>
      <c r="R16" s="122"/>
      <c r="S16" s="166">
        <f t="shared" si="1"/>
        <v>161111078011</v>
      </c>
      <c r="T16" s="124"/>
    </row>
    <row r="17" spans="1:250" ht="21" customHeight="1" thickTop="1">
      <c r="A17" s="120"/>
      <c r="B17" s="127"/>
      <c r="C17" s="118"/>
      <c r="D17" s="127"/>
      <c r="E17" s="122"/>
      <c r="F17" s="123"/>
      <c r="G17" s="122"/>
      <c r="H17" s="123"/>
      <c r="I17" s="122"/>
      <c r="J17" s="123"/>
      <c r="K17" s="122"/>
      <c r="L17" s="122"/>
      <c r="M17" s="122"/>
      <c r="N17" s="122"/>
      <c r="O17" s="122"/>
      <c r="P17" s="122"/>
      <c r="Q17" s="122"/>
      <c r="R17" s="122"/>
      <c r="S17" s="122"/>
      <c r="T17" s="124"/>
    </row>
    <row r="18" spans="1:250" ht="21" customHeight="1">
      <c r="A18" s="120" t="s">
        <v>84</v>
      </c>
      <c r="B18" s="121"/>
      <c r="C18" s="118"/>
      <c r="D18" s="121"/>
      <c r="E18" s="122">
        <v>14285700000</v>
      </c>
      <c r="F18" s="122"/>
      <c r="G18" s="122">
        <v>12567669243</v>
      </c>
      <c r="H18" s="122"/>
      <c r="I18" s="122">
        <v>1428570000</v>
      </c>
      <c r="J18" s="123"/>
      <c r="K18" s="122">
        <v>113441445447</v>
      </c>
      <c r="L18" s="122"/>
      <c r="M18" s="122">
        <v>499736050</v>
      </c>
      <c r="N18" s="122"/>
      <c r="O18" s="122">
        <v>0</v>
      </c>
      <c r="P18" s="122"/>
      <c r="Q18" s="122">
        <f>SUM(M18:O18)</f>
        <v>499736050</v>
      </c>
      <c r="R18" s="122"/>
      <c r="S18" s="123">
        <f>SUM(E18:K18,Q18)</f>
        <v>142223120740</v>
      </c>
      <c r="T18" s="124"/>
    </row>
    <row r="19" spans="1:250" ht="21" customHeight="1">
      <c r="A19" s="116" t="s">
        <v>153</v>
      </c>
      <c r="B19" s="121"/>
      <c r="C19" s="118"/>
      <c r="D19" s="121"/>
      <c r="E19" s="122"/>
      <c r="F19" s="122"/>
      <c r="G19" s="122"/>
      <c r="H19" s="122"/>
      <c r="I19" s="122"/>
      <c r="J19" s="123"/>
      <c r="K19" s="122"/>
      <c r="L19" s="122"/>
      <c r="M19" s="122"/>
      <c r="N19" s="122"/>
      <c r="O19" s="122"/>
      <c r="P19" s="122"/>
      <c r="Q19" s="122"/>
      <c r="R19" s="122"/>
      <c r="S19" s="123"/>
      <c r="T19" s="124"/>
    </row>
    <row r="20" spans="1:250" ht="21" customHeight="1">
      <c r="A20" s="116" t="s">
        <v>154</v>
      </c>
      <c r="B20" s="121"/>
      <c r="C20" s="129">
        <v>6</v>
      </c>
      <c r="D20" s="121"/>
      <c r="E20" s="125">
        <v>0</v>
      </c>
      <c r="F20" s="122"/>
      <c r="G20" s="125">
        <v>0</v>
      </c>
      <c r="H20" s="122"/>
      <c r="I20" s="125">
        <v>0</v>
      </c>
      <c r="J20" s="123"/>
      <c r="K20" s="125">
        <v>-11191602231</v>
      </c>
      <c r="L20" s="122"/>
      <c r="M20" s="125">
        <v>-499736050</v>
      </c>
      <c r="N20" s="122"/>
      <c r="O20" s="125">
        <v>662997122</v>
      </c>
      <c r="P20" s="122"/>
      <c r="Q20" s="125">
        <f>SUM(M20:O20)</f>
        <v>163261072</v>
      </c>
      <c r="R20" s="122"/>
      <c r="S20" s="126">
        <f>SUM(E20:K20,Q20)</f>
        <v>-11028341159</v>
      </c>
      <c r="T20" s="124"/>
    </row>
    <row r="21" spans="1:250" ht="21" customHeight="1">
      <c r="A21" s="120" t="s">
        <v>84</v>
      </c>
      <c r="B21" s="121"/>
      <c r="C21" s="118"/>
      <c r="D21" s="121"/>
      <c r="E21" s="122"/>
      <c r="F21" s="122"/>
      <c r="G21" s="122"/>
      <c r="H21" s="122"/>
      <c r="I21" s="122"/>
      <c r="J21" s="123"/>
      <c r="K21" s="122"/>
      <c r="L21" s="122"/>
      <c r="M21" s="122"/>
      <c r="N21" s="122"/>
      <c r="O21" s="122"/>
      <c r="P21" s="122"/>
      <c r="Q21" s="122"/>
      <c r="R21" s="122"/>
      <c r="S21" s="123"/>
      <c r="T21" s="124"/>
    </row>
    <row r="22" spans="1:250" ht="21" customHeight="1">
      <c r="A22" s="120" t="s">
        <v>155</v>
      </c>
      <c r="B22" s="121"/>
      <c r="C22" s="118"/>
      <c r="D22" s="121"/>
      <c r="E22" s="122">
        <f>SUM(E18:E20)</f>
        <v>14285700000</v>
      </c>
      <c r="F22" s="122"/>
      <c r="G22" s="122">
        <f>SUM(G18:G20)</f>
        <v>12567669243</v>
      </c>
      <c r="H22" s="122"/>
      <c r="I22" s="122">
        <f>SUM(I18:I20)</f>
        <v>1428570000</v>
      </c>
      <c r="J22" s="123"/>
      <c r="K22" s="122">
        <f>SUM(K18:K20)</f>
        <v>102249843216</v>
      </c>
      <c r="L22" s="122"/>
      <c r="M22" s="122">
        <f>SUM(M18:M20)</f>
        <v>0</v>
      </c>
      <c r="N22" s="122"/>
      <c r="O22" s="122">
        <f>SUM(O18:O20)</f>
        <v>662997122</v>
      </c>
      <c r="P22" s="122"/>
      <c r="Q22" s="122">
        <f t="shared" ref="Q22:Q24" si="2">SUM(M22:O22)</f>
        <v>662997122</v>
      </c>
      <c r="R22" s="122"/>
      <c r="S22" s="123">
        <f t="shared" ref="S22:S24" si="3">SUM(E22:K22,Q22)</f>
        <v>131194779581</v>
      </c>
      <c r="T22" s="124"/>
    </row>
    <row r="23" spans="1:250" ht="21" customHeight="1">
      <c r="A23" s="116" t="s">
        <v>234</v>
      </c>
      <c r="B23" s="121"/>
      <c r="C23" s="118"/>
      <c r="D23" s="121"/>
      <c r="E23" s="122">
        <v>0</v>
      </c>
      <c r="F23" s="122"/>
      <c r="G23" s="122">
        <v>0</v>
      </c>
      <c r="H23" s="122"/>
      <c r="I23" s="122">
        <v>0</v>
      </c>
      <c r="J23" s="123"/>
      <c r="K23" s="122">
        <f>'งบกำไรขาดทุน  (บาท) EY'!H64</f>
        <v>-3431514224</v>
      </c>
      <c r="L23" s="122"/>
      <c r="M23" s="122">
        <v>0</v>
      </c>
      <c r="N23" s="122"/>
      <c r="O23" s="122">
        <v>83352767</v>
      </c>
      <c r="P23" s="122"/>
      <c r="Q23" s="125">
        <f t="shared" si="2"/>
        <v>83352767</v>
      </c>
      <c r="R23" s="122"/>
      <c r="S23" s="126">
        <f t="shared" si="3"/>
        <v>-3348161457</v>
      </c>
      <c r="T23" s="124"/>
    </row>
    <row r="24" spans="1:250" ht="21" customHeight="1" thickBot="1">
      <c r="A24" s="120" t="s">
        <v>87</v>
      </c>
      <c r="B24" s="127"/>
      <c r="C24" s="118"/>
      <c r="D24" s="127"/>
      <c r="E24" s="128">
        <f>SUM(E22:E23)</f>
        <v>14285700000</v>
      </c>
      <c r="F24" s="123"/>
      <c r="G24" s="128">
        <f>SUM(G22:G23)</f>
        <v>12567669243</v>
      </c>
      <c r="H24" s="123"/>
      <c r="I24" s="128">
        <f>SUM(I22:I23)</f>
        <v>1428570000</v>
      </c>
      <c r="J24" s="123"/>
      <c r="K24" s="128">
        <f>SUM(K22:K23)</f>
        <v>98818328992</v>
      </c>
      <c r="L24" s="122"/>
      <c r="M24" s="128">
        <f>SUM(M22:M23)</f>
        <v>0</v>
      </c>
      <c r="N24" s="122"/>
      <c r="O24" s="128">
        <f>SUM(O22:O23)</f>
        <v>746349889</v>
      </c>
      <c r="P24" s="122"/>
      <c r="Q24" s="128">
        <f t="shared" si="2"/>
        <v>746349889</v>
      </c>
      <c r="R24" s="122"/>
      <c r="S24" s="166">
        <f t="shared" si="3"/>
        <v>127846618124</v>
      </c>
      <c r="T24" s="124"/>
    </row>
    <row r="25" spans="1:250" ht="21" customHeight="1" thickTop="1">
      <c r="A25" s="120"/>
      <c r="B25" s="127"/>
      <c r="C25" s="118"/>
      <c r="D25" s="127"/>
      <c r="E25" s="127">
        <f>E18-'งบแสดงฐานะการเงิน  (บาท) EY '!J102</f>
        <v>0</v>
      </c>
      <c r="G25" s="127">
        <f>G18-'งบแสดงฐานะการเงิน  (บาท) EY '!J103</f>
        <v>0</v>
      </c>
      <c r="I25" s="127">
        <f>I18-'งบแสดงฐานะการเงิน  (บาท) EY '!J105</f>
        <v>0</v>
      </c>
      <c r="K25" s="127">
        <f>K18-'งบแสดงฐานะการเงิน  (บาท) EY '!J106</f>
        <v>0</v>
      </c>
      <c r="Q25" s="127">
        <f>Q18-'งบแสดงฐานะการเงิน  (บาท) EY '!J107</f>
        <v>0</v>
      </c>
      <c r="S25" s="127">
        <f>S18-'งบแสดงฐานะการเงิน  (บาท) EY '!J108</f>
        <v>0</v>
      </c>
      <c r="T25" s="124"/>
    </row>
    <row r="26" spans="1:250" ht="28.5" customHeight="1">
      <c r="A26" s="130" t="s">
        <v>96</v>
      </c>
      <c r="B26" s="127"/>
      <c r="C26" s="118"/>
      <c r="D26" s="127"/>
      <c r="E26" s="122"/>
      <c r="F26" s="123"/>
      <c r="G26" s="122"/>
      <c r="H26" s="123"/>
      <c r="I26" s="122"/>
      <c r="J26" s="123"/>
      <c r="K26" s="122"/>
      <c r="L26" s="122"/>
      <c r="M26" s="122"/>
      <c r="N26" s="122"/>
      <c r="P26" s="122"/>
      <c r="Q26" s="122">
        <f>Q24-'งบแสดงฐานะการเงิน  (บาท) EY '!H107</f>
        <v>0</v>
      </c>
      <c r="R26" s="122"/>
      <c r="S26" s="123">
        <f>S24-'งบแสดงฐานะการเงิน  (บาท) EY '!H108</f>
        <v>0</v>
      </c>
      <c r="T26" s="124"/>
    </row>
    <row r="27" spans="1:250" ht="28.5" customHeight="1">
      <c r="A27" s="130"/>
      <c r="B27" s="127"/>
      <c r="C27" s="118"/>
      <c r="D27" s="127"/>
      <c r="E27" s="122"/>
      <c r="F27" s="123"/>
      <c r="G27" s="122"/>
      <c r="H27" s="123"/>
      <c r="I27" s="122"/>
      <c r="J27" s="123"/>
      <c r="K27" s="122"/>
      <c r="L27" s="122"/>
      <c r="M27" s="122"/>
      <c r="N27" s="122"/>
      <c r="P27" s="122"/>
      <c r="Q27" s="122"/>
      <c r="R27" s="122"/>
      <c r="S27" s="123"/>
      <c r="T27" s="124"/>
    </row>
    <row r="28" spans="1:250" s="1" customFormat="1" ht="27.75" customHeight="1">
      <c r="A28" s="21"/>
      <c r="B28" s="2"/>
      <c r="C28" s="52"/>
      <c r="D28" s="51"/>
      <c r="E28" s="52"/>
      <c r="F28" s="51"/>
      <c r="G28" s="52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</row>
    <row r="29" spans="1:250" s="1" customFormat="1" ht="27.75" customHeight="1">
      <c r="A29" s="21"/>
      <c r="B29" s="2"/>
      <c r="C29" s="52"/>
      <c r="D29" s="51"/>
      <c r="E29" s="52"/>
      <c r="F29" s="51"/>
      <c r="G29" s="52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</row>
    <row r="30" spans="1:250" s="5" customFormat="1" ht="25.5" customHeight="1">
      <c r="A30" s="22"/>
      <c r="B30" s="23"/>
      <c r="C30" s="20"/>
      <c r="D30" s="24"/>
      <c r="E30" s="24"/>
      <c r="F30" s="24"/>
      <c r="G30" s="24"/>
      <c r="H30" s="24"/>
      <c r="I30" s="24"/>
      <c r="J30" s="24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/>
      <c r="GC30" s="21"/>
      <c r="GD30" s="21"/>
      <c r="GE30" s="21"/>
      <c r="GF30" s="21"/>
      <c r="GG30" s="21"/>
      <c r="GH30" s="21"/>
      <c r="GI30" s="21"/>
      <c r="GJ30" s="21"/>
      <c r="GK30" s="21"/>
      <c r="GL30" s="21"/>
      <c r="GM30" s="21"/>
      <c r="GN30" s="21"/>
      <c r="GO30" s="21"/>
      <c r="GP30" s="21"/>
      <c r="GQ30" s="21"/>
      <c r="GR30" s="21"/>
      <c r="GS30" s="21"/>
      <c r="GT30" s="21"/>
      <c r="GU30" s="21"/>
      <c r="GV30" s="21"/>
      <c r="GW30" s="21"/>
      <c r="GX30" s="21"/>
      <c r="GY30" s="21"/>
      <c r="GZ30" s="21"/>
      <c r="HA30" s="21"/>
      <c r="HB30" s="21"/>
      <c r="HC30" s="21"/>
      <c r="HD30" s="21"/>
      <c r="HE30" s="21"/>
      <c r="HF30" s="21"/>
      <c r="HG30" s="21"/>
      <c r="HH30" s="21"/>
      <c r="HI30" s="21"/>
      <c r="HJ30" s="21"/>
      <c r="HK30" s="21"/>
      <c r="HL30" s="21"/>
      <c r="HM30" s="21"/>
      <c r="HN30" s="21"/>
      <c r="HO30" s="21"/>
      <c r="HP30" s="21"/>
      <c r="HQ30" s="21"/>
      <c r="HR30" s="21"/>
      <c r="HS30" s="21"/>
      <c r="HT30" s="21"/>
      <c r="HU30" s="21"/>
      <c r="HV30" s="21"/>
      <c r="HW30" s="21"/>
      <c r="HX30" s="21"/>
      <c r="HY30" s="21"/>
      <c r="HZ30" s="21"/>
      <c r="IA30" s="21"/>
      <c r="IB30" s="21"/>
      <c r="IC30" s="21"/>
      <c r="ID30" s="21"/>
      <c r="IE30" s="21"/>
      <c r="IF30" s="21"/>
      <c r="IG30" s="21"/>
      <c r="IH30" s="21"/>
      <c r="II30" s="21"/>
      <c r="IJ30" s="21"/>
      <c r="IK30" s="21"/>
      <c r="IL30" s="21"/>
      <c r="IM30" s="21"/>
      <c r="IN30" s="21"/>
      <c r="IO30" s="21"/>
      <c r="IP30" s="21"/>
    </row>
    <row r="31" spans="1:250" s="5" customFormat="1" ht="33.75" customHeight="1">
      <c r="D31" s="24"/>
      <c r="F31" s="24"/>
      <c r="G31" s="24"/>
      <c r="J31" s="24"/>
      <c r="K31" s="170" t="s">
        <v>220</v>
      </c>
      <c r="M31" s="21"/>
      <c r="N31" s="21"/>
      <c r="O31" s="21"/>
      <c r="P31" s="170" t="s">
        <v>222</v>
      </c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/>
      <c r="GC31" s="21"/>
      <c r="GD31" s="21"/>
      <c r="GE31" s="21"/>
      <c r="GF31" s="21"/>
      <c r="GG31" s="21"/>
      <c r="GH31" s="21"/>
      <c r="GI31" s="21"/>
      <c r="GJ31" s="21"/>
      <c r="GK31" s="21"/>
      <c r="GL31" s="21"/>
      <c r="GM31" s="21"/>
      <c r="GN31" s="21"/>
      <c r="GO31" s="21"/>
      <c r="GP31" s="21"/>
      <c r="GQ31" s="21"/>
      <c r="GR31" s="21"/>
      <c r="GS31" s="21"/>
      <c r="GT31" s="21"/>
      <c r="GU31" s="21"/>
      <c r="GV31" s="21"/>
      <c r="GW31" s="21"/>
      <c r="GX31" s="21"/>
      <c r="GY31" s="21"/>
      <c r="GZ31" s="21"/>
      <c r="HA31" s="21"/>
      <c r="HB31" s="21"/>
      <c r="HC31" s="21"/>
      <c r="HD31" s="21"/>
      <c r="HE31" s="21"/>
      <c r="HF31" s="21"/>
      <c r="HG31" s="21"/>
      <c r="HH31" s="21"/>
      <c r="HI31" s="21"/>
      <c r="HJ31" s="21"/>
      <c r="HK31" s="21"/>
      <c r="HL31" s="21"/>
      <c r="HM31" s="21"/>
      <c r="HN31" s="21"/>
      <c r="HO31" s="21"/>
      <c r="HP31" s="21"/>
      <c r="HQ31" s="21"/>
      <c r="HR31" s="21"/>
      <c r="HS31" s="21"/>
      <c r="HT31" s="21"/>
      <c r="HU31" s="21"/>
      <c r="HV31" s="21"/>
      <c r="HW31" s="21"/>
      <c r="HX31" s="21"/>
      <c r="HY31" s="21"/>
      <c r="HZ31" s="21"/>
      <c r="IA31" s="21"/>
      <c r="IB31" s="21"/>
      <c r="IC31" s="21"/>
      <c r="ID31" s="21"/>
      <c r="IE31" s="21"/>
      <c r="IF31" s="21"/>
      <c r="IG31" s="21"/>
      <c r="IH31" s="21"/>
      <c r="II31" s="21"/>
      <c r="IJ31" s="21"/>
      <c r="IK31" s="21"/>
      <c r="IL31" s="21"/>
      <c r="IM31" s="21"/>
      <c r="IN31" s="21"/>
      <c r="IO31" s="21"/>
      <c r="IP31" s="21"/>
    </row>
    <row r="32" spans="1:250" s="5" customFormat="1" ht="33.75" customHeight="1">
      <c r="D32" s="24"/>
      <c r="F32" s="24"/>
      <c r="G32" s="24"/>
      <c r="J32" s="24"/>
      <c r="K32" s="170" t="s">
        <v>221</v>
      </c>
      <c r="M32" s="21"/>
      <c r="N32" s="21"/>
      <c r="O32" s="21"/>
      <c r="P32" s="170" t="s">
        <v>223</v>
      </c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  <c r="FL32" s="21"/>
      <c r="FM32" s="21"/>
      <c r="FN32" s="21"/>
      <c r="FO32" s="21"/>
      <c r="FP32" s="21"/>
      <c r="FQ32" s="21"/>
      <c r="FR32" s="21"/>
      <c r="FS32" s="21"/>
      <c r="FT32" s="21"/>
      <c r="FU32" s="21"/>
      <c r="FV32" s="21"/>
      <c r="FW32" s="21"/>
      <c r="FX32" s="21"/>
      <c r="FY32" s="21"/>
      <c r="FZ32" s="21"/>
      <c r="GA32" s="21"/>
      <c r="GB32" s="21"/>
      <c r="GC32" s="21"/>
      <c r="GD32" s="21"/>
      <c r="GE32" s="21"/>
      <c r="GF32" s="21"/>
      <c r="GG32" s="21"/>
      <c r="GH32" s="21"/>
      <c r="GI32" s="21"/>
      <c r="GJ32" s="21"/>
      <c r="GK32" s="21"/>
      <c r="GL32" s="21"/>
      <c r="GM32" s="21"/>
      <c r="GN32" s="21"/>
      <c r="GO32" s="21"/>
      <c r="GP32" s="21"/>
      <c r="GQ32" s="21"/>
      <c r="GR32" s="21"/>
      <c r="GS32" s="21"/>
      <c r="GT32" s="21"/>
      <c r="GU32" s="21"/>
      <c r="GV32" s="21"/>
      <c r="GW32" s="21"/>
      <c r="GX32" s="21"/>
      <c r="GY32" s="21"/>
      <c r="GZ32" s="21"/>
      <c r="HA32" s="21"/>
      <c r="HB32" s="21"/>
      <c r="HC32" s="21"/>
      <c r="HD32" s="21"/>
      <c r="HE32" s="21"/>
      <c r="HF32" s="21"/>
      <c r="HG32" s="21"/>
      <c r="HH32" s="21"/>
      <c r="HI32" s="21"/>
      <c r="HJ32" s="21"/>
      <c r="HK32" s="21"/>
      <c r="HL32" s="21"/>
      <c r="HM32" s="21"/>
      <c r="HN32" s="21"/>
      <c r="HO32" s="21"/>
      <c r="HP32" s="21"/>
      <c r="HQ32" s="21"/>
      <c r="HR32" s="21"/>
      <c r="HS32" s="21"/>
      <c r="HT32" s="21"/>
      <c r="HU32" s="21"/>
      <c r="HV32" s="21"/>
      <c r="HW32" s="21"/>
      <c r="HX32" s="21"/>
      <c r="HY32" s="21"/>
      <c r="HZ32" s="21"/>
      <c r="IA32" s="21"/>
      <c r="IB32" s="21"/>
      <c r="IC32" s="21"/>
      <c r="ID32" s="21"/>
      <c r="IE32" s="21"/>
      <c r="IF32" s="21"/>
      <c r="IG32" s="21"/>
      <c r="IH32" s="21"/>
      <c r="II32" s="21"/>
      <c r="IJ32" s="21"/>
      <c r="IK32" s="21"/>
      <c r="IL32" s="21"/>
      <c r="IM32" s="21"/>
      <c r="IN32" s="21"/>
      <c r="IO32" s="21"/>
      <c r="IP32" s="21"/>
    </row>
    <row r="33" spans="4:250" s="5" customFormat="1" ht="25.5" customHeight="1">
      <c r="D33" s="24"/>
      <c r="F33" s="24"/>
      <c r="G33" s="24"/>
      <c r="J33" s="24"/>
      <c r="R33" s="21"/>
      <c r="S33" s="168" t="s">
        <v>217</v>
      </c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1"/>
      <c r="FB33" s="21"/>
      <c r="FC33" s="21"/>
      <c r="FD33" s="21"/>
      <c r="FE33" s="21"/>
      <c r="FF33" s="21"/>
      <c r="FG33" s="21"/>
      <c r="FH33" s="21"/>
      <c r="FI33" s="21"/>
      <c r="FJ33" s="21"/>
      <c r="FK33" s="21"/>
      <c r="FL33" s="21"/>
      <c r="FM33" s="21"/>
      <c r="FN33" s="21"/>
      <c r="FO33" s="21"/>
      <c r="FP33" s="21"/>
      <c r="FQ33" s="21"/>
      <c r="FR33" s="21"/>
      <c r="FS33" s="21"/>
      <c r="FT33" s="21"/>
      <c r="FU33" s="21"/>
      <c r="FV33" s="21"/>
      <c r="FW33" s="21"/>
      <c r="FX33" s="21"/>
      <c r="FY33" s="21"/>
      <c r="FZ33" s="21"/>
      <c r="GA33" s="21"/>
      <c r="GB33" s="21"/>
      <c r="GC33" s="21"/>
      <c r="GD33" s="21"/>
      <c r="GE33" s="21"/>
      <c r="GF33" s="21"/>
      <c r="GG33" s="21"/>
      <c r="GH33" s="21"/>
      <c r="GI33" s="21"/>
      <c r="GJ33" s="21"/>
      <c r="GK33" s="21"/>
      <c r="GL33" s="21"/>
      <c r="GM33" s="21"/>
      <c r="GN33" s="21"/>
      <c r="GO33" s="21"/>
      <c r="GP33" s="21"/>
      <c r="GQ33" s="21"/>
      <c r="GR33" s="21"/>
      <c r="GS33" s="21"/>
      <c r="GT33" s="21"/>
      <c r="GU33" s="21"/>
      <c r="GV33" s="21"/>
      <c r="GW33" s="21"/>
      <c r="GX33" s="21"/>
      <c r="GY33" s="21"/>
      <c r="GZ33" s="21"/>
      <c r="HA33" s="21"/>
      <c r="HB33" s="21"/>
      <c r="HC33" s="21"/>
      <c r="HD33" s="21"/>
      <c r="HE33" s="21"/>
      <c r="HF33" s="21"/>
      <c r="HG33" s="21"/>
      <c r="HH33" s="21"/>
      <c r="HI33" s="21"/>
      <c r="HJ33" s="21"/>
      <c r="HK33" s="21"/>
      <c r="HL33" s="21"/>
      <c r="HM33" s="21"/>
      <c r="HN33" s="21"/>
      <c r="HO33" s="21"/>
      <c r="HP33" s="21"/>
      <c r="HQ33" s="21"/>
      <c r="HR33" s="21"/>
      <c r="HS33" s="21"/>
      <c r="HT33" s="21"/>
      <c r="HU33" s="21"/>
      <c r="HV33" s="21"/>
      <c r="HW33" s="21"/>
      <c r="HX33" s="21"/>
      <c r="HY33" s="21"/>
      <c r="HZ33" s="21"/>
      <c r="IA33" s="21"/>
      <c r="IB33" s="21"/>
      <c r="IC33" s="21"/>
      <c r="ID33" s="21"/>
      <c r="IE33" s="21"/>
      <c r="IF33" s="21"/>
      <c r="IG33" s="21"/>
      <c r="IH33" s="21"/>
      <c r="II33" s="21"/>
      <c r="IJ33" s="21"/>
      <c r="IK33" s="21"/>
      <c r="IL33" s="21"/>
      <c r="IM33" s="21"/>
      <c r="IN33" s="21"/>
      <c r="IO33" s="21"/>
      <c r="IP33" s="21"/>
    </row>
  </sheetData>
  <mergeCells count="7">
    <mergeCell ref="A1:S1"/>
    <mergeCell ref="M8:O8"/>
    <mergeCell ref="M7:Q7"/>
    <mergeCell ref="A3:S3"/>
    <mergeCell ref="A4:S4"/>
    <mergeCell ref="E6:S6"/>
    <mergeCell ref="A2:S2"/>
  </mergeCells>
  <pageMargins left="0.47244094488188981" right="0.19685039370078741" top="0.78740157480314965" bottom="0.39370078740157483" header="0.19685039370078741" footer="0.19685039370078741"/>
  <pageSetup paperSize="9" scale="70" orientation="landscape" useFirstPageNumber="1" r:id="rId1"/>
  <headerFooter alignWithMargins="0"/>
  <customProperties>
    <customPr name="_pios_id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FE95F-D46B-413D-A425-CEC049C8C191}">
  <dimension ref="A1:IV131"/>
  <sheetViews>
    <sheetView showGridLines="0" view="pageBreakPreview" topLeftCell="A54" zoomScaleNormal="100" zoomScaleSheetLayoutView="100" workbookViewId="0">
      <selection activeCell="A57" sqref="A57:J57"/>
    </sheetView>
  </sheetViews>
  <sheetFormatPr defaultColWidth="12.28515625" defaultRowHeight="21.75"/>
  <cols>
    <col min="1" max="1" width="45" style="116" customWidth="1"/>
    <col min="2" max="2" width="10.7109375" style="116" customWidth="1"/>
    <col min="3" max="3" width="2.140625" style="143" customWidth="1"/>
    <col min="4" max="4" width="17.5703125" style="143" customWidth="1"/>
    <col min="5" max="5" width="2.140625" style="143" customWidth="1"/>
    <col min="6" max="6" width="19" style="143" customWidth="1"/>
    <col min="7" max="7" width="2.140625" style="143" customWidth="1"/>
    <col min="8" max="8" width="17.5703125" style="145" customWidth="1"/>
    <col min="9" max="9" width="2.140625" style="143" customWidth="1"/>
    <col min="10" max="10" width="19" style="143" customWidth="1"/>
    <col min="11" max="13" width="12.28515625" style="131"/>
    <col min="14" max="256" width="12.28515625" style="116"/>
    <col min="257" max="257" width="45" style="116" customWidth="1"/>
    <col min="258" max="258" width="10.7109375" style="116" customWidth="1"/>
    <col min="259" max="259" width="2.140625" style="116" customWidth="1"/>
    <col min="260" max="260" width="17.5703125" style="116" customWidth="1"/>
    <col min="261" max="261" width="2.140625" style="116" customWidth="1"/>
    <col min="262" max="262" width="19" style="116" customWidth="1"/>
    <col min="263" max="263" width="2.140625" style="116" customWidth="1"/>
    <col min="264" max="264" width="17.5703125" style="116" customWidth="1"/>
    <col min="265" max="265" width="2.140625" style="116" customWidth="1"/>
    <col min="266" max="266" width="19" style="116" customWidth="1"/>
    <col min="267" max="512" width="12.28515625" style="116"/>
    <col min="513" max="513" width="45" style="116" customWidth="1"/>
    <col min="514" max="514" width="10.7109375" style="116" customWidth="1"/>
    <col min="515" max="515" width="2.140625" style="116" customWidth="1"/>
    <col min="516" max="516" width="17.5703125" style="116" customWidth="1"/>
    <col min="517" max="517" width="2.140625" style="116" customWidth="1"/>
    <col min="518" max="518" width="19" style="116" customWidth="1"/>
    <col min="519" max="519" width="2.140625" style="116" customWidth="1"/>
    <col min="520" max="520" width="17.5703125" style="116" customWidth="1"/>
    <col min="521" max="521" width="2.140625" style="116" customWidth="1"/>
    <col min="522" max="522" width="19" style="116" customWidth="1"/>
    <col min="523" max="768" width="12.28515625" style="116"/>
    <col min="769" max="769" width="45" style="116" customWidth="1"/>
    <col min="770" max="770" width="10.7109375" style="116" customWidth="1"/>
    <col min="771" max="771" width="2.140625" style="116" customWidth="1"/>
    <col min="772" max="772" width="17.5703125" style="116" customWidth="1"/>
    <col min="773" max="773" width="2.140625" style="116" customWidth="1"/>
    <col min="774" max="774" width="19" style="116" customWidth="1"/>
    <col min="775" max="775" width="2.140625" style="116" customWidth="1"/>
    <col min="776" max="776" width="17.5703125" style="116" customWidth="1"/>
    <col min="777" max="777" width="2.140625" style="116" customWidth="1"/>
    <col min="778" max="778" width="19" style="116" customWidth="1"/>
    <col min="779" max="1024" width="12.28515625" style="116"/>
    <col min="1025" max="1025" width="45" style="116" customWidth="1"/>
    <col min="1026" max="1026" width="10.7109375" style="116" customWidth="1"/>
    <col min="1027" max="1027" width="2.140625" style="116" customWidth="1"/>
    <col min="1028" max="1028" width="17.5703125" style="116" customWidth="1"/>
    <col min="1029" max="1029" width="2.140625" style="116" customWidth="1"/>
    <col min="1030" max="1030" width="19" style="116" customWidth="1"/>
    <col min="1031" max="1031" width="2.140625" style="116" customWidth="1"/>
    <col min="1032" max="1032" width="17.5703125" style="116" customWidth="1"/>
    <col min="1033" max="1033" width="2.140625" style="116" customWidth="1"/>
    <col min="1034" max="1034" width="19" style="116" customWidth="1"/>
    <col min="1035" max="1280" width="12.28515625" style="116"/>
    <col min="1281" max="1281" width="45" style="116" customWidth="1"/>
    <col min="1282" max="1282" width="10.7109375" style="116" customWidth="1"/>
    <col min="1283" max="1283" width="2.140625" style="116" customWidth="1"/>
    <col min="1284" max="1284" width="17.5703125" style="116" customWidth="1"/>
    <col min="1285" max="1285" width="2.140625" style="116" customWidth="1"/>
    <col min="1286" max="1286" width="19" style="116" customWidth="1"/>
    <col min="1287" max="1287" width="2.140625" style="116" customWidth="1"/>
    <col min="1288" max="1288" width="17.5703125" style="116" customWidth="1"/>
    <col min="1289" max="1289" width="2.140625" style="116" customWidth="1"/>
    <col min="1290" max="1290" width="19" style="116" customWidth="1"/>
    <col min="1291" max="1536" width="12.28515625" style="116"/>
    <col min="1537" max="1537" width="45" style="116" customWidth="1"/>
    <col min="1538" max="1538" width="10.7109375" style="116" customWidth="1"/>
    <col min="1539" max="1539" width="2.140625" style="116" customWidth="1"/>
    <col min="1540" max="1540" width="17.5703125" style="116" customWidth="1"/>
    <col min="1541" max="1541" width="2.140625" style="116" customWidth="1"/>
    <col min="1542" max="1542" width="19" style="116" customWidth="1"/>
    <col min="1543" max="1543" width="2.140625" style="116" customWidth="1"/>
    <col min="1544" max="1544" width="17.5703125" style="116" customWidth="1"/>
    <col min="1545" max="1545" width="2.140625" style="116" customWidth="1"/>
    <col min="1546" max="1546" width="19" style="116" customWidth="1"/>
    <col min="1547" max="1792" width="12.28515625" style="116"/>
    <col min="1793" max="1793" width="45" style="116" customWidth="1"/>
    <col min="1794" max="1794" width="10.7109375" style="116" customWidth="1"/>
    <col min="1795" max="1795" width="2.140625" style="116" customWidth="1"/>
    <col min="1796" max="1796" width="17.5703125" style="116" customWidth="1"/>
    <col min="1797" max="1797" width="2.140625" style="116" customWidth="1"/>
    <col min="1798" max="1798" width="19" style="116" customWidth="1"/>
    <col min="1799" max="1799" width="2.140625" style="116" customWidth="1"/>
    <col min="1800" max="1800" width="17.5703125" style="116" customWidth="1"/>
    <col min="1801" max="1801" width="2.140625" style="116" customWidth="1"/>
    <col min="1802" max="1802" width="19" style="116" customWidth="1"/>
    <col min="1803" max="2048" width="12.28515625" style="116"/>
    <col min="2049" max="2049" width="45" style="116" customWidth="1"/>
    <col min="2050" max="2050" width="10.7109375" style="116" customWidth="1"/>
    <col min="2051" max="2051" width="2.140625" style="116" customWidth="1"/>
    <col min="2052" max="2052" width="17.5703125" style="116" customWidth="1"/>
    <col min="2053" max="2053" width="2.140625" style="116" customWidth="1"/>
    <col min="2054" max="2054" width="19" style="116" customWidth="1"/>
    <col min="2055" max="2055" width="2.140625" style="116" customWidth="1"/>
    <col min="2056" max="2056" width="17.5703125" style="116" customWidth="1"/>
    <col min="2057" max="2057" width="2.140625" style="116" customWidth="1"/>
    <col min="2058" max="2058" width="19" style="116" customWidth="1"/>
    <col min="2059" max="2304" width="12.28515625" style="116"/>
    <col min="2305" max="2305" width="45" style="116" customWidth="1"/>
    <col min="2306" max="2306" width="10.7109375" style="116" customWidth="1"/>
    <col min="2307" max="2307" width="2.140625" style="116" customWidth="1"/>
    <col min="2308" max="2308" width="17.5703125" style="116" customWidth="1"/>
    <col min="2309" max="2309" width="2.140625" style="116" customWidth="1"/>
    <col min="2310" max="2310" width="19" style="116" customWidth="1"/>
    <col min="2311" max="2311" width="2.140625" style="116" customWidth="1"/>
    <col min="2312" max="2312" width="17.5703125" style="116" customWidth="1"/>
    <col min="2313" max="2313" width="2.140625" style="116" customWidth="1"/>
    <col min="2314" max="2314" width="19" style="116" customWidth="1"/>
    <col min="2315" max="2560" width="12.28515625" style="116"/>
    <col min="2561" max="2561" width="45" style="116" customWidth="1"/>
    <col min="2562" max="2562" width="10.7109375" style="116" customWidth="1"/>
    <col min="2563" max="2563" width="2.140625" style="116" customWidth="1"/>
    <col min="2564" max="2564" width="17.5703125" style="116" customWidth="1"/>
    <col min="2565" max="2565" width="2.140625" style="116" customWidth="1"/>
    <col min="2566" max="2566" width="19" style="116" customWidth="1"/>
    <col min="2567" max="2567" width="2.140625" style="116" customWidth="1"/>
    <col min="2568" max="2568" width="17.5703125" style="116" customWidth="1"/>
    <col min="2569" max="2569" width="2.140625" style="116" customWidth="1"/>
    <col min="2570" max="2570" width="19" style="116" customWidth="1"/>
    <col min="2571" max="2816" width="12.28515625" style="116"/>
    <col min="2817" max="2817" width="45" style="116" customWidth="1"/>
    <col min="2818" max="2818" width="10.7109375" style="116" customWidth="1"/>
    <col min="2819" max="2819" width="2.140625" style="116" customWidth="1"/>
    <col min="2820" max="2820" width="17.5703125" style="116" customWidth="1"/>
    <col min="2821" max="2821" width="2.140625" style="116" customWidth="1"/>
    <col min="2822" max="2822" width="19" style="116" customWidth="1"/>
    <col min="2823" max="2823" width="2.140625" style="116" customWidth="1"/>
    <col min="2824" max="2824" width="17.5703125" style="116" customWidth="1"/>
    <col min="2825" max="2825" width="2.140625" style="116" customWidth="1"/>
    <col min="2826" max="2826" width="19" style="116" customWidth="1"/>
    <col min="2827" max="3072" width="12.28515625" style="116"/>
    <col min="3073" max="3073" width="45" style="116" customWidth="1"/>
    <col min="3074" max="3074" width="10.7109375" style="116" customWidth="1"/>
    <col min="3075" max="3075" width="2.140625" style="116" customWidth="1"/>
    <col min="3076" max="3076" width="17.5703125" style="116" customWidth="1"/>
    <col min="3077" max="3077" width="2.140625" style="116" customWidth="1"/>
    <col min="3078" max="3078" width="19" style="116" customWidth="1"/>
    <col min="3079" max="3079" width="2.140625" style="116" customWidth="1"/>
    <col min="3080" max="3080" width="17.5703125" style="116" customWidth="1"/>
    <col min="3081" max="3081" width="2.140625" style="116" customWidth="1"/>
    <col min="3082" max="3082" width="19" style="116" customWidth="1"/>
    <col min="3083" max="3328" width="12.28515625" style="116"/>
    <col min="3329" max="3329" width="45" style="116" customWidth="1"/>
    <col min="3330" max="3330" width="10.7109375" style="116" customWidth="1"/>
    <col min="3331" max="3331" width="2.140625" style="116" customWidth="1"/>
    <col min="3332" max="3332" width="17.5703125" style="116" customWidth="1"/>
    <col min="3333" max="3333" width="2.140625" style="116" customWidth="1"/>
    <col min="3334" max="3334" width="19" style="116" customWidth="1"/>
    <col min="3335" max="3335" width="2.140625" style="116" customWidth="1"/>
    <col min="3336" max="3336" width="17.5703125" style="116" customWidth="1"/>
    <col min="3337" max="3337" width="2.140625" style="116" customWidth="1"/>
    <col min="3338" max="3338" width="19" style="116" customWidth="1"/>
    <col min="3339" max="3584" width="12.28515625" style="116"/>
    <col min="3585" max="3585" width="45" style="116" customWidth="1"/>
    <col min="3586" max="3586" width="10.7109375" style="116" customWidth="1"/>
    <col min="3587" max="3587" width="2.140625" style="116" customWidth="1"/>
    <col min="3588" max="3588" width="17.5703125" style="116" customWidth="1"/>
    <col min="3589" max="3589" width="2.140625" style="116" customWidth="1"/>
    <col min="3590" max="3590" width="19" style="116" customWidth="1"/>
    <col min="3591" max="3591" width="2.140625" style="116" customWidth="1"/>
    <col min="3592" max="3592" width="17.5703125" style="116" customWidth="1"/>
    <col min="3593" max="3593" width="2.140625" style="116" customWidth="1"/>
    <col min="3594" max="3594" width="19" style="116" customWidth="1"/>
    <col min="3595" max="3840" width="12.28515625" style="116"/>
    <col min="3841" max="3841" width="45" style="116" customWidth="1"/>
    <col min="3842" max="3842" width="10.7109375" style="116" customWidth="1"/>
    <col min="3843" max="3843" width="2.140625" style="116" customWidth="1"/>
    <col min="3844" max="3844" width="17.5703125" style="116" customWidth="1"/>
    <col min="3845" max="3845" width="2.140625" style="116" customWidth="1"/>
    <col min="3846" max="3846" width="19" style="116" customWidth="1"/>
    <col min="3847" max="3847" width="2.140625" style="116" customWidth="1"/>
    <col min="3848" max="3848" width="17.5703125" style="116" customWidth="1"/>
    <col min="3849" max="3849" width="2.140625" style="116" customWidth="1"/>
    <col min="3850" max="3850" width="19" style="116" customWidth="1"/>
    <col min="3851" max="4096" width="12.28515625" style="116"/>
    <col min="4097" max="4097" width="45" style="116" customWidth="1"/>
    <col min="4098" max="4098" width="10.7109375" style="116" customWidth="1"/>
    <col min="4099" max="4099" width="2.140625" style="116" customWidth="1"/>
    <col min="4100" max="4100" width="17.5703125" style="116" customWidth="1"/>
    <col min="4101" max="4101" width="2.140625" style="116" customWidth="1"/>
    <col min="4102" max="4102" width="19" style="116" customWidth="1"/>
    <col min="4103" max="4103" width="2.140625" style="116" customWidth="1"/>
    <col min="4104" max="4104" width="17.5703125" style="116" customWidth="1"/>
    <col min="4105" max="4105" width="2.140625" style="116" customWidth="1"/>
    <col min="4106" max="4106" width="19" style="116" customWidth="1"/>
    <col min="4107" max="4352" width="12.28515625" style="116"/>
    <col min="4353" max="4353" width="45" style="116" customWidth="1"/>
    <col min="4354" max="4354" width="10.7109375" style="116" customWidth="1"/>
    <col min="4355" max="4355" width="2.140625" style="116" customWidth="1"/>
    <col min="4356" max="4356" width="17.5703125" style="116" customWidth="1"/>
    <col min="4357" max="4357" width="2.140625" style="116" customWidth="1"/>
    <col min="4358" max="4358" width="19" style="116" customWidth="1"/>
    <col min="4359" max="4359" width="2.140625" style="116" customWidth="1"/>
    <col min="4360" max="4360" width="17.5703125" style="116" customWidth="1"/>
    <col min="4361" max="4361" width="2.140625" style="116" customWidth="1"/>
    <col min="4362" max="4362" width="19" style="116" customWidth="1"/>
    <col min="4363" max="4608" width="12.28515625" style="116"/>
    <col min="4609" max="4609" width="45" style="116" customWidth="1"/>
    <col min="4610" max="4610" width="10.7109375" style="116" customWidth="1"/>
    <col min="4611" max="4611" width="2.140625" style="116" customWidth="1"/>
    <col min="4612" max="4612" width="17.5703125" style="116" customWidth="1"/>
    <col min="4613" max="4613" width="2.140625" style="116" customWidth="1"/>
    <col min="4614" max="4614" width="19" style="116" customWidth="1"/>
    <col min="4615" max="4615" width="2.140625" style="116" customWidth="1"/>
    <col min="4616" max="4616" width="17.5703125" style="116" customWidth="1"/>
    <col min="4617" max="4617" width="2.140625" style="116" customWidth="1"/>
    <col min="4618" max="4618" width="19" style="116" customWidth="1"/>
    <col min="4619" max="4864" width="12.28515625" style="116"/>
    <col min="4865" max="4865" width="45" style="116" customWidth="1"/>
    <col min="4866" max="4866" width="10.7109375" style="116" customWidth="1"/>
    <col min="4867" max="4867" width="2.140625" style="116" customWidth="1"/>
    <col min="4868" max="4868" width="17.5703125" style="116" customWidth="1"/>
    <col min="4869" max="4869" width="2.140625" style="116" customWidth="1"/>
    <col min="4870" max="4870" width="19" style="116" customWidth="1"/>
    <col min="4871" max="4871" width="2.140625" style="116" customWidth="1"/>
    <col min="4872" max="4872" width="17.5703125" style="116" customWidth="1"/>
    <col min="4873" max="4873" width="2.140625" style="116" customWidth="1"/>
    <col min="4874" max="4874" width="19" style="116" customWidth="1"/>
    <col min="4875" max="5120" width="12.28515625" style="116"/>
    <col min="5121" max="5121" width="45" style="116" customWidth="1"/>
    <col min="5122" max="5122" width="10.7109375" style="116" customWidth="1"/>
    <col min="5123" max="5123" width="2.140625" style="116" customWidth="1"/>
    <col min="5124" max="5124" width="17.5703125" style="116" customWidth="1"/>
    <col min="5125" max="5125" width="2.140625" style="116" customWidth="1"/>
    <col min="5126" max="5126" width="19" style="116" customWidth="1"/>
    <col min="5127" max="5127" width="2.140625" style="116" customWidth="1"/>
    <col min="5128" max="5128" width="17.5703125" style="116" customWidth="1"/>
    <col min="5129" max="5129" width="2.140625" style="116" customWidth="1"/>
    <col min="5130" max="5130" width="19" style="116" customWidth="1"/>
    <col min="5131" max="5376" width="12.28515625" style="116"/>
    <col min="5377" max="5377" width="45" style="116" customWidth="1"/>
    <col min="5378" max="5378" width="10.7109375" style="116" customWidth="1"/>
    <col min="5379" max="5379" width="2.140625" style="116" customWidth="1"/>
    <col min="5380" max="5380" width="17.5703125" style="116" customWidth="1"/>
    <col min="5381" max="5381" width="2.140625" style="116" customWidth="1"/>
    <col min="5382" max="5382" width="19" style="116" customWidth="1"/>
    <col min="5383" max="5383" width="2.140625" style="116" customWidth="1"/>
    <col min="5384" max="5384" width="17.5703125" style="116" customWidth="1"/>
    <col min="5385" max="5385" width="2.140625" style="116" customWidth="1"/>
    <col min="5386" max="5386" width="19" style="116" customWidth="1"/>
    <col min="5387" max="5632" width="12.28515625" style="116"/>
    <col min="5633" max="5633" width="45" style="116" customWidth="1"/>
    <col min="5634" max="5634" width="10.7109375" style="116" customWidth="1"/>
    <col min="5635" max="5635" width="2.140625" style="116" customWidth="1"/>
    <col min="5636" max="5636" width="17.5703125" style="116" customWidth="1"/>
    <col min="5637" max="5637" width="2.140625" style="116" customWidth="1"/>
    <col min="5638" max="5638" width="19" style="116" customWidth="1"/>
    <col min="5639" max="5639" width="2.140625" style="116" customWidth="1"/>
    <col min="5640" max="5640" width="17.5703125" style="116" customWidth="1"/>
    <col min="5641" max="5641" width="2.140625" style="116" customWidth="1"/>
    <col min="5642" max="5642" width="19" style="116" customWidth="1"/>
    <col min="5643" max="5888" width="12.28515625" style="116"/>
    <col min="5889" max="5889" width="45" style="116" customWidth="1"/>
    <col min="5890" max="5890" width="10.7109375" style="116" customWidth="1"/>
    <col min="5891" max="5891" width="2.140625" style="116" customWidth="1"/>
    <col min="5892" max="5892" width="17.5703125" style="116" customWidth="1"/>
    <col min="5893" max="5893" width="2.140625" style="116" customWidth="1"/>
    <col min="5894" max="5894" width="19" style="116" customWidth="1"/>
    <col min="5895" max="5895" width="2.140625" style="116" customWidth="1"/>
    <col min="5896" max="5896" width="17.5703125" style="116" customWidth="1"/>
    <col min="5897" max="5897" width="2.140625" style="116" customWidth="1"/>
    <col min="5898" max="5898" width="19" style="116" customWidth="1"/>
    <col min="5899" max="6144" width="12.28515625" style="116"/>
    <col min="6145" max="6145" width="45" style="116" customWidth="1"/>
    <col min="6146" max="6146" width="10.7109375" style="116" customWidth="1"/>
    <col min="6147" max="6147" width="2.140625" style="116" customWidth="1"/>
    <col min="6148" max="6148" width="17.5703125" style="116" customWidth="1"/>
    <col min="6149" max="6149" width="2.140625" style="116" customWidth="1"/>
    <col min="6150" max="6150" width="19" style="116" customWidth="1"/>
    <col min="6151" max="6151" width="2.140625" style="116" customWidth="1"/>
    <col min="6152" max="6152" width="17.5703125" style="116" customWidth="1"/>
    <col min="6153" max="6153" width="2.140625" style="116" customWidth="1"/>
    <col min="6154" max="6154" width="19" style="116" customWidth="1"/>
    <col min="6155" max="6400" width="12.28515625" style="116"/>
    <col min="6401" max="6401" width="45" style="116" customWidth="1"/>
    <col min="6402" max="6402" width="10.7109375" style="116" customWidth="1"/>
    <col min="6403" max="6403" width="2.140625" style="116" customWidth="1"/>
    <col min="6404" max="6404" width="17.5703125" style="116" customWidth="1"/>
    <col min="6405" max="6405" width="2.140625" style="116" customWidth="1"/>
    <col min="6406" max="6406" width="19" style="116" customWidth="1"/>
    <col min="6407" max="6407" width="2.140625" style="116" customWidth="1"/>
    <col min="6408" max="6408" width="17.5703125" style="116" customWidth="1"/>
    <col min="6409" max="6409" width="2.140625" style="116" customWidth="1"/>
    <col min="6410" max="6410" width="19" style="116" customWidth="1"/>
    <col min="6411" max="6656" width="12.28515625" style="116"/>
    <col min="6657" max="6657" width="45" style="116" customWidth="1"/>
    <col min="6658" max="6658" width="10.7109375" style="116" customWidth="1"/>
    <col min="6659" max="6659" width="2.140625" style="116" customWidth="1"/>
    <col min="6660" max="6660" width="17.5703125" style="116" customWidth="1"/>
    <col min="6661" max="6661" width="2.140625" style="116" customWidth="1"/>
    <col min="6662" max="6662" width="19" style="116" customWidth="1"/>
    <col min="6663" max="6663" width="2.140625" style="116" customWidth="1"/>
    <col min="6664" max="6664" width="17.5703125" style="116" customWidth="1"/>
    <col min="6665" max="6665" width="2.140625" style="116" customWidth="1"/>
    <col min="6666" max="6666" width="19" style="116" customWidth="1"/>
    <col min="6667" max="6912" width="12.28515625" style="116"/>
    <col min="6913" max="6913" width="45" style="116" customWidth="1"/>
    <col min="6914" max="6914" width="10.7109375" style="116" customWidth="1"/>
    <col min="6915" max="6915" width="2.140625" style="116" customWidth="1"/>
    <col min="6916" max="6916" width="17.5703125" style="116" customWidth="1"/>
    <col min="6917" max="6917" width="2.140625" style="116" customWidth="1"/>
    <col min="6918" max="6918" width="19" style="116" customWidth="1"/>
    <col min="6919" max="6919" width="2.140625" style="116" customWidth="1"/>
    <col min="6920" max="6920" width="17.5703125" style="116" customWidth="1"/>
    <col min="6921" max="6921" width="2.140625" style="116" customWidth="1"/>
    <col min="6922" max="6922" width="19" style="116" customWidth="1"/>
    <col min="6923" max="7168" width="12.28515625" style="116"/>
    <col min="7169" max="7169" width="45" style="116" customWidth="1"/>
    <col min="7170" max="7170" width="10.7109375" style="116" customWidth="1"/>
    <col min="7171" max="7171" width="2.140625" style="116" customWidth="1"/>
    <col min="7172" max="7172" width="17.5703125" style="116" customWidth="1"/>
    <col min="7173" max="7173" width="2.140625" style="116" customWidth="1"/>
    <col min="7174" max="7174" width="19" style="116" customWidth="1"/>
    <col min="7175" max="7175" width="2.140625" style="116" customWidth="1"/>
    <col min="7176" max="7176" width="17.5703125" style="116" customWidth="1"/>
    <col min="7177" max="7177" width="2.140625" style="116" customWidth="1"/>
    <col min="7178" max="7178" width="19" style="116" customWidth="1"/>
    <col min="7179" max="7424" width="12.28515625" style="116"/>
    <col min="7425" max="7425" width="45" style="116" customWidth="1"/>
    <col min="7426" max="7426" width="10.7109375" style="116" customWidth="1"/>
    <col min="7427" max="7427" width="2.140625" style="116" customWidth="1"/>
    <col min="7428" max="7428" width="17.5703125" style="116" customWidth="1"/>
    <col min="7429" max="7429" width="2.140625" style="116" customWidth="1"/>
    <col min="7430" max="7430" width="19" style="116" customWidth="1"/>
    <col min="7431" max="7431" width="2.140625" style="116" customWidth="1"/>
    <col min="7432" max="7432" width="17.5703125" style="116" customWidth="1"/>
    <col min="7433" max="7433" width="2.140625" style="116" customWidth="1"/>
    <col min="7434" max="7434" width="19" style="116" customWidth="1"/>
    <col min="7435" max="7680" width="12.28515625" style="116"/>
    <col min="7681" max="7681" width="45" style="116" customWidth="1"/>
    <col min="7682" max="7682" width="10.7109375" style="116" customWidth="1"/>
    <col min="7683" max="7683" width="2.140625" style="116" customWidth="1"/>
    <col min="7684" max="7684" width="17.5703125" style="116" customWidth="1"/>
    <col min="7685" max="7685" width="2.140625" style="116" customWidth="1"/>
    <col min="7686" max="7686" width="19" style="116" customWidth="1"/>
    <col min="7687" max="7687" width="2.140625" style="116" customWidth="1"/>
    <col min="7688" max="7688" width="17.5703125" style="116" customWidth="1"/>
    <col min="7689" max="7689" width="2.140625" style="116" customWidth="1"/>
    <col min="7690" max="7690" width="19" style="116" customWidth="1"/>
    <col min="7691" max="7936" width="12.28515625" style="116"/>
    <col min="7937" max="7937" width="45" style="116" customWidth="1"/>
    <col min="7938" max="7938" width="10.7109375" style="116" customWidth="1"/>
    <col min="7939" max="7939" width="2.140625" style="116" customWidth="1"/>
    <col min="7940" max="7940" width="17.5703125" style="116" customWidth="1"/>
    <col min="7941" max="7941" width="2.140625" style="116" customWidth="1"/>
    <col min="7942" max="7942" width="19" style="116" customWidth="1"/>
    <col min="7943" max="7943" width="2.140625" style="116" customWidth="1"/>
    <col min="7944" max="7944" width="17.5703125" style="116" customWidth="1"/>
    <col min="7945" max="7945" width="2.140625" style="116" customWidth="1"/>
    <col min="7946" max="7946" width="19" style="116" customWidth="1"/>
    <col min="7947" max="8192" width="12.28515625" style="116"/>
    <col min="8193" max="8193" width="45" style="116" customWidth="1"/>
    <col min="8194" max="8194" width="10.7109375" style="116" customWidth="1"/>
    <col min="8195" max="8195" width="2.140625" style="116" customWidth="1"/>
    <col min="8196" max="8196" width="17.5703125" style="116" customWidth="1"/>
    <col min="8197" max="8197" width="2.140625" style="116" customWidth="1"/>
    <col min="8198" max="8198" width="19" style="116" customWidth="1"/>
    <col min="8199" max="8199" width="2.140625" style="116" customWidth="1"/>
    <col min="8200" max="8200" width="17.5703125" style="116" customWidth="1"/>
    <col min="8201" max="8201" width="2.140625" style="116" customWidth="1"/>
    <col min="8202" max="8202" width="19" style="116" customWidth="1"/>
    <col min="8203" max="8448" width="12.28515625" style="116"/>
    <col min="8449" max="8449" width="45" style="116" customWidth="1"/>
    <col min="8450" max="8450" width="10.7109375" style="116" customWidth="1"/>
    <col min="8451" max="8451" width="2.140625" style="116" customWidth="1"/>
    <col min="8452" max="8452" width="17.5703125" style="116" customWidth="1"/>
    <col min="8453" max="8453" width="2.140625" style="116" customWidth="1"/>
    <col min="8454" max="8454" width="19" style="116" customWidth="1"/>
    <col min="8455" max="8455" width="2.140625" style="116" customWidth="1"/>
    <col min="8456" max="8456" width="17.5703125" style="116" customWidth="1"/>
    <col min="8457" max="8457" width="2.140625" style="116" customWidth="1"/>
    <col min="8458" max="8458" width="19" style="116" customWidth="1"/>
    <col min="8459" max="8704" width="12.28515625" style="116"/>
    <col min="8705" max="8705" width="45" style="116" customWidth="1"/>
    <col min="8706" max="8706" width="10.7109375" style="116" customWidth="1"/>
    <col min="8707" max="8707" width="2.140625" style="116" customWidth="1"/>
    <col min="8708" max="8708" width="17.5703125" style="116" customWidth="1"/>
    <col min="8709" max="8709" width="2.140625" style="116" customWidth="1"/>
    <col min="8710" max="8710" width="19" style="116" customWidth="1"/>
    <col min="8711" max="8711" width="2.140625" style="116" customWidth="1"/>
    <col min="8712" max="8712" width="17.5703125" style="116" customWidth="1"/>
    <col min="8713" max="8713" width="2.140625" style="116" customWidth="1"/>
    <col min="8714" max="8714" width="19" style="116" customWidth="1"/>
    <col min="8715" max="8960" width="12.28515625" style="116"/>
    <col min="8961" max="8961" width="45" style="116" customWidth="1"/>
    <col min="8962" max="8962" width="10.7109375" style="116" customWidth="1"/>
    <col min="8963" max="8963" width="2.140625" style="116" customWidth="1"/>
    <col min="8964" max="8964" width="17.5703125" style="116" customWidth="1"/>
    <col min="8965" max="8965" width="2.140625" style="116" customWidth="1"/>
    <col min="8966" max="8966" width="19" style="116" customWidth="1"/>
    <col min="8967" max="8967" width="2.140625" style="116" customWidth="1"/>
    <col min="8968" max="8968" width="17.5703125" style="116" customWidth="1"/>
    <col min="8969" max="8969" width="2.140625" style="116" customWidth="1"/>
    <col min="8970" max="8970" width="19" style="116" customWidth="1"/>
    <col min="8971" max="9216" width="12.28515625" style="116"/>
    <col min="9217" max="9217" width="45" style="116" customWidth="1"/>
    <col min="9218" max="9218" width="10.7109375" style="116" customWidth="1"/>
    <col min="9219" max="9219" width="2.140625" style="116" customWidth="1"/>
    <col min="9220" max="9220" width="17.5703125" style="116" customWidth="1"/>
    <col min="9221" max="9221" width="2.140625" style="116" customWidth="1"/>
    <col min="9222" max="9222" width="19" style="116" customWidth="1"/>
    <col min="9223" max="9223" width="2.140625" style="116" customWidth="1"/>
    <col min="9224" max="9224" width="17.5703125" style="116" customWidth="1"/>
    <col min="9225" max="9225" width="2.140625" style="116" customWidth="1"/>
    <col min="9226" max="9226" width="19" style="116" customWidth="1"/>
    <col min="9227" max="9472" width="12.28515625" style="116"/>
    <col min="9473" max="9473" width="45" style="116" customWidth="1"/>
    <col min="9474" max="9474" width="10.7109375" style="116" customWidth="1"/>
    <col min="9475" max="9475" width="2.140625" style="116" customWidth="1"/>
    <col min="9476" max="9476" width="17.5703125" style="116" customWidth="1"/>
    <col min="9477" max="9477" width="2.140625" style="116" customWidth="1"/>
    <col min="9478" max="9478" width="19" style="116" customWidth="1"/>
    <col min="9479" max="9479" width="2.140625" style="116" customWidth="1"/>
    <col min="9480" max="9480" width="17.5703125" style="116" customWidth="1"/>
    <col min="9481" max="9481" width="2.140625" style="116" customWidth="1"/>
    <col min="9482" max="9482" width="19" style="116" customWidth="1"/>
    <col min="9483" max="9728" width="12.28515625" style="116"/>
    <col min="9729" max="9729" width="45" style="116" customWidth="1"/>
    <col min="9730" max="9730" width="10.7109375" style="116" customWidth="1"/>
    <col min="9731" max="9731" width="2.140625" style="116" customWidth="1"/>
    <col min="9732" max="9732" width="17.5703125" style="116" customWidth="1"/>
    <col min="9733" max="9733" width="2.140625" style="116" customWidth="1"/>
    <col min="9734" max="9734" width="19" style="116" customWidth="1"/>
    <col min="9735" max="9735" width="2.140625" style="116" customWidth="1"/>
    <col min="9736" max="9736" width="17.5703125" style="116" customWidth="1"/>
    <col min="9737" max="9737" width="2.140625" style="116" customWidth="1"/>
    <col min="9738" max="9738" width="19" style="116" customWidth="1"/>
    <col min="9739" max="9984" width="12.28515625" style="116"/>
    <col min="9985" max="9985" width="45" style="116" customWidth="1"/>
    <col min="9986" max="9986" width="10.7109375" style="116" customWidth="1"/>
    <col min="9987" max="9987" width="2.140625" style="116" customWidth="1"/>
    <col min="9988" max="9988" width="17.5703125" style="116" customWidth="1"/>
    <col min="9989" max="9989" width="2.140625" style="116" customWidth="1"/>
    <col min="9990" max="9990" width="19" style="116" customWidth="1"/>
    <col min="9991" max="9991" width="2.140625" style="116" customWidth="1"/>
    <col min="9992" max="9992" width="17.5703125" style="116" customWidth="1"/>
    <col min="9993" max="9993" width="2.140625" style="116" customWidth="1"/>
    <col min="9994" max="9994" width="19" style="116" customWidth="1"/>
    <col min="9995" max="10240" width="12.28515625" style="116"/>
    <col min="10241" max="10241" width="45" style="116" customWidth="1"/>
    <col min="10242" max="10242" width="10.7109375" style="116" customWidth="1"/>
    <col min="10243" max="10243" width="2.140625" style="116" customWidth="1"/>
    <col min="10244" max="10244" width="17.5703125" style="116" customWidth="1"/>
    <col min="10245" max="10245" width="2.140625" style="116" customWidth="1"/>
    <col min="10246" max="10246" width="19" style="116" customWidth="1"/>
    <col min="10247" max="10247" width="2.140625" style="116" customWidth="1"/>
    <col min="10248" max="10248" width="17.5703125" style="116" customWidth="1"/>
    <col min="10249" max="10249" width="2.140625" style="116" customWidth="1"/>
    <col min="10250" max="10250" width="19" style="116" customWidth="1"/>
    <col min="10251" max="10496" width="12.28515625" style="116"/>
    <col min="10497" max="10497" width="45" style="116" customWidth="1"/>
    <col min="10498" max="10498" width="10.7109375" style="116" customWidth="1"/>
    <col min="10499" max="10499" width="2.140625" style="116" customWidth="1"/>
    <col min="10500" max="10500" width="17.5703125" style="116" customWidth="1"/>
    <col min="10501" max="10501" width="2.140625" style="116" customWidth="1"/>
    <col min="10502" max="10502" width="19" style="116" customWidth="1"/>
    <col min="10503" max="10503" width="2.140625" style="116" customWidth="1"/>
    <col min="10504" max="10504" width="17.5703125" style="116" customWidth="1"/>
    <col min="10505" max="10505" width="2.140625" style="116" customWidth="1"/>
    <col min="10506" max="10506" width="19" style="116" customWidth="1"/>
    <col min="10507" max="10752" width="12.28515625" style="116"/>
    <col min="10753" max="10753" width="45" style="116" customWidth="1"/>
    <col min="10754" max="10754" width="10.7109375" style="116" customWidth="1"/>
    <col min="10755" max="10755" width="2.140625" style="116" customWidth="1"/>
    <col min="10756" max="10756" width="17.5703125" style="116" customWidth="1"/>
    <col min="10757" max="10757" width="2.140625" style="116" customWidth="1"/>
    <col min="10758" max="10758" width="19" style="116" customWidth="1"/>
    <col min="10759" max="10759" width="2.140625" style="116" customWidth="1"/>
    <col min="10760" max="10760" width="17.5703125" style="116" customWidth="1"/>
    <col min="10761" max="10761" width="2.140625" style="116" customWidth="1"/>
    <col min="10762" max="10762" width="19" style="116" customWidth="1"/>
    <col min="10763" max="11008" width="12.28515625" style="116"/>
    <col min="11009" max="11009" width="45" style="116" customWidth="1"/>
    <col min="11010" max="11010" width="10.7109375" style="116" customWidth="1"/>
    <col min="11011" max="11011" width="2.140625" style="116" customWidth="1"/>
    <col min="11012" max="11012" width="17.5703125" style="116" customWidth="1"/>
    <col min="11013" max="11013" width="2.140625" style="116" customWidth="1"/>
    <col min="11014" max="11014" width="19" style="116" customWidth="1"/>
    <col min="11015" max="11015" width="2.140625" style="116" customWidth="1"/>
    <col min="11016" max="11016" width="17.5703125" style="116" customWidth="1"/>
    <col min="11017" max="11017" width="2.140625" style="116" customWidth="1"/>
    <col min="11018" max="11018" width="19" style="116" customWidth="1"/>
    <col min="11019" max="11264" width="12.28515625" style="116"/>
    <col min="11265" max="11265" width="45" style="116" customWidth="1"/>
    <col min="11266" max="11266" width="10.7109375" style="116" customWidth="1"/>
    <col min="11267" max="11267" width="2.140625" style="116" customWidth="1"/>
    <col min="11268" max="11268" width="17.5703125" style="116" customWidth="1"/>
    <col min="11269" max="11269" width="2.140625" style="116" customWidth="1"/>
    <col min="11270" max="11270" width="19" style="116" customWidth="1"/>
    <col min="11271" max="11271" width="2.140625" style="116" customWidth="1"/>
    <col min="11272" max="11272" width="17.5703125" style="116" customWidth="1"/>
    <col min="11273" max="11273" width="2.140625" style="116" customWidth="1"/>
    <col min="11274" max="11274" width="19" style="116" customWidth="1"/>
    <col min="11275" max="11520" width="12.28515625" style="116"/>
    <col min="11521" max="11521" width="45" style="116" customWidth="1"/>
    <col min="11522" max="11522" width="10.7109375" style="116" customWidth="1"/>
    <col min="11523" max="11523" width="2.140625" style="116" customWidth="1"/>
    <col min="11524" max="11524" width="17.5703125" style="116" customWidth="1"/>
    <col min="11525" max="11525" width="2.140625" style="116" customWidth="1"/>
    <col min="11526" max="11526" width="19" style="116" customWidth="1"/>
    <col min="11527" max="11527" width="2.140625" style="116" customWidth="1"/>
    <col min="11528" max="11528" width="17.5703125" style="116" customWidth="1"/>
    <col min="11529" max="11529" width="2.140625" style="116" customWidth="1"/>
    <col min="11530" max="11530" width="19" style="116" customWidth="1"/>
    <col min="11531" max="11776" width="12.28515625" style="116"/>
    <col min="11777" max="11777" width="45" style="116" customWidth="1"/>
    <col min="11778" max="11778" width="10.7109375" style="116" customWidth="1"/>
    <col min="11779" max="11779" width="2.140625" style="116" customWidth="1"/>
    <col min="11780" max="11780" width="17.5703125" style="116" customWidth="1"/>
    <col min="11781" max="11781" width="2.140625" style="116" customWidth="1"/>
    <col min="11782" max="11782" width="19" style="116" customWidth="1"/>
    <col min="11783" max="11783" width="2.140625" style="116" customWidth="1"/>
    <col min="11784" max="11784" width="17.5703125" style="116" customWidth="1"/>
    <col min="11785" max="11785" width="2.140625" style="116" customWidth="1"/>
    <col min="11786" max="11786" width="19" style="116" customWidth="1"/>
    <col min="11787" max="12032" width="12.28515625" style="116"/>
    <col min="12033" max="12033" width="45" style="116" customWidth="1"/>
    <col min="12034" max="12034" width="10.7109375" style="116" customWidth="1"/>
    <col min="12035" max="12035" width="2.140625" style="116" customWidth="1"/>
    <col min="12036" max="12036" width="17.5703125" style="116" customWidth="1"/>
    <col min="12037" max="12037" width="2.140625" style="116" customWidth="1"/>
    <col min="12038" max="12038" width="19" style="116" customWidth="1"/>
    <col min="12039" max="12039" width="2.140625" style="116" customWidth="1"/>
    <col min="12040" max="12040" width="17.5703125" style="116" customWidth="1"/>
    <col min="12041" max="12041" width="2.140625" style="116" customWidth="1"/>
    <col min="12042" max="12042" width="19" style="116" customWidth="1"/>
    <col min="12043" max="12288" width="12.28515625" style="116"/>
    <col min="12289" max="12289" width="45" style="116" customWidth="1"/>
    <col min="12290" max="12290" width="10.7109375" style="116" customWidth="1"/>
    <col min="12291" max="12291" width="2.140625" style="116" customWidth="1"/>
    <col min="12292" max="12292" width="17.5703125" style="116" customWidth="1"/>
    <col min="12293" max="12293" width="2.140625" style="116" customWidth="1"/>
    <col min="12294" max="12294" width="19" style="116" customWidth="1"/>
    <col min="12295" max="12295" width="2.140625" style="116" customWidth="1"/>
    <col min="12296" max="12296" width="17.5703125" style="116" customWidth="1"/>
    <col min="12297" max="12297" width="2.140625" style="116" customWidth="1"/>
    <col min="12298" max="12298" width="19" style="116" customWidth="1"/>
    <col min="12299" max="12544" width="12.28515625" style="116"/>
    <col min="12545" max="12545" width="45" style="116" customWidth="1"/>
    <col min="12546" max="12546" width="10.7109375" style="116" customWidth="1"/>
    <col min="12547" max="12547" width="2.140625" style="116" customWidth="1"/>
    <col min="12548" max="12548" width="17.5703125" style="116" customWidth="1"/>
    <col min="12549" max="12549" width="2.140625" style="116" customWidth="1"/>
    <col min="12550" max="12550" width="19" style="116" customWidth="1"/>
    <col min="12551" max="12551" width="2.140625" style="116" customWidth="1"/>
    <col min="12552" max="12552" width="17.5703125" style="116" customWidth="1"/>
    <col min="12553" max="12553" width="2.140625" style="116" customWidth="1"/>
    <col min="12554" max="12554" width="19" style="116" customWidth="1"/>
    <col min="12555" max="12800" width="12.28515625" style="116"/>
    <col min="12801" max="12801" width="45" style="116" customWidth="1"/>
    <col min="12802" max="12802" width="10.7109375" style="116" customWidth="1"/>
    <col min="12803" max="12803" width="2.140625" style="116" customWidth="1"/>
    <col min="12804" max="12804" width="17.5703125" style="116" customWidth="1"/>
    <col min="12805" max="12805" width="2.140625" style="116" customWidth="1"/>
    <col min="12806" max="12806" width="19" style="116" customWidth="1"/>
    <col min="12807" max="12807" width="2.140625" style="116" customWidth="1"/>
    <col min="12808" max="12808" width="17.5703125" style="116" customWidth="1"/>
    <col min="12809" max="12809" width="2.140625" style="116" customWidth="1"/>
    <col min="12810" max="12810" width="19" style="116" customWidth="1"/>
    <col min="12811" max="13056" width="12.28515625" style="116"/>
    <col min="13057" max="13057" width="45" style="116" customWidth="1"/>
    <col min="13058" max="13058" width="10.7109375" style="116" customWidth="1"/>
    <col min="13059" max="13059" width="2.140625" style="116" customWidth="1"/>
    <col min="13060" max="13060" width="17.5703125" style="116" customWidth="1"/>
    <col min="13061" max="13061" width="2.140625" style="116" customWidth="1"/>
    <col min="13062" max="13062" width="19" style="116" customWidth="1"/>
    <col min="13063" max="13063" width="2.140625" style="116" customWidth="1"/>
    <col min="13064" max="13064" width="17.5703125" style="116" customWidth="1"/>
    <col min="13065" max="13065" width="2.140625" style="116" customWidth="1"/>
    <col min="13066" max="13066" width="19" style="116" customWidth="1"/>
    <col min="13067" max="13312" width="12.28515625" style="116"/>
    <col min="13313" max="13313" width="45" style="116" customWidth="1"/>
    <col min="13314" max="13314" width="10.7109375" style="116" customWidth="1"/>
    <col min="13315" max="13315" width="2.140625" style="116" customWidth="1"/>
    <col min="13316" max="13316" width="17.5703125" style="116" customWidth="1"/>
    <col min="13317" max="13317" width="2.140625" style="116" customWidth="1"/>
    <col min="13318" max="13318" width="19" style="116" customWidth="1"/>
    <col min="13319" max="13319" width="2.140625" style="116" customWidth="1"/>
    <col min="13320" max="13320" width="17.5703125" style="116" customWidth="1"/>
    <col min="13321" max="13321" width="2.140625" style="116" customWidth="1"/>
    <col min="13322" max="13322" width="19" style="116" customWidth="1"/>
    <col min="13323" max="13568" width="12.28515625" style="116"/>
    <col min="13569" max="13569" width="45" style="116" customWidth="1"/>
    <col min="13570" max="13570" width="10.7109375" style="116" customWidth="1"/>
    <col min="13571" max="13571" width="2.140625" style="116" customWidth="1"/>
    <col min="13572" max="13572" width="17.5703125" style="116" customWidth="1"/>
    <col min="13573" max="13573" width="2.140625" style="116" customWidth="1"/>
    <col min="13574" max="13574" width="19" style="116" customWidth="1"/>
    <col min="13575" max="13575" width="2.140625" style="116" customWidth="1"/>
    <col min="13576" max="13576" width="17.5703125" style="116" customWidth="1"/>
    <col min="13577" max="13577" width="2.140625" style="116" customWidth="1"/>
    <col min="13578" max="13578" width="19" style="116" customWidth="1"/>
    <col min="13579" max="13824" width="12.28515625" style="116"/>
    <col min="13825" max="13825" width="45" style="116" customWidth="1"/>
    <col min="13826" max="13826" width="10.7109375" style="116" customWidth="1"/>
    <col min="13827" max="13827" width="2.140625" style="116" customWidth="1"/>
    <col min="13828" max="13828" width="17.5703125" style="116" customWidth="1"/>
    <col min="13829" max="13829" width="2.140625" style="116" customWidth="1"/>
    <col min="13830" max="13830" width="19" style="116" customWidth="1"/>
    <col min="13831" max="13831" width="2.140625" style="116" customWidth="1"/>
    <col min="13832" max="13832" width="17.5703125" style="116" customWidth="1"/>
    <col min="13833" max="13833" width="2.140625" style="116" customWidth="1"/>
    <col min="13834" max="13834" width="19" style="116" customWidth="1"/>
    <col min="13835" max="14080" width="12.28515625" style="116"/>
    <col min="14081" max="14081" width="45" style="116" customWidth="1"/>
    <col min="14082" max="14082" width="10.7109375" style="116" customWidth="1"/>
    <col min="14083" max="14083" width="2.140625" style="116" customWidth="1"/>
    <col min="14084" max="14084" width="17.5703125" style="116" customWidth="1"/>
    <col min="14085" max="14085" width="2.140625" style="116" customWidth="1"/>
    <col min="14086" max="14086" width="19" style="116" customWidth="1"/>
    <col min="14087" max="14087" width="2.140625" style="116" customWidth="1"/>
    <col min="14088" max="14088" width="17.5703125" style="116" customWidth="1"/>
    <col min="14089" max="14089" width="2.140625" style="116" customWidth="1"/>
    <col min="14090" max="14090" width="19" style="116" customWidth="1"/>
    <col min="14091" max="14336" width="12.28515625" style="116"/>
    <col min="14337" max="14337" width="45" style="116" customWidth="1"/>
    <col min="14338" max="14338" width="10.7109375" style="116" customWidth="1"/>
    <col min="14339" max="14339" width="2.140625" style="116" customWidth="1"/>
    <col min="14340" max="14340" width="17.5703125" style="116" customWidth="1"/>
    <col min="14341" max="14341" width="2.140625" style="116" customWidth="1"/>
    <col min="14342" max="14342" width="19" style="116" customWidth="1"/>
    <col min="14343" max="14343" width="2.140625" style="116" customWidth="1"/>
    <col min="14344" max="14344" width="17.5703125" style="116" customWidth="1"/>
    <col min="14345" max="14345" width="2.140625" style="116" customWidth="1"/>
    <col min="14346" max="14346" width="19" style="116" customWidth="1"/>
    <col min="14347" max="14592" width="12.28515625" style="116"/>
    <col min="14593" max="14593" width="45" style="116" customWidth="1"/>
    <col min="14594" max="14594" width="10.7109375" style="116" customWidth="1"/>
    <col min="14595" max="14595" width="2.140625" style="116" customWidth="1"/>
    <col min="14596" max="14596" width="17.5703125" style="116" customWidth="1"/>
    <col min="14597" max="14597" width="2.140625" style="116" customWidth="1"/>
    <col min="14598" max="14598" width="19" style="116" customWidth="1"/>
    <col min="14599" max="14599" width="2.140625" style="116" customWidth="1"/>
    <col min="14600" max="14600" width="17.5703125" style="116" customWidth="1"/>
    <col min="14601" max="14601" width="2.140625" style="116" customWidth="1"/>
    <col min="14602" max="14602" width="19" style="116" customWidth="1"/>
    <col min="14603" max="14848" width="12.28515625" style="116"/>
    <col min="14849" max="14849" width="45" style="116" customWidth="1"/>
    <col min="14850" max="14850" width="10.7109375" style="116" customWidth="1"/>
    <col min="14851" max="14851" width="2.140625" style="116" customWidth="1"/>
    <col min="14852" max="14852" width="17.5703125" style="116" customWidth="1"/>
    <col min="14853" max="14853" width="2.140625" style="116" customWidth="1"/>
    <col min="14854" max="14854" width="19" style="116" customWidth="1"/>
    <col min="14855" max="14855" width="2.140625" style="116" customWidth="1"/>
    <col min="14856" max="14856" width="17.5703125" style="116" customWidth="1"/>
    <col min="14857" max="14857" width="2.140625" style="116" customWidth="1"/>
    <col min="14858" max="14858" width="19" style="116" customWidth="1"/>
    <col min="14859" max="15104" width="12.28515625" style="116"/>
    <col min="15105" max="15105" width="45" style="116" customWidth="1"/>
    <col min="15106" max="15106" width="10.7109375" style="116" customWidth="1"/>
    <col min="15107" max="15107" width="2.140625" style="116" customWidth="1"/>
    <col min="15108" max="15108" width="17.5703125" style="116" customWidth="1"/>
    <col min="15109" max="15109" width="2.140625" style="116" customWidth="1"/>
    <col min="15110" max="15110" width="19" style="116" customWidth="1"/>
    <col min="15111" max="15111" width="2.140625" style="116" customWidth="1"/>
    <col min="15112" max="15112" width="17.5703125" style="116" customWidth="1"/>
    <col min="15113" max="15113" width="2.140625" style="116" customWidth="1"/>
    <col min="15114" max="15114" width="19" style="116" customWidth="1"/>
    <col min="15115" max="15360" width="12.28515625" style="116"/>
    <col min="15361" max="15361" width="45" style="116" customWidth="1"/>
    <col min="15362" max="15362" width="10.7109375" style="116" customWidth="1"/>
    <col min="15363" max="15363" width="2.140625" style="116" customWidth="1"/>
    <col min="15364" max="15364" width="17.5703125" style="116" customWidth="1"/>
    <col min="15365" max="15365" width="2.140625" style="116" customWidth="1"/>
    <col min="15366" max="15366" width="19" style="116" customWidth="1"/>
    <col min="15367" max="15367" width="2.140625" style="116" customWidth="1"/>
    <col min="15368" max="15368" width="17.5703125" style="116" customWidth="1"/>
    <col min="15369" max="15369" width="2.140625" style="116" customWidth="1"/>
    <col min="15370" max="15370" width="19" style="116" customWidth="1"/>
    <col min="15371" max="15616" width="12.28515625" style="116"/>
    <col min="15617" max="15617" width="45" style="116" customWidth="1"/>
    <col min="15618" max="15618" width="10.7109375" style="116" customWidth="1"/>
    <col min="15619" max="15619" width="2.140625" style="116" customWidth="1"/>
    <col min="15620" max="15620" width="17.5703125" style="116" customWidth="1"/>
    <col min="15621" max="15621" width="2.140625" style="116" customWidth="1"/>
    <col min="15622" max="15622" width="19" style="116" customWidth="1"/>
    <col min="15623" max="15623" width="2.140625" style="116" customWidth="1"/>
    <col min="15624" max="15624" width="17.5703125" style="116" customWidth="1"/>
    <col min="15625" max="15625" width="2.140625" style="116" customWidth="1"/>
    <col min="15626" max="15626" width="19" style="116" customWidth="1"/>
    <col min="15627" max="15872" width="12.28515625" style="116"/>
    <col min="15873" max="15873" width="45" style="116" customWidth="1"/>
    <col min="15874" max="15874" width="10.7109375" style="116" customWidth="1"/>
    <col min="15875" max="15875" width="2.140625" style="116" customWidth="1"/>
    <col min="15876" max="15876" width="17.5703125" style="116" customWidth="1"/>
    <col min="15877" max="15877" width="2.140625" style="116" customWidth="1"/>
    <col min="15878" max="15878" width="19" style="116" customWidth="1"/>
    <col min="15879" max="15879" width="2.140625" style="116" customWidth="1"/>
    <col min="15880" max="15880" width="17.5703125" style="116" customWidth="1"/>
    <col min="15881" max="15881" width="2.140625" style="116" customWidth="1"/>
    <col min="15882" max="15882" width="19" style="116" customWidth="1"/>
    <col min="15883" max="16128" width="12.28515625" style="116"/>
    <col min="16129" max="16129" width="45" style="116" customWidth="1"/>
    <col min="16130" max="16130" width="10.7109375" style="116" customWidth="1"/>
    <col min="16131" max="16131" width="2.140625" style="116" customWidth="1"/>
    <col min="16132" max="16132" width="17.5703125" style="116" customWidth="1"/>
    <col min="16133" max="16133" width="2.140625" style="116" customWidth="1"/>
    <col min="16134" max="16134" width="19" style="116" customWidth="1"/>
    <col min="16135" max="16135" width="2.140625" style="116" customWidth="1"/>
    <col min="16136" max="16136" width="17.5703125" style="116" customWidth="1"/>
    <col min="16137" max="16137" width="2.140625" style="116" customWidth="1"/>
    <col min="16138" max="16138" width="19" style="116" customWidth="1"/>
    <col min="16139" max="16384" width="12.28515625" style="116"/>
  </cols>
  <sheetData>
    <row r="1" spans="1:256">
      <c r="A1" s="133"/>
      <c r="B1" s="133"/>
      <c r="C1" s="134"/>
      <c r="D1" s="134"/>
      <c r="E1" s="134"/>
      <c r="F1" s="134"/>
      <c r="G1" s="134"/>
      <c r="H1" s="135"/>
      <c r="I1" s="134"/>
      <c r="J1" s="136" t="s">
        <v>114</v>
      </c>
    </row>
    <row r="2" spans="1:256">
      <c r="A2" s="185" t="s">
        <v>0</v>
      </c>
      <c r="B2" s="185"/>
      <c r="C2" s="185"/>
      <c r="D2" s="185"/>
      <c r="E2" s="185"/>
      <c r="F2" s="185"/>
      <c r="G2" s="185"/>
      <c r="H2" s="185"/>
      <c r="I2" s="185"/>
      <c r="J2" s="185"/>
    </row>
    <row r="3" spans="1:256">
      <c r="A3" s="185" t="s">
        <v>157</v>
      </c>
      <c r="B3" s="185"/>
      <c r="C3" s="185"/>
      <c r="D3" s="185"/>
      <c r="E3" s="185"/>
      <c r="F3" s="185"/>
      <c r="G3" s="185"/>
      <c r="H3" s="185"/>
      <c r="I3" s="185"/>
      <c r="J3" s="185"/>
    </row>
    <row r="4" spans="1:256">
      <c r="A4" s="185" t="s">
        <v>83</v>
      </c>
      <c r="B4" s="185"/>
      <c r="C4" s="185"/>
      <c r="D4" s="185"/>
      <c r="E4" s="185"/>
      <c r="F4" s="185"/>
      <c r="G4" s="185"/>
      <c r="H4" s="185"/>
      <c r="I4" s="185"/>
      <c r="J4" s="185"/>
    </row>
    <row r="5" spans="1:256">
      <c r="A5" s="117"/>
      <c r="B5" s="133"/>
      <c r="C5" s="134"/>
      <c r="D5" s="134"/>
      <c r="E5" s="134"/>
      <c r="F5" s="134"/>
      <c r="G5" s="134"/>
      <c r="H5" s="135"/>
      <c r="I5" s="134"/>
      <c r="J5" s="117" t="s">
        <v>224</v>
      </c>
    </row>
    <row r="6" spans="1:256">
      <c r="A6" s="120"/>
      <c r="B6" s="137"/>
      <c r="C6" s="138"/>
      <c r="D6" s="139"/>
      <c r="E6" s="139" t="s">
        <v>31</v>
      </c>
      <c r="F6" s="139"/>
      <c r="G6" s="138"/>
      <c r="H6" s="140"/>
      <c r="I6" s="139" t="s">
        <v>90</v>
      </c>
      <c r="J6" s="141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120"/>
      <c r="AH6" s="120"/>
      <c r="AI6" s="120"/>
      <c r="AJ6" s="120"/>
      <c r="AK6" s="120"/>
      <c r="AL6" s="120"/>
      <c r="AM6" s="120"/>
      <c r="AN6" s="120"/>
      <c r="AO6" s="120"/>
      <c r="AP6" s="120"/>
      <c r="AQ6" s="120"/>
      <c r="AR6" s="120"/>
      <c r="AS6" s="120"/>
      <c r="AT6" s="120"/>
      <c r="AU6" s="120"/>
      <c r="AV6" s="120"/>
      <c r="AW6" s="120"/>
      <c r="AX6" s="120"/>
      <c r="AY6" s="120"/>
      <c r="AZ6" s="120"/>
      <c r="BA6" s="120"/>
      <c r="BB6" s="120"/>
      <c r="BC6" s="120"/>
      <c r="BD6" s="120"/>
      <c r="BE6" s="120"/>
      <c r="BF6" s="120"/>
      <c r="BG6" s="120"/>
      <c r="BH6" s="120"/>
      <c r="BI6" s="120"/>
      <c r="BJ6" s="120"/>
      <c r="BK6" s="120"/>
      <c r="BL6" s="120"/>
      <c r="BM6" s="120"/>
      <c r="BN6" s="120"/>
      <c r="BO6" s="120"/>
      <c r="BP6" s="120"/>
      <c r="BQ6" s="120"/>
      <c r="BR6" s="120"/>
      <c r="BS6" s="120"/>
      <c r="BT6" s="120"/>
      <c r="BU6" s="120"/>
      <c r="BV6" s="120"/>
      <c r="BW6" s="120"/>
      <c r="BX6" s="120"/>
      <c r="BY6" s="120"/>
      <c r="BZ6" s="120"/>
      <c r="CA6" s="120"/>
      <c r="CB6" s="120"/>
      <c r="CC6" s="120"/>
      <c r="CD6" s="120"/>
      <c r="CE6" s="120"/>
      <c r="CF6" s="120"/>
      <c r="CG6" s="120"/>
      <c r="CH6" s="120"/>
      <c r="CI6" s="120"/>
      <c r="CJ6" s="120"/>
      <c r="CK6" s="120"/>
      <c r="CL6" s="120"/>
      <c r="CM6" s="120"/>
      <c r="CN6" s="120"/>
      <c r="CO6" s="120"/>
      <c r="CP6" s="120"/>
      <c r="CQ6" s="120"/>
      <c r="CR6" s="120"/>
      <c r="CS6" s="120"/>
      <c r="CT6" s="120"/>
      <c r="CU6" s="120"/>
      <c r="CV6" s="120"/>
      <c r="CW6" s="120"/>
      <c r="CX6" s="120"/>
      <c r="CY6" s="120"/>
      <c r="CZ6" s="120"/>
      <c r="DA6" s="120"/>
      <c r="DB6" s="120"/>
      <c r="DC6" s="120"/>
      <c r="DD6" s="120"/>
      <c r="DE6" s="120"/>
      <c r="DF6" s="120"/>
      <c r="DG6" s="120"/>
      <c r="DH6" s="120"/>
      <c r="DI6" s="120"/>
      <c r="DJ6" s="120"/>
      <c r="DK6" s="120"/>
      <c r="DL6" s="120"/>
      <c r="DM6" s="120"/>
      <c r="DN6" s="120"/>
      <c r="DO6" s="120"/>
      <c r="DP6" s="120"/>
      <c r="DQ6" s="120"/>
      <c r="DR6" s="120"/>
      <c r="DS6" s="120"/>
      <c r="DT6" s="120"/>
      <c r="DU6" s="120"/>
      <c r="DV6" s="120"/>
      <c r="DW6" s="120"/>
      <c r="DX6" s="120"/>
      <c r="DY6" s="120"/>
      <c r="DZ6" s="120"/>
      <c r="EA6" s="120"/>
      <c r="EB6" s="120"/>
      <c r="EC6" s="120"/>
      <c r="ED6" s="120"/>
      <c r="EE6" s="120"/>
      <c r="EF6" s="120"/>
      <c r="EG6" s="120"/>
      <c r="EH6" s="120"/>
      <c r="EI6" s="120"/>
      <c r="EJ6" s="120"/>
      <c r="EK6" s="120"/>
      <c r="EL6" s="120"/>
      <c r="EM6" s="120"/>
      <c r="EN6" s="120"/>
      <c r="EO6" s="120"/>
      <c r="EP6" s="120"/>
      <c r="EQ6" s="120"/>
      <c r="ER6" s="120"/>
      <c r="ES6" s="120"/>
      <c r="ET6" s="120"/>
      <c r="EU6" s="120"/>
      <c r="EV6" s="120"/>
      <c r="EW6" s="120"/>
      <c r="EX6" s="120"/>
      <c r="EY6" s="120"/>
      <c r="EZ6" s="120"/>
      <c r="FA6" s="120"/>
      <c r="FB6" s="120"/>
      <c r="FC6" s="120"/>
      <c r="FD6" s="120"/>
      <c r="FE6" s="120"/>
      <c r="FF6" s="120"/>
      <c r="FG6" s="120"/>
      <c r="FH6" s="120"/>
      <c r="FI6" s="120"/>
      <c r="FJ6" s="120"/>
      <c r="FK6" s="120"/>
      <c r="FL6" s="120"/>
      <c r="FM6" s="120"/>
      <c r="FN6" s="120"/>
      <c r="FO6" s="120"/>
      <c r="FP6" s="120"/>
      <c r="FQ6" s="120"/>
      <c r="FR6" s="120"/>
      <c r="FS6" s="120"/>
      <c r="FT6" s="120"/>
      <c r="FU6" s="120"/>
      <c r="FV6" s="120"/>
      <c r="FW6" s="120"/>
      <c r="FX6" s="120"/>
      <c r="FY6" s="120"/>
      <c r="FZ6" s="120"/>
      <c r="GA6" s="120"/>
      <c r="GB6" s="120"/>
      <c r="GC6" s="120"/>
      <c r="GD6" s="120"/>
      <c r="GE6" s="120"/>
      <c r="GF6" s="120"/>
      <c r="GG6" s="120"/>
      <c r="GH6" s="120"/>
      <c r="GI6" s="120"/>
      <c r="GJ6" s="120"/>
      <c r="GK6" s="120"/>
      <c r="GL6" s="120"/>
      <c r="GM6" s="120"/>
      <c r="GN6" s="120"/>
      <c r="GO6" s="120"/>
      <c r="GP6" s="120"/>
      <c r="GQ6" s="120"/>
      <c r="GR6" s="120"/>
      <c r="GS6" s="120"/>
      <c r="GT6" s="120"/>
      <c r="GU6" s="120"/>
      <c r="GV6" s="120"/>
      <c r="GW6" s="120"/>
      <c r="GX6" s="120"/>
      <c r="GY6" s="120"/>
      <c r="GZ6" s="120"/>
      <c r="HA6" s="120"/>
      <c r="HB6" s="120"/>
      <c r="HC6" s="120"/>
      <c r="HD6" s="120"/>
      <c r="HE6" s="120"/>
      <c r="HF6" s="120"/>
      <c r="HG6" s="120"/>
      <c r="HH6" s="120"/>
      <c r="HI6" s="120"/>
      <c r="HJ6" s="120"/>
      <c r="HK6" s="120"/>
      <c r="HL6" s="120"/>
      <c r="HM6" s="120"/>
      <c r="HN6" s="120"/>
      <c r="HO6" s="120"/>
      <c r="HP6" s="120"/>
      <c r="HQ6" s="120"/>
      <c r="HR6" s="120"/>
      <c r="HS6" s="120"/>
      <c r="HT6" s="120"/>
      <c r="HU6" s="120"/>
      <c r="HV6" s="120"/>
      <c r="HW6" s="120"/>
      <c r="HX6" s="120"/>
      <c r="HY6" s="120"/>
      <c r="HZ6" s="120"/>
      <c r="IA6" s="120"/>
      <c r="IB6" s="120"/>
      <c r="IC6" s="120"/>
      <c r="ID6" s="120"/>
      <c r="IE6" s="120"/>
      <c r="IF6" s="120"/>
      <c r="IG6" s="120"/>
      <c r="IH6" s="120"/>
      <c r="II6" s="120"/>
      <c r="IJ6" s="120"/>
      <c r="IK6" s="120"/>
      <c r="IL6" s="120"/>
      <c r="IM6" s="120"/>
      <c r="IN6" s="120"/>
      <c r="IO6" s="120"/>
      <c r="IP6" s="120"/>
      <c r="IQ6" s="120"/>
      <c r="IR6" s="120"/>
      <c r="IS6" s="120"/>
      <c r="IT6" s="120"/>
      <c r="IU6" s="120"/>
      <c r="IV6" s="120"/>
    </row>
    <row r="7" spans="1:256">
      <c r="B7" s="171"/>
      <c r="D7" s="142" t="s">
        <v>85</v>
      </c>
      <c r="F7" s="142" t="s">
        <v>80</v>
      </c>
      <c r="H7" s="144" t="s">
        <v>85</v>
      </c>
      <c r="J7" s="142" t="s">
        <v>80</v>
      </c>
    </row>
    <row r="8" spans="1:256">
      <c r="A8" s="120" t="s">
        <v>158</v>
      </c>
    </row>
    <row r="9" spans="1:256">
      <c r="A9" s="127" t="s">
        <v>72</v>
      </c>
      <c r="B9" s="127"/>
      <c r="C9" s="127"/>
      <c r="D9" s="127">
        <f>'งบกำไรขาดทุน  (บาท) EY'!D37</f>
        <v>-4395791289</v>
      </c>
      <c r="E9" s="127"/>
      <c r="F9" s="127">
        <f>'งบกำไรขาดทุน  (บาท) EY'!F37</f>
        <v>9187145109</v>
      </c>
      <c r="G9" s="127"/>
      <c r="H9" s="127">
        <f>'งบกำไรขาดทุน  (บาท) EY'!H37</f>
        <v>-4367933484</v>
      </c>
      <c r="I9" s="127"/>
      <c r="J9" s="127">
        <f>'งบกำไรขาดทุน  (บาท) EY'!J37</f>
        <v>9149900429</v>
      </c>
    </row>
    <row r="10" spans="1:256">
      <c r="A10" s="127" t="s">
        <v>159</v>
      </c>
      <c r="B10" s="127"/>
      <c r="C10" s="127"/>
      <c r="D10" s="127"/>
      <c r="E10" s="127"/>
      <c r="F10" s="127"/>
      <c r="G10" s="127"/>
      <c r="H10" s="127"/>
      <c r="I10" s="127"/>
      <c r="J10" s="127"/>
    </row>
    <row r="11" spans="1:256">
      <c r="A11" s="127" t="s">
        <v>160</v>
      </c>
      <c r="B11" s="127"/>
      <c r="C11" s="127"/>
      <c r="D11" s="127"/>
      <c r="E11" s="127"/>
      <c r="F11" s="127"/>
      <c r="G11" s="127"/>
      <c r="H11" s="127"/>
      <c r="I11" s="127"/>
      <c r="J11" s="127"/>
    </row>
    <row r="12" spans="1:256">
      <c r="A12" s="127" t="s">
        <v>242</v>
      </c>
      <c r="B12" s="127"/>
      <c r="C12" s="127"/>
      <c r="D12" s="127">
        <v>90750363</v>
      </c>
      <c r="E12" s="127"/>
      <c r="F12" s="127">
        <v>38625174</v>
      </c>
      <c r="G12" s="127"/>
      <c r="H12" s="127">
        <v>91012408</v>
      </c>
      <c r="I12" s="127"/>
      <c r="J12" s="127">
        <v>38568894</v>
      </c>
    </row>
    <row r="13" spans="1:256">
      <c r="A13" s="127" t="s">
        <v>161</v>
      </c>
      <c r="B13" s="127"/>
      <c r="C13" s="127"/>
      <c r="D13" s="127">
        <v>0</v>
      </c>
      <c r="E13" s="127"/>
      <c r="F13" s="127">
        <v>-27196</v>
      </c>
      <c r="G13" s="127"/>
      <c r="H13" s="127">
        <v>0</v>
      </c>
      <c r="I13" s="127"/>
      <c r="J13" s="127">
        <v>-27196</v>
      </c>
    </row>
    <row r="14" spans="1:256">
      <c r="A14" s="127" t="s">
        <v>162</v>
      </c>
      <c r="B14" s="127"/>
      <c r="C14" s="127"/>
      <c r="D14" s="127">
        <v>2150760916</v>
      </c>
      <c r="E14" s="127"/>
      <c r="F14" s="146">
        <v>1379192370</v>
      </c>
      <c r="G14" s="127"/>
      <c r="H14" s="127">
        <v>2124855736</v>
      </c>
      <c r="I14" s="127"/>
      <c r="J14" s="146">
        <v>1363218275</v>
      </c>
    </row>
    <row r="15" spans="1:256">
      <c r="A15" s="127" t="s">
        <v>163</v>
      </c>
      <c r="B15" s="127"/>
      <c r="C15" s="127"/>
      <c r="D15" s="127">
        <v>-37000000</v>
      </c>
      <c r="E15" s="127"/>
      <c r="F15" s="121">
        <v>-39278000</v>
      </c>
      <c r="G15" s="127"/>
      <c r="H15" s="127">
        <v>-37000000</v>
      </c>
      <c r="I15" s="127"/>
      <c r="J15" s="121">
        <v>-39278000</v>
      </c>
    </row>
    <row r="16" spans="1:256">
      <c r="A16" s="127" t="s">
        <v>164</v>
      </c>
      <c r="B16" s="127"/>
      <c r="C16" s="127"/>
      <c r="D16" s="127">
        <v>22892399</v>
      </c>
      <c r="E16" s="127"/>
      <c r="F16" s="121">
        <v>0</v>
      </c>
      <c r="G16" s="127"/>
      <c r="H16" s="127">
        <v>22892399</v>
      </c>
      <c r="I16" s="127"/>
      <c r="J16" s="121">
        <v>0</v>
      </c>
    </row>
    <row r="17" spans="1:10">
      <c r="A17" s="127" t="s">
        <v>165</v>
      </c>
      <c r="B17" s="127"/>
      <c r="C17" s="127"/>
      <c r="D17" s="127">
        <v>-348859880</v>
      </c>
      <c r="E17" s="127"/>
      <c r="F17" s="146">
        <v>-1647716</v>
      </c>
      <c r="G17" s="127"/>
      <c r="H17" s="127">
        <v>-348859880</v>
      </c>
      <c r="I17" s="127"/>
      <c r="J17" s="146">
        <v>-1647716</v>
      </c>
    </row>
    <row r="18" spans="1:10">
      <c r="A18" s="127" t="s">
        <v>166</v>
      </c>
      <c r="B18" s="127"/>
      <c r="C18" s="127"/>
      <c r="D18" s="127">
        <v>-1461593</v>
      </c>
      <c r="E18" s="127"/>
      <c r="F18" s="146">
        <v>-3263872</v>
      </c>
      <c r="G18" s="127"/>
      <c r="H18" s="127">
        <v>-1461593</v>
      </c>
      <c r="I18" s="127"/>
      <c r="J18" s="146">
        <v>-3261291</v>
      </c>
    </row>
    <row r="19" spans="1:10">
      <c r="A19" s="127" t="s">
        <v>244</v>
      </c>
      <c r="B19" s="127"/>
      <c r="C19" s="127"/>
      <c r="D19" s="127">
        <v>-2474761</v>
      </c>
      <c r="E19" s="127"/>
      <c r="F19" s="146">
        <v>0</v>
      </c>
      <c r="G19" s="127"/>
      <c r="H19" s="127">
        <v>0</v>
      </c>
      <c r="I19" s="127"/>
      <c r="J19" s="146">
        <v>0</v>
      </c>
    </row>
    <row r="20" spans="1:10">
      <c r="A20" s="127" t="s">
        <v>245</v>
      </c>
      <c r="B20" s="127"/>
      <c r="C20" s="127"/>
      <c r="D20" s="127">
        <v>327769963</v>
      </c>
      <c r="E20" s="127"/>
      <c r="F20" s="146">
        <v>0</v>
      </c>
      <c r="G20" s="127"/>
      <c r="H20" s="127">
        <v>327769963</v>
      </c>
      <c r="I20" s="127"/>
      <c r="J20" s="146">
        <v>0</v>
      </c>
    </row>
    <row r="21" spans="1:10">
      <c r="A21" s="127" t="s">
        <v>167</v>
      </c>
      <c r="B21" s="127"/>
      <c r="C21" s="127"/>
      <c r="D21" s="127">
        <v>1235</v>
      </c>
      <c r="E21" s="127"/>
      <c r="F21" s="146">
        <v>0</v>
      </c>
      <c r="G21" s="127"/>
      <c r="H21" s="127">
        <v>0</v>
      </c>
      <c r="I21" s="127"/>
      <c r="J21" s="146">
        <v>0</v>
      </c>
    </row>
    <row r="22" spans="1:10">
      <c r="A22" s="127" t="s">
        <v>168</v>
      </c>
      <c r="B22" s="127"/>
      <c r="C22" s="127"/>
      <c r="D22" s="127">
        <v>-572918</v>
      </c>
      <c r="E22" s="127"/>
      <c r="F22" s="146">
        <v>-276908</v>
      </c>
      <c r="G22" s="127"/>
      <c r="H22" s="127">
        <v>-572918</v>
      </c>
      <c r="I22" s="127"/>
      <c r="J22" s="146">
        <v>-276908</v>
      </c>
    </row>
    <row r="23" spans="1:10">
      <c r="A23" s="127" t="s">
        <v>169</v>
      </c>
      <c r="B23" s="127"/>
      <c r="C23" s="127"/>
      <c r="D23" s="127">
        <v>1194321</v>
      </c>
      <c r="E23" s="127"/>
      <c r="F23" s="146">
        <v>-522213050</v>
      </c>
      <c r="G23" s="127"/>
      <c r="H23" s="127">
        <v>1194321</v>
      </c>
      <c r="I23" s="127"/>
      <c r="J23" s="146">
        <v>-522213050</v>
      </c>
    </row>
    <row r="24" spans="1:10">
      <c r="A24" s="127" t="s">
        <v>170</v>
      </c>
      <c r="B24" s="127"/>
      <c r="C24" s="127"/>
      <c r="D24" s="127">
        <v>-7000000</v>
      </c>
      <c r="E24" s="127"/>
      <c r="F24" s="146">
        <v>-29998000</v>
      </c>
      <c r="G24" s="127"/>
      <c r="H24" s="127">
        <v>-7000000</v>
      </c>
      <c r="I24" s="127"/>
      <c r="J24" s="146">
        <v>-29998000</v>
      </c>
    </row>
    <row r="25" spans="1:10">
      <c r="A25" s="127" t="s">
        <v>171</v>
      </c>
      <c r="B25" s="127"/>
      <c r="C25" s="127"/>
      <c r="D25" s="127">
        <v>97284572</v>
      </c>
      <c r="E25" s="127"/>
      <c r="F25" s="146">
        <v>75612867</v>
      </c>
      <c r="G25" s="127"/>
      <c r="H25" s="127">
        <v>94188453</v>
      </c>
      <c r="I25" s="127"/>
      <c r="J25" s="146">
        <v>74793852</v>
      </c>
    </row>
    <row r="26" spans="1:10">
      <c r="A26" s="127" t="s">
        <v>172</v>
      </c>
      <c r="B26" s="127"/>
      <c r="C26" s="127"/>
      <c r="D26" s="127">
        <v>-103072458</v>
      </c>
      <c r="E26" s="127"/>
      <c r="F26" s="146">
        <v>-336708698</v>
      </c>
      <c r="G26" s="127"/>
      <c r="H26" s="127">
        <v>-102960117</v>
      </c>
      <c r="I26" s="127"/>
      <c r="J26" s="146">
        <v>-336084189</v>
      </c>
    </row>
    <row r="27" spans="1:10">
      <c r="A27" s="127" t="s">
        <v>173</v>
      </c>
      <c r="B27" s="127"/>
      <c r="C27" s="127"/>
      <c r="D27" s="147">
        <v>748391448</v>
      </c>
      <c r="E27" s="121"/>
      <c r="F27" s="147">
        <v>177617719</v>
      </c>
      <c r="G27" s="121"/>
      <c r="H27" s="147">
        <v>746139944</v>
      </c>
      <c r="I27" s="127"/>
      <c r="J27" s="147">
        <v>175509511</v>
      </c>
    </row>
    <row r="28" spans="1:10">
      <c r="A28" s="127" t="s">
        <v>174</v>
      </c>
      <c r="B28" s="127"/>
      <c r="C28" s="127"/>
      <c r="D28" s="127"/>
      <c r="E28" s="121"/>
      <c r="F28" s="127"/>
      <c r="G28" s="127"/>
      <c r="H28" s="127"/>
      <c r="I28" s="127"/>
      <c r="J28" s="127"/>
    </row>
    <row r="29" spans="1:10">
      <c r="A29" s="127" t="s">
        <v>175</v>
      </c>
      <c r="B29" s="127"/>
      <c r="C29" s="127"/>
      <c r="D29" s="127">
        <f>SUM(D9:D27)</f>
        <v>-1457187682</v>
      </c>
      <c r="E29" s="121"/>
      <c r="F29" s="127">
        <f>SUM(F9:F27)</f>
        <v>9924779799</v>
      </c>
      <c r="G29" s="127"/>
      <c r="H29" s="127">
        <f>SUM(H9:H27)</f>
        <v>-1457734768</v>
      </c>
      <c r="I29" s="127"/>
      <c r="J29" s="127">
        <f>SUM(J9:J27)</f>
        <v>9869204611</v>
      </c>
    </row>
    <row r="30" spans="1:10">
      <c r="A30" s="127" t="s">
        <v>176</v>
      </c>
      <c r="B30" s="127"/>
      <c r="C30" s="127"/>
      <c r="D30" s="127"/>
      <c r="E30" s="121"/>
      <c r="F30" s="127"/>
      <c r="G30" s="127"/>
      <c r="H30" s="127"/>
      <c r="I30" s="127"/>
      <c r="J30" s="127"/>
    </row>
    <row r="31" spans="1:10">
      <c r="A31" s="127" t="s">
        <v>177</v>
      </c>
      <c r="B31" s="127"/>
      <c r="C31" s="127"/>
      <c r="D31" s="127">
        <v>-819109724</v>
      </c>
      <c r="E31" s="127"/>
      <c r="F31" s="127">
        <v>-356067738</v>
      </c>
      <c r="G31" s="127"/>
      <c r="H31" s="127">
        <v>-797501629</v>
      </c>
      <c r="I31" s="127"/>
      <c r="J31" s="127">
        <v>-324172244</v>
      </c>
    </row>
    <row r="32" spans="1:10">
      <c r="A32" s="127" t="s">
        <v>178</v>
      </c>
      <c r="B32" s="127"/>
      <c r="C32" s="127"/>
      <c r="D32" s="127">
        <v>607684161</v>
      </c>
      <c r="E32" s="127"/>
      <c r="F32" s="127">
        <v>-1471960</v>
      </c>
      <c r="G32" s="127"/>
      <c r="H32" s="127">
        <v>614376401</v>
      </c>
      <c r="I32" s="127"/>
      <c r="J32" s="127">
        <v>-31618730</v>
      </c>
    </row>
    <row r="33" spans="1:10">
      <c r="A33" s="127" t="s">
        <v>179</v>
      </c>
      <c r="B33" s="127"/>
      <c r="C33" s="127"/>
      <c r="D33" s="127">
        <v>-23508837</v>
      </c>
      <c r="E33" s="127"/>
      <c r="F33" s="127">
        <v>-21027452</v>
      </c>
      <c r="G33" s="127"/>
      <c r="H33" s="127">
        <v>-24550896</v>
      </c>
      <c r="I33" s="127"/>
      <c r="J33" s="127">
        <v>-19669998</v>
      </c>
    </row>
    <row r="34" spans="1:10">
      <c r="A34" s="127" t="s">
        <v>180</v>
      </c>
      <c r="B34" s="127"/>
      <c r="C34" s="127"/>
      <c r="D34" s="127">
        <v>230565571</v>
      </c>
      <c r="E34" s="127"/>
      <c r="F34" s="127">
        <v>80210622</v>
      </c>
      <c r="G34" s="127"/>
      <c r="H34" s="127">
        <v>245967622</v>
      </c>
      <c r="I34" s="127"/>
      <c r="J34" s="127">
        <v>80527935</v>
      </c>
    </row>
    <row r="35" spans="1:10">
      <c r="A35" s="127" t="s">
        <v>181</v>
      </c>
      <c r="B35" s="127"/>
      <c r="C35" s="127"/>
      <c r="D35" s="127">
        <v>-1123169557</v>
      </c>
      <c r="E35" s="127"/>
      <c r="F35" s="127">
        <v>-308206</v>
      </c>
      <c r="G35" s="127"/>
      <c r="H35" s="127">
        <v>-1123512258</v>
      </c>
      <c r="I35" s="127"/>
      <c r="J35" s="127">
        <v>0</v>
      </c>
    </row>
    <row r="36" spans="1:10">
      <c r="A36" s="127" t="s">
        <v>182</v>
      </c>
      <c r="B36" s="127"/>
      <c r="C36" s="127"/>
      <c r="D36" s="127"/>
      <c r="E36" s="127"/>
      <c r="F36" s="121"/>
      <c r="G36" s="127"/>
      <c r="H36" s="127"/>
      <c r="I36" s="127"/>
      <c r="J36" s="121"/>
    </row>
    <row r="37" spans="1:10">
      <c r="A37" s="127" t="s">
        <v>183</v>
      </c>
      <c r="B37" s="127"/>
      <c r="C37" s="127"/>
      <c r="D37" s="127">
        <v>-1121011965</v>
      </c>
      <c r="E37" s="127"/>
      <c r="F37" s="121">
        <v>-747882716</v>
      </c>
      <c r="G37" s="127"/>
      <c r="H37" s="127">
        <v>-1118173360</v>
      </c>
      <c r="I37" s="127"/>
      <c r="J37" s="121">
        <v>-745349322</v>
      </c>
    </row>
    <row r="38" spans="1:10">
      <c r="A38" s="127" t="s">
        <v>184</v>
      </c>
      <c r="B38" s="127"/>
      <c r="C38" s="127"/>
      <c r="D38" s="127">
        <v>-1698259548</v>
      </c>
      <c r="E38" s="127"/>
      <c r="F38" s="127">
        <v>-1171820105</v>
      </c>
      <c r="G38" s="127"/>
      <c r="H38" s="127">
        <v>-1694860040</v>
      </c>
      <c r="I38" s="127"/>
      <c r="J38" s="127">
        <v>-1181857275</v>
      </c>
    </row>
    <row r="39" spans="1:10">
      <c r="A39" s="127" t="s">
        <v>185</v>
      </c>
      <c r="B39" s="127"/>
      <c r="C39" s="127"/>
      <c r="D39" s="127">
        <f>-619094133+1</f>
        <v>-619094132</v>
      </c>
      <c r="E39" s="127"/>
      <c r="F39" s="127">
        <v>-1612959470</v>
      </c>
      <c r="G39" s="127"/>
      <c r="H39" s="127">
        <f>-622985672-1</f>
        <v>-622985673</v>
      </c>
      <c r="I39" s="127"/>
      <c r="J39" s="127">
        <v>-1616837504</v>
      </c>
    </row>
    <row r="40" spans="1:10">
      <c r="A40" s="127" t="s">
        <v>186</v>
      </c>
      <c r="B40" s="127"/>
      <c r="C40" s="127"/>
      <c r="D40" s="147">
        <v>-18275425</v>
      </c>
      <c r="E40" s="127"/>
      <c r="F40" s="147">
        <v>-19235119</v>
      </c>
      <c r="G40" s="127"/>
      <c r="H40" s="147">
        <v>-107173640</v>
      </c>
      <c r="I40" s="127"/>
      <c r="J40" s="147">
        <v>-23228674</v>
      </c>
    </row>
    <row r="41" spans="1:10">
      <c r="A41" s="127" t="s">
        <v>187</v>
      </c>
      <c r="B41" s="127"/>
      <c r="C41" s="127"/>
      <c r="D41" s="127">
        <f>SUM(D29:D40)</f>
        <v>-6041367138</v>
      </c>
      <c r="E41" s="127"/>
      <c r="F41" s="127">
        <f>SUM(F29:F40)</f>
        <v>6074217655</v>
      </c>
      <c r="G41" s="127"/>
      <c r="H41" s="127">
        <f>SUM(H29:H40)</f>
        <v>-6086148241</v>
      </c>
      <c r="I41" s="148"/>
      <c r="J41" s="127">
        <f>SUM(J29:J40)</f>
        <v>6006998799</v>
      </c>
    </row>
    <row r="42" spans="1:10">
      <c r="A42" s="127" t="s">
        <v>188</v>
      </c>
      <c r="B42" s="127"/>
      <c r="C42" s="127"/>
      <c r="D42" s="127">
        <v>150883456</v>
      </c>
      <c r="E42" s="127"/>
      <c r="F42" s="127">
        <v>276080831</v>
      </c>
      <c r="G42" s="127"/>
      <c r="H42" s="127">
        <v>150675182</v>
      </c>
      <c r="I42" s="127"/>
      <c r="J42" s="127">
        <v>275233275</v>
      </c>
    </row>
    <row r="43" spans="1:10">
      <c r="A43" s="127" t="s">
        <v>189</v>
      </c>
      <c r="B43" s="127"/>
      <c r="C43" s="127"/>
      <c r="D43" s="147">
        <v>-23469032</v>
      </c>
      <c r="E43" s="127"/>
      <c r="F43" s="147">
        <v>-253065576</v>
      </c>
      <c r="G43" s="127"/>
      <c r="H43" s="147">
        <v>-23104288</v>
      </c>
      <c r="I43" s="127"/>
      <c r="J43" s="147">
        <v>-250799283</v>
      </c>
    </row>
    <row r="44" spans="1:10">
      <c r="A44" s="149" t="s">
        <v>190</v>
      </c>
      <c r="B44" s="127"/>
      <c r="C44" s="127"/>
      <c r="D44" s="147">
        <f>SUM(D41:D43)</f>
        <v>-5913952714</v>
      </c>
      <c r="E44" s="127"/>
      <c r="F44" s="147">
        <f>SUM(F41:F43)</f>
        <v>6097232910</v>
      </c>
      <c r="G44" s="127"/>
      <c r="H44" s="147">
        <f>SUM(H41:H43)</f>
        <v>-5958577347</v>
      </c>
      <c r="I44" s="127"/>
      <c r="J44" s="147">
        <f>SUM(J41:J43)</f>
        <v>6031432791</v>
      </c>
    </row>
    <row r="45" spans="1:10">
      <c r="A45" s="127"/>
      <c r="B45" s="127"/>
      <c r="C45" s="127"/>
      <c r="D45" s="127"/>
      <c r="E45" s="127"/>
      <c r="F45" s="127"/>
      <c r="G45" s="127"/>
      <c r="H45" s="127"/>
      <c r="I45" s="127"/>
      <c r="J45" s="127"/>
    </row>
    <row r="46" spans="1:10">
      <c r="A46" s="150" t="s">
        <v>96</v>
      </c>
      <c r="B46" s="127"/>
      <c r="C46" s="127"/>
      <c r="D46" s="127"/>
      <c r="E46" s="127"/>
      <c r="F46" s="127"/>
      <c r="G46" s="127"/>
      <c r="H46" s="127"/>
      <c r="I46" s="127"/>
      <c r="J46" s="127"/>
    </row>
    <row r="47" spans="1:10">
      <c r="A47" s="150"/>
      <c r="B47" s="127"/>
      <c r="C47" s="127"/>
      <c r="D47" s="127"/>
      <c r="E47" s="127"/>
      <c r="F47" s="127"/>
      <c r="G47" s="127"/>
      <c r="H47" s="127"/>
      <c r="I47" s="127"/>
      <c r="J47" s="127"/>
    </row>
    <row r="48" spans="1:10">
      <c r="A48" s="150"/>
      <c r="B48" s="127"/>
      <c r="C48" s="127"/>
      <c r="D48" s="127"/>
      <c r="E48" s="127"/>
      <c r="F48" s="127"/>
      <c r="G48" s="127"/>
      <c r="H48" s="127"/>
      <c r="I48" s="127"/>
      <c r="J48" s="127"/>
    </row>
    <row r="49" spans="1:256">
      <c r="A49" s="150"/>
      <c r="B49" s="127"/>
      <c r="C49" s="127"/>
      <c r="D49" s="127"/>
      <c r="E49" s="127"/>
      <c r="F49" s="127"/>
      <c r="G49" s="127"/>
      <c r="H49" s="127"/>
      <c r="I49" s="127"/>
      <c r="J49" s="127"/>
    </row>
    <row r="50" spans="1:256">
      <c r="A50" s="150"/>
      <c r="B50" s="127"/>
      <c r="C50" s="127"/>
      <c r="D50" s="127"/>
      <c r="E50" s="127"/>
      <c r="F50" s="127"/>
      <c r="G50" s="127"/>
      <c r="H50" s="127"/>
      <c r="I50" s="127"/>
      <c r="J50" s="127"/>
    </row>
    <row r="51" spans="1:256">
      <c r="A51" s="150"/>
      <c r="B51" s="127"/>
      <c r="C51" s="127"/>
      <c r="D51" s="127"/>
      <c r="E51" s="127"/>
      <c r="F51" s="127"/>
      <c r="G51" s="127"/>
      <c r="H51" s="127"/>
      <c r="I51" s="127"/>
      <c r="J51" s="127"/>
    </row>
    <row r="52" spans="1:256">
      <c r="A52" s="150"/>
      <c r="B52" s="127"/>
      <c r="C52" s="127"/>
      <c r="D52" s="127"/>
      <c r="E52" s="127"/>
      <c r="F52" s="127"/>
      <c r="G52" s="127"/>
      <c r="H52" s="127"/>
      <c r="I52" s="127"/>
      <c r="J52" s="127"/>
    </row>
    <row r="53" spans="1:256">
      <c r="A53" s="150"/>
      <c r="B53" s="127"/>
      <c r="C53" s="127"/>
      <c r="D53" s="127"/>
      <c r="E53" s="127"/>
      <c r="F53" s="127"/>
      <c r="G53" s="127"/>
      <c r="H53" s="127"/>
      <c r="I53" s="127"/>
      <c r="J53" s="169">
        <v>8</v>
      </c>
    </row>
    <row r="54" spans="1:256">
      <c r="A54" s="148"/>
      <c r="B54" s="148"/>
      <c r="C54" s="148"/>
      <c r="D54" s="148"/>
      <c r="E54" s="148"/>
      <c r="F54" s="148"/>
      <c r="G54" s="148"/>
      <c r="H54" s="148"/>
      <c r="I54" s="148"/>
      <c r="J54" s="121" t="s">
        <v>114</v>
      </c>
    </row>
    <row r="55" spans="1:256">
      <c r="A55" s="187" t="s">
        <v>0</v>
      </c>
      <c r="B55" s="187"/>
      <c r="C55" s="187"/>
      <c r="D55" s="187"/>
      <c r="E55" s="187"/>
      <c r="F55" s="187"/>
      <c r="G55" s="187"/>
      <c r="H55" s="187"/>
      <c r="I55" s="187"/>
      <c r="J55" s="187"/>
    </row>
    <row r="56" spans="1:256">
      <c r="A56" s="187" t="s">
        <v>157</v>
      </c>
      <c r="B56" s="187"/>
      <c r="C56" s="187"/>
      <c r="D56" s="187"/>
      <c r="E56" s="187"/>
      <c r="F56" s="187"/>
      <c r="G56" s="187"/>
      <c r="H56" s="187"/>
      <c r="I56" s="187"/>
      <c r="J56" s="187"/>
    </row>
    <row r="57" spans="1:256">
      <c r="A57" s="187" t="s">
        <v>83</v>
      </c>
      <c r="B57" s="187"/>
      <c r="C57" s="187"/>
      <c r="D57" s="187"/>
      <c r="E57" s="187"/>
      <c r="F57" s="187"/>
      <c r="G57" s="187"/>
      <c r="H57" s="187"/>
      <c r="I57" s="187"/>
      <c r="J57" s="187"/>
    </row>
    <row r="58" spans="1:256">
      <c r="A58" s="121"/>
      <c r="B58" s="148"/>
      <c r="C58" s="148"/>
      <c r="D58" s="148"/>
      <c r="E58" s="148"/>
      <c r="F58" s="148"/>
      <c r="G58" s="148"/>
      <c r="H58" s="148"/>
      <c r="I58" s="148"/>
      <c r="J58" s="117" t="s">
        <v>224</v>
      </c>
    </row>
    <row r="59" spans="1:256">
      <c r="A59" s="149"/>
      <c r="B59" s="151"/>
      <c r="C59" s="149"/>
      <c r="D59" s="152"/>
      <c r="E59" s="152" t="s">
        <v>31</v>
      </c>
      <c r="F59" s="152"/>
      <c r="G59" s="149"/>
      <c r="H59" s="153"/>
      <c r="I59" s="152" t="s">
        <v>90</v>
      </c>
      <c r="J59" s="154"/>
      <c r="N59" s="120"/>
      <c r="O59" s="120"/>
      <c r="P59" s="120"/>
      <c r="Q59" s="120"/>
      <c r="R59" s="120"/>
      <c r="S59" s="120"/>
      <c r="T59" s="120"/>
      <c r="U59" s="120"/>
      <c r="V59" s="120"/>
      <c r="W59" s="120"/>
      <c r="X59" s="120"/>
      <c r="Y59" s="120"/>
      <c r="Z59" s="120"/>
      <c r="AA59" s="120"/>
      <c r="AB59" s="120"/>
      <c r="AC59" s="120"/>
      <c r="AD59" s="120"/>
      <c r="AE59" s="120"/>
      <c r="AF59" s="120"/>
      <c r="AG59" s="120"/>
      <c r="AH59" s="120"/>
      <c r="AI59" s="120"/>
      <c r="AJ59" s="120"/>
      <c r="AK59" s="120"/>
      <c r="AL59" s="120"/>
      <c r="AM59" s="120"/>
      <c r="AN59" s="120"/>
      <c r="AO59" s="120"/>
      <c r="AP59" s="120"/>
      <c r="AQ59" s="120"/>
      <c r="AR59" s="120"/>
      <c r="AS59" s="120"/>
      <c r="AT59" s="120"/>
      <c r="AU59" s="120"/>
      <c r="AV59" s="120"/>
      <c r="AW59" s="120"/>
      <c r="AX59" s="120"/>
      <c r="AY59" s="120"/>
      <c r="AZ59" s="120"/>
      <c r="BA59" s="120"/>
      <c r="BB59" s="120"/>
      <c r="BC59" s="120"/>
      <c r="BD59" s="120"/>
      <c r="BE59" s="120"/>
      <c r="BF59" s="120"/>
      <c r="BG59" s="120"/>
      <c r="BH59" s="120"/>
      <c r="BI59" s="120"/>
      <c r="BJ59" s="120"/>
      <c r="BK59" s="120"/>
      <c r="BL59" s="120"/>
      <c r="BM59" s="120"/>
      <c r="BN59" s="120"/>
      <c r="BO59" s="120"/>
      <c r="BP59" s="120"/>
      <c r="BQ59" s="120"/>
      <c r="BR59" s="120"/>
      <c r="BS59" s="120"/>
      <c r="BT59" s="120"/>
      <c r="BU59" s="120"/>
      <c r="BV59" s="120"/>
      <c r="BW59" s="120"/>
      <c r="BX59" s="120"/>
      <c r="BY59" s="120"/>
      <c r="BZ59" s="120"/>
      <c r="CA59" s="120"/>
      <c r="CB59" s="120"/>
      <c r="CC59" s="120"/>
      <c r="CD59" s="120"/>
      <c r="CE59" s="120"/>
      <c r="CF59" s="120"/>
      <c r="CG59" s="120"/>
      <c r="CH59" s="120"/>
      <c r="CI59" s="120"/>
      <c r="CJ59" s="120"/>
      <c r="CK59" s="120"/>
      <c r="CL59" s="120"/>
      <c r="CM59" s="120"/>
      <c r="CN59" s="120"/>
      <c r="CO59" s="120"/>
      <c r="CP59" s="120"/>
      <c r="CQ59" s="120"/>
      <c r="CR59" s="120"/>
      <c r="CS59" s="120"/>
      <c r="CT59" s="120"/>
      <c r="CU59" s="120"/>
      <c r="CV59" s="120"/>
      <c r="CW59" s="120"/>
      <c r="CX59" s="120"/>
      <c r="CY59" s="120"/>
      <c r="CZ59" s="120"/>
      <c r="DA59" s="120"/>
      <c r="DB59" s="120"/>
      <c r="DC59" s="120"/>
      <c r="DD59" s="120"/>
      <c r="DE59" s="120"/>
      <c r="DF59" s="120"/>
      <c r="DG59" s="120"/>
      <c r="DH59" s="120"/>
      <c r="DI59" s="120"/>
      <c r="DJ59" s="120"/>
      <c r="DK59" s="120"/>
      <c r="DL59" s="120"/>
      <c r="DM59" s="120"/>
      <c r="DN59" s="120"/>
      <c r="DO59" s="120"/>
      <c r="DP59" s="120"/>
      <c r="DQ59" s="120"/>
      <c r="DR59" s="120"/>
      <c r="DS59" s="120"/>
      <c r="DT59" s="120"/>
      <c r="DU59" s="120"/>
      <c r="DV59" s="120"/>
      <c r="DW59" s="120"/>
      <c r="DX59" s="120"/>
      <c r="DY59" s="120"/>
      <c r="DZ59" s="120"/>
      <c r="EA59" s="120"/>
      <c r="EB59" s="120"/>
      <c r="EC59" s="120"/>
      <c r="ED59" s="120"/>
      <c r="EE59" s="120"/>
      <c r="EF59" s="120"/>
      <c r="EG59" s="120"/>
      <c r="EH59" s="120"/>
      <c r="EI59" s="120"/>
      <c r="EJ59" s="120"/>
      <c r="EK59" s="120"/>
      <c r="EL59" s="120"/>
      <c r="EM59" s="120"/>
      <c r="EN59" s="120"/>
      <c r="EO59" s="120"/>
      <c r="EP59" s="120"/>
      <c r="EQ59" s="120"/>
      <c r="ER59" s="120"/>
      <c r="ES59" s="120"/>
      <c r="ET59" s="120"/>
      <c r="EU59" s="120"/>
      <c r="EV59" s="120"/>
      <c r="EW59" s="120"/>
      <c r="EX59" s="120"/>
      <c r="EY59" s="120"/>
      <c r="EZ59" s="120"/>
      <c r="FA59" s="120"/>
      <c r="FB59" s="120"/>
      <c r="FC59" s="120"/>
      <c r="FD59" s="120"/>
      <c r="FE59" s="120"/>
      <c r="FF59" s="120"/>
      <c r="FG59" s="120"/>
      <c r="FH59" s="120"/>
      <c r="FI59" s="120"/>
      <c r="FJ59" s="120"/>
      <c r="FK59" s="120"/>
      <c r="FL59" s="120"/>
      <c r="FM59" s="120"/>
      <c r="FN59" s="120"/>
      <c r="FO59" s="120"/>
      <c r="FP59" s="120"/>
      <c r="FQ59" s="120"/>
      <c r="FR59" s="120"/>
      <c r="FS59" s="120"/>
      <c r="FT59" s="120"/>
      <c r="FU59" s="120"/>
      <c r="FV59" s="120"/>
      <c r="FW59" s="120"/>
      <c r="FX59" s="120"/>
      <c r="FY59" s="120"/>
      <c r="FZ59" s="120"/>
      <c r="GA59" s="120"/>
      <c r="GB59" s="120"/>
      <c r="GC59" s="120"/>
      <c r="GD59" s="120"/>
      <c r="GE59" s="120"/>
      <c r="GF59" s="120"/>
      <c r="GG59" s="120"/>
      <c r="GH59" s="120"/>
      <c r="GI59" s="120"/>
      <c r="GJ59" s="120"/>
      <c r="GK59" s="120"/>
      <c r="GL59" s="120"/>
      <c r="GM59" s="120"/>
      <c r="GN59" s="120"/>
      <c r="GO59" s="120"/>
      <c r="GP59" s="120"/>
      <c r="GQ59" s="120"/>
      <c r="GR59" s="120"/>
      <c r="GS59" s="120"/>
      <c r="GT59" s="120"/>
      <c r="GU59" s="120"/>
      <c r="GV59" s="120"/>
      <c r="GW59" s="120"/>
      <c r="GX59" s="120"/>
      <c r="GY59" s="120"/>
      <c r="GZ59" s="120"/>
      <c r="HA59" s="120"/>
      <c r="HB59" s="120"/>
      <c r="HC59" s="120"/>
      <c r="HD59" s="120"/>
      <c r="HE59" s="120"/>
      <c r="HF59" s="120"/>
      <c r="HG59" s="120"/>
      <c r="HH59" s="120"/>
      <c r="HI59" s="120"/>
      <c r="HJ59" s="120"/>
      <c r="HK59" s="120"/>
      <c r="HL59" s="120"/>
      <c r="HM59" s="120"/>
      <c r="HN59" s="120"/>
      <c r="HO59" s="120"/>
      <c r="HP59" s="120"/>
      <c r="HQ59" s="120"/>
      <c r="HR59" s="120"/>
      <c r="HS59" s="120"/>
      <c r="HT59" s="120"/>
      <c r="HU59" s="120"/>
      <c r="HV59" s="120"/>
      <c r="HW59" s="120"/>
      <c r="HX59" s="120"/>
      <c r="HY59" s="120"/>
      <c r="HZ59" s="120"/>
      <c r="IA59" s="120"/>
      <c r="IB59" s="120"/>
      <c r="IC59" s="120"/>
      <c r="ID59" s="120"/>
      <c r="IE59" s="120"/>
      <c r="IF59" s="120"/>
      <c r="IG59" s="120"/>
      <c r="IH59" s="120"/>
      <c r="II59" s="120"/>
      <c r="IJ59" s="120"/>
      <c r="IK59" s="120"/>
      <c r="IL59" s="120"/>
      <c r="IM59" s="120"/>
      <c r="IN59" s="120"/>
      <c r="IO59" s="120"/>
      <c r="IP59" s="120"/>
      <c r="IQ59" s="120"/>
      <c r="IR59" s="120"/>
      <c r="IS59" s="120"/>
      <c r="IT59" s="120"/>
      <c r="IU59" s="120"/>
      <c r="IV59" s="120"/>
    </row>
    <row r="60" spans="1:256">
      <c r="A60" s="127"/>
      <c r="B60" s="171"/>
      <c r="C60" s="127"/>
      <c r="D60" s="155" t="s">
        <v>85</v>
      </c>
      <c r="E60" s="127"/>
      <c r="F60" s="155" t="s">
        <v>80</v>
      </c>
      <c r="G60" s="127"/>
      <c r="H60" s="155" t="s">
        <v>85</v>
      </c>
      <c r="I60" s="127"/>
      <c r="J60" s="155" t="s">
        <v>80</v>
      </c>
    </row>
    <row r="61" spans="1:256">
      <c r="A61" s="149" t="s">
        <v>191</v>
      </c>
      <c r="B61" s="127"/>
      <c r="C61" s="127"/>
      <c r="D61" s="127"/>
      <c r="E61" s="127"/>
      <c r="F61" s="127"/>
      <c r="G61" s="127"/>
      <c r="H61" s="127"/>
      <c r="I61" s="127"/>
      <c r="J61" s="127"/>
    </row>
    <row r="62" spans="1:256">
      <c r="A62" s="127" t="s">
        <v>192</v>
      </c>
      <c r="B62" s="127"/>
      <c r="C62" s="127"/>
      <c r="D62" s="127">
        <v>17855000000</v>
      </c>
      <c r="E62" s="146"/>
      <c r="F62" s="146">
        <v>9355000000</v>
      </c>
      <c r="G62" s="146"/>
      <c r="H62" s="127">
        <v>17855000000</v>
      </c>
      <c r="I62" s="146"/>
      <c r="J62" s="146">
        <v>9355000000</v>
      </c>
    </row>
    <row r="63" spans="1:256">
      <c r="A63" s="127" t="s">
        <v>193</v>
      </c>
      <c r="B63" s="127"/>
      <c r="C63" s="127"/>
      <c r="D63" s="127">
        <v>-7160000000</v>
      </c>
      <c r="E63" s="146"/>
      <c r="F63" s="146">
        <v>-10302140783</v>
      </c>
      <c r="G63" s="146"/>
      <c r="H63" s="127">
        <v>-7100000000</v>
      </c>
      <c r="I63" s="146"/>
      <c r="J63" s="146">
        <v>-10302140783</v>
      </c>
    </row>
    <row r="64" spans="1:256">
      <c r="A64" s="127" t="s">
        <v>194</v>
      </c>
      <c r="B64" s="127"/>
      <c r="C64" s="127"/>
      <c r="D64" s="127">
        <v>0</v>
      </c>
      <c r="E64" s="127"/>
      <c r="F64" s="146">
        <v>0</v>
      </c>
      <c r="G64" s="127"/>
      <c r="H64" s="127">
        <v>-157780000</v>
      </c>
      <c r="I64" s="127"/>
      <c r="J64" s="146">
        <v>-42875000</v>
      </c>
    </row>
    <row r="65" spans="1:10">
      <c r="A65" s="127" t="s">
        <v>195</v>
      </c>
      <c r="B65" s="127"/>
      <c r="C65" s="127"/>
      <c r="D65" s="127">
        <v>7000000</v>
      </c>
      <c r="E65" s="127"/>
      <c r="F65" s="146">
        <v>29998000</v>
      </c>
      <c r="G65" s="127"/>
      <c r="H65" s="127">
        <v>7000000</v>
      </c>
      <c r="I65" s="127"/>
      <c r="J65" s="146">
        <v>29998000</v>
      </c>
    </row>
    <row r="66" spans="1:10">
      <c r="A66" s="127" t="s">
        <v>196</v>
      </c>
      <c r="B66" s="127"/>
      <c r="C66" s="127"/>
      <c r="D66" s="127">
        <v>2555140</v>
      </c>
      <c r="E66" s="127"/>
      <c r="F66" s="146">
        <v>6140570</v>
      </c>
      <c r="G66" s="127"/>
      <c r="H66" s="127">
        <v>2555140</v>
      </c>
      <c r="I66" s="127"/>
      <c r="J66" s="146">
        <v>6120935</v>
      </c>
    </row>
    <row r="67" spans="1:10">
      <c r="A67" s="127" t="s">
        <v>197</v>
      </c>
      <c r="B67" s="127"/>
      <c r="C67" s="127"/>
      <c r="D67" s="127">
        <v>-3774283525</v>
      </c>
      <c r="E67" s="127"/>
      <c r="F67" s="146">
        <v>-3913127435</v>
      </c>
      <c r="G67" s="127"/>
      <c r="H67" s="127">
        <v>-3698141153</v>
      </c>
      <c r="I67" s="127"/>
      <c r="J67" s="146">
        <v>-3908057759</v>
      </c>
    </row>
    <row r="68" spans="1:10">
      <c r="A68" s="127" t="s">
        <v>198</v>
      </c>
      <c r="B68" s="127"/>
      <c r="C68" s="127"/>
      <c r="D68" s="147">
        <v>-2612000</v>
      </c>
      <c r="E68" s="121"/>
      <c r="F68" s="156">
        <v>-172262</v>
      </c>
      <c r="G68" s="121"/>
      <c r="H68" s="147">
        <v>0</v>
      </c>
      <c r="I68" s="121"/>
      <c r="J68" s="156">
        <v>-133262</v>
      </c>
    </row>
    <row r="69" spans="1:10">
      <c r="A69" s="149" t="s">
        <v>199</v>
      </c>
      <c r="B69" s="127"/>
      <c r="C69" s="127"/>
      <c r="D69" s="147">
        <f>SUM(D62:D68)</f>
        <v>6927659615</v>
      </c>
      <c r="E69" s="121"/>
      <c r="F69" s="147">
        <f>SUM(F62:F68)</f>
        <v>-4824301910</v>
      </c>
      <c r="G69" s="121"/>
      <c r="H69" s="147">
        <f>SUM(H62:H68)</f>
        <v>6908633987</v>
      </c>
      <c r="I69" s="127"/>
      <c r="J69" s="147">
        <f>SUM(J62:J68)</f>
        <v>-4862087869</v>
      </c>
    </row>
    <row r="70" spans="1:10">
      <c r="A70" s="149" t="s">
        <v>200</v>
      </c>
      <c r="B70" s="127"/>
      <c r="C70" s="127"/>
      <c r="D70" s="127"/>
      <c r="E70" s="121"/>
      <c r="F70" s="127"/>
      <c r="G70" s="121"/>
      <c r="H70" s="127"/>
      <c r="I70" s="127"/>
      <c r="J70" s="127"/>
    </row>
    <row r="71" spans="1:10">
      <c r="A71" s="127" t="s">
        <v>201</v>
      </c>
      <c r="B71" s="127"/>
      <c r="C71" s="127"/>
      <c r="D71" s="127">
        <v>246330000</v>
      </c>
      <c r="E71" s="121"/>
      <c r="F71" s="121">
        <v>44625000</v>
      </c>
      <c r="G71" s="121"/>
      <c r="H71" s="127">
        <v>0</v>
      </c>
      <c r="I71" s="121"/>
      <c r="J71" s="121">
        <v>0</v>
      </c>
    </row>
    <row r="72" spans="1:10">
      <c r="A72" s="127" t="s">
        <v>202</v>
      </c>
      <c r="B72" s="127"/>
      <c r="C72" s="127"/>
      <c r="D72" s="127">
        <v>0</v>
      </c>
      <c r="E72" s="121"/>
      <c r="F72" s="121">
        <v>-50628365</v>
      </c>
      <c r="G72" s="121"/>
      <c r="H72" s="127">
        <v>0</v>
      </c>
      <c r="I72" s="121"/>
      <c r="J72" s="121">
        <v>-50628365</v>
      </c>
    </row>
    <row r="73" spans="1:10">
      <c r="A73" s="127" t="s">
        <v>203</v>
      </c>
      <c r="B73" s="127"/>
      <c r="C73" s="127"/>
      <c r="D73" s="127">
        <v>-45034518</v>
      </c>
      <c r="E73" s="121"/>
      <c r="F73" s="121">
        <v>0</v>
      </c>
      <c r="G73" s="121"/>
      <c r="H73" s="127">
        <v>-41234953</v>
      </c>
      <c r="I73" s="121"/>
      <c r="J73" s="121">
        <v>0</v>
      </c>
    </row>
    <row r="74" spans="1:10">
      <c r="A74" s="127" t="s">
        <v>204</v>
      </c>
      <c r="B74" s="127"/>
      <c r="C74" s="127"/>
      <c r="D74" s="127">
        <v>-562365077</v>
      </c>
      <c r="E74" s="121"/>
      <c r="F74" s="121">
        <v>-669874619</v>
      </c>
      <c r="G74" s="121"/>
      <c r="H74" s="127">
        <v>-554058648</v>
      </c>
      <c r="I74" s="121"/>
      <c r="J74" s="121">
        <v>-553657859</v>
      </c>
    </row>
    <row r="75" spans="1:10">
      <c r="A75" s="127" t="s">
        <v>205</v>
      </c>
      <c r="B75" s="127"/>
      <c r="C75" s="127"/>
      <c r="D75" s="172">
        <v>-35562938</v>
      </c>
      <c r="E75" s="172"/>
      <c r="F75" s="173">
        <v>-121470370</v>
      </c>
      <c r="G75" s="172"/>
      <c r="H75" s="172">
        <v>-34041193</v>
      </c>
      <c r="I75" s="172"/>
      <c r="J75" s="173">
        <v>-119363268</v>
      </c>
    </row>
    <row r="76" spans="1:10">
      <c r="A76" s="127" t="s">
        <v>246</v>
      </c>
      <c r="B76" s="127"/>
      <c r="C76" s="127"/>
      <c r="D76" s="147">
        <v>-63155147</v>
      </c>
      <c r="E76" s="127"/>
      <c r="F76" s="121">
        <v>0</v>
      </c>
      <c r="G76" s="127"/>
      <c r="H76" s="147">
        <v>-63155147</v>
      </c>
      <c r="I76" s="127"/>
      <c r="J76" s="121">
        <v>0</v>
      </c>
    </row>
    <row r="77" spans="1:10">
      <c r="A77" s="149" t="s">
        <v>206</v>
      </c>
      <c r="B77" s="127"/>
      <c r="C77" s="127"/>
      <c r="D77" s="157">
        <f>SUM(D71:D76)</f>
        <v>-459787680</v>
      </c>
      <c r="E77" s="127"/>
      <c r="F77" s="157">
        <f>SUM(F71:F76)</f>
        <v>-797348354</v>
      </c>
      <c r="G77" s="127"/>
      <c r="H77" s="157">
        <f>SUM(H71:H76)</f>
        <v>-692489941</v>
      </c>
      <c r="I77" s="127"/>
      <c r="J77" s="157">
        <f>SUM(J71:J76)</f>
        <v>-723649492</v>
      </c>
    </row>
    <row r="78" spans="1:10">
      <c r="A78" s="149" t="s">
        <v>207</v>
      </c>
      <c r="B78" s="127"/>
      <c r="C78" s="127"/>
      <c r="D78" s="127">
        <f>SUM(D44,D69,D77)</f>
        <v>553919221</v>
      </c>
      <c r="E78" s="127"/>
      <c r="F78" s="127">
        <f>SUM(F44,F69,F77)</f>
        <v>475582646</v>
      </c>
      <c r="G78" s="127"/>
      <c r="H78" s="127">
        <f>SUM(H44,H69,H77)</f>
        <v>257566699</v>
      </c>
      <c r="I78" s="127"/>
      <c r="J78" s="127">
        <f>SUM(J44,J69,J77)</f>
        <v>445695430</v>
      </c>
    </row>
    <row r="79" spans="1:10">
      <c r="A79" s="127" t="s">
        <v>235</v>
      </c>
      <c r="B79" s="158"/>
      <c r="C79" s="127"/>
      <c r="D79" s="127">
        <f>'งบแสดงฐานะการเงิน  (บาท) EY '!F11</f>
        <v>5828085548</v>
      </c>
      <c r="E79" s="127"/>
      <c r="F79" s="127">
        <v>9932464620</v>
      </c>
      <c r="G79" s="127"/>
      <c r="H79" s="127">
        <f>'งบแสดงฐานะการเงิน  (บาท) EY '!J11</f>
        <v>5450228488</v>
      </c>
      <c r="I79" s="127"/>
      <c r="J79" s="127">
        <v>9515245835</v>
      </c>
    </row>
    <row r="80" spans="1:10" ht="22.5" thickBot="1">
      <c r="A80" s="149" t="s">
        <v>236</v>
      </c>
      <c r="B80" s="158"/>
      <c r="C80" s="127"/>
      <c r="D80" s="159">
        <f>SUM(D78:D79)</f>
        <v>6382004769</v>
      </c>
      <c r="E80" s="121"/>
      <c r="F80" s="159">
        <f>SUM(F78:F79)</f>
        <v>10408047266</v>
      </c>
      <c r="G80" s="121"/>
      <c r="H80" s="159">
        <f>SUM(H78:H79)</f>
        <v>5707795187</v>
      </c>
      <c r="I80" s="127"/>
      <c r="J80" s="159">
        <f>SUM(J78:J79)</f>
        <v>9960941265</v>
      </c>
    </row>
    <row r="81" spans="1:10" ht="22.5" thickTop="1">
      <c r="A81" s="127"/>
      <c r="B81" s="127"/>
      <c r="C81" s="127"/>
      <c r="D81" s="127">
        <f>D80-'งบแสดงฐานะการเงิน  (บาท) EY '!D11</f>
        <v>0</v>
      </c>
      <c r="E81" s="127"/>
      <c r="F81" s="127"/>
      <c r="G81" s="127"/>
      <c r="H81" s="127">
        <f>H80-'งบแสดงฐานะการเงิน  (บาท) EY '!H11</f>
        <v>0</v>
      </c>
      <c r="I81" s="127"/>
      <c r="J81" s="127"/>
    </row>
    <row r="82" spans="1:10">
      <c r="A82" s="149" t="s">
        <v>208</v>
      </c>
      <c r="B82" s="127"/>
      <c r="C82" s="127"/>
      <c r="D82" s="127"/>
      <c r="E82" s="121"/>
      <c r="F82" s="127"/>
      <c r="G82" s="121"/>
      <c r="H82" s="127"/>
      <c r="I82" s="127"/>
      <c r="J82" s="127"/>
    </row>
    <row r="83" spans="1:10">
      <c r="A83" s="127" t="s">
        <v>209</v>
      </c>
      <c r="B83" s="158"/>
      <c r="C83" s="127"/>
      <c r="D83" s="127"/>
      <c r="E83" s="127"/>
      <c r="F83" s="121"/>
      <c r="G83" s="127"/>
      <c r="H83" s="127"/>
      <c r="I83" s="127"/>
      <c r="J83" s="127"/>
    </row>
    <row r="84" spans="1:10">
      <c r="A84" s="127" t="s">
        <v>210</v>
      </c>
      <c r="B84" s="127"/>
      <c r="C84" s="127"/>
      <c r="D84" s="127">
        <v>29994000</v>
      </c>
      <c r="E84" s="127"/>
      <c r="F84" s="121">
        <v>15354880</v>
      </c>
      <c r="G84" s="127"/>
      <c r="H84" s="127">
        <v>29994000</v>
      </c>
      <c r="I84" s="127"/>
      <c r="J84" s="121">
        <v>15354880</v>
      </c>
    </row>
    <row r="85" spans="1:10">
      <c r="A85" s="127" t="s">
        <v>211</v>
      </c>
      <c r="B85" s="127"/>
      <c r="C85" s="127"/>
      <c r="D85" s="127">
        <v>7006000</v>
      </c>
      <c r="E85" s="127"/>
      <c r="F85" s="121">
        <v>23923120</v>
      </c>
      <c r="G85" s="127"/>
      <c r="H85" s="127">
        <v>7006000</v>
      </c>
      <c r="I85" s="127"/>
      <c r="J85" s="121">
        <v>23923120</v>
      </c>
    </row>
    <row r="86" spans="1:10">
      <c r="A86" s="127" t="s">
        <v>212</v>
      </c>
      <c r="B86" s="127"/>
      <c r="C86" s="127"/>
      <c r="D86" s="127">
        <v>993331913</v>
      </c>
      <c r="E86" s="127"/>
      <c r="F86" s="121">
        <v>1546380080</v>
      </c>
      <c r="G86" s="127"/>
      <c r="H86" s="127">
        <v>977434419</v>
      </c>
      <c r="I86" s="127"/>
      <c r="J86" s="121">
        <v>1546380080</v>
      </c>
    </row>
    <row r="87" spans="1:10">
      <c r="A87" s="127" t="s">
        <v>213</v>
      </c>
      <c r="B87" s="127"/>
      <c r="C87" s="127"/>
      <c r="D87" s="127">
        <v>0</v>
      </c>
      <c r="E87" s="127"/>
      <c r="F87" s="121">
        <v>103370504</v>
      </c>
      <c r="G87" s="127"/>
      <c r="H87" s="127">
        <v>0</v>
      </c>
      <c r="I87" s="127"/>
      <c r="J87" s="121">
        <v>103370504</v>
      </c>
    </row>
    <row r="88" spans="1:10">
      <c r="A88" s="127" t="s">
        <v>214</v>
      </c>
      <c r="B88" s="127"/>
      <c r="C88" s="127"/>
      <c r="D88" s="127">
        <v>93281241</v>
      </c>
      <c r="E88" s="127"/>
      <c r="F88" s="121">
        <v>0</v>
      </c>
      <c r="G88" s="127"/>
      <c r="H88" s="127">
        <v>64116094</v>
      </c>
      <c r="I88" s="127"/>
      <c r="J88" s="146">
        <v>0</v>
      </c>
    </row>
    <row r="89" spans="1:10">
      <c r="A89" s="127" t="s">
        <v>237</v>
      </c>
      <c r="B89" s="127"/>
      <c r="C89" s="127"/>
      <c r="D89" s="127">
        <v>693760199</v>
      </c>
      <c r="E89" s="127"/>
      <c r="F89" s="121">
        <v>0</v>
      </c>
      <c r="G89" s="127"/>
      <c r="H89" s="127">
        <v>692869664</v>
      </c>
      <c r="I89" s="127"/>
      <c r="J89" s="146">
        <v>0</v>
      </c>
    </row>
    <row r="90" spans="1:10">
      <c r="D90" s="127"/>
      <c r="E90" s="127"/>
      <c r="F90" s="121"/>
      <c r="G90" s="127"/>
      <c r="H90" s="132"/>
      <c r="I90" s="127"/>
      <c r="J90" s="146"/>
    </row>
    <row r="91" spans="1:10">
      <c r="A91" s="160" t="s">
        <v>96</v>
      </c>
      <c r="I91" s="116"/>
    </row>
    <row r="92" spans="1:10">
      <c r="A92" s="160"/>
      <c r="I92" s="116"/>
    </row>
    <row r="93" spans="1:10">
      <c r="A93" s="160"/>
      <c r="I93" s="116"/>
    </row>
    <row r="94" spans="1:10">
      <c r="A94" s="160"/>
      <c r="I94" s="116"/>
    </row>
    <row r="95" spans="1:10">
      <c r="A95" s="160"/>
      <c r="I95" s="116"/>
    </row>
    <row r="96" spans="1:10">
      <c r="A96" s="160"/>
      <c r="I96" s="116"/>
    </row>
    <row r="97" spans="1:250">
      <c r="A97" s="160"/>
      <c r="I97" s="116"/>
    </row>
    <row r="98" spans="1:250" s="5" customFormat="1" ht="25.5" customHeight="1">
      <c r="A98" s="22"/>
      <c r="B98" s="23"/>
      <c r="C98" s="20"/>
      <c r="D98" s="24"/>
      <c r="E98" s="24"/>
      <c r="F98" s="24"/>
      <c r="G98" s="24"/>
      <c r="H98" s="24"/>
      <c r="I98" s="24"/>
      <c r="J98" s="24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1"/>
      <c r="AO98" s="21"/>
      <c r="AP98" s="21"/>
      <c r="AQ98" s="21"/>
      <c r="AR98" s="21"/>
      <c r="AS98" s="21"/>
      <c r="AT98" s="21"/>
      <c r="AU98" s="21"/>
      <c r="AV98" s="21"/>
      <c r="AW98" s="21"/>
      <c r="AX98" s="21"/>
      <c r="AY98" s="21"/>
      <c r="AZ98" s="21"/>
      <c r="BA98" s="21"/>
      <c r="BB98" s="21"/>
      <c r="BC98" s="21"/>
      <c r="BD98" s="21"/>
      <c r="BE98" s="21"/>
      <c r="BF98" s="21"/>
      <c r="BG98" s="21"/>
      <c r="BH98" s="21"/>
      <c r="BI98" s="21"/>
      <c r="BJ98" s="21"/>
      <c r="BK98" s="21"/>
      <c r="BL98" s="21"/>
      <c r="BM98" s="21"/>
      <c r="BN98" s="21"/>
      <c r="BO98" s="21"/>
      <c r="BP98" s="21"/>
      <c r="BQ98" s="21"/>
      <c r="BR98" s="21"/>
      <c r="BS98" s="21"/>
      <c r="BT98" s="21"/>
      <c r="BU98" s="21"/>
      <c r="BV98" s="21"/>
      <c r="BW98" s="21"/>
      <c r="BX98" s="21"/>
      <c r="BY98" s="21"/>
      <c r="BZ98" s="21"/>
      <c r="CA98" s="21"/>
      <c r="CB98" s="21"/>
      <c r="CC98" s="21"/>
      <c r="CD98" s="21"/>
      <c r="CE98" s="21"/>
      <c r="CF98" s="21"/>
      <c r="CG98" s="21"/>
      <c r="CH98" s="21"/>
      <c r="CI98" s="21"/>
      <c r="CJ98" s="21"/>
      <c r="CK98" s="21"/>
      <c r="CL98" s="21"/>
      <c r="CM98" s="21"/>
      <c r="CN98" s="21"/>
      <c r="CO98" s="21"/>
      <c r="CP98" s="21"/>
      <c r="CQ98" s="21"/>
      <c r="CR98" s="21"/>
      <c r="CS98" s="21"/>
      <c r="CT98" s="21"/>
      <c r="CU98" s="21"/>
      <c r="CV98" s="21"/>
      <c r="CW98" s="21"/>
      <c r="CX98" s="21"/>
      <c r="CY98" s="21"/>
      <c r="CZ98" s="21"/>
      <c r="DA98" s="21"/>
      <c r="DB98" s="21"/>
      <c r="DC98" s="21"/>
      <c r="DD98" s="21"/>
      <c r="DE98" s="21"/>
      <c r="DF98" s="21"/>
      <c r="DG98" s="21"/>
      <c r="DH98" s="21"/>
      <c r="DI98" s="21"/>
      <c r="DJ98" s="21"/>
      <c r="DK98" s="21"/>
      <c r="DL98" s="21"/>
      <c r="DM98" s="21"/>
      <c r="DN98" s="21"/>
      <c r="DO98" s="21"/>
      <c r="DP98" s="21"/>
      <c r="DQ98" s="21"/>
      <c r="DR98" s="21"/>
      <c r="DS98" s="21"/>
      <c r="DT98" s="21"/>
      <c r="DU98" s="21"/>
      <c r="DV98" s="21"/>
      <c r="DW98" s="21"/>
      <c r="DX98" s="21"/>
      <c r="DY98" s="21"/>
      <c r="DZ98" s="21"/>
      <c r="EA98" s="21"/>
      <c r="EB98" s="21"/>
      <c r="EC98" s="21"/>
      <c r="ED98" s="21"/>
      <c r="EE98" s="21"/>
      <c r="EF98" s="21"/>
      <c r="EG98" s="21"/>
      <c r="EH98" s="21"/>
      <c r="EI98" s="21"/>
      <c r="EJ98" s="21"/>
      <c r="EK98" s="21"/>
      <c r="EL98" s="21"/>
      <c r="EM98" s="21"/>
      <c r="EN98" s="21"/>
      <c r="EO98" s="21"/>
      <c r="EP98" s="21"/>
      <c r="EQ98" s="21"/>
      <c r="ER98" s="21"/>
      <c r="ES98" s="21"/>
      <c r="ET98" s="21"/>
      <c r="EU98" s="21"/>
      <c r="EV98" s="21"/>
      <c r="EW98" s="21"/>
      <c r="EX98" s="21"/>
      <c r="EY98" s="21"/>
      <c r="EZ98" s="21"/>
      <c r="FA98" s="21"/>
      <c r="FB98" s="21"/>
      <c r="FC98" s="21"/>
      <c r="FD98" s="21"/>
      <c r="FE98" s="21"/>
      <c r="FF98" s="21"/>
      <c r="FG98" s="21"/>
      <c r="FH98" s="21"/>
      <c r="FI98" s="21"/>
      <c r="FJ98" s="21"/>
      <c r="FK98" s="21"/>
      <c r="FL98" s="21"/>
      <c r="FM98" s="21"/>
      <c r="FN98" s="21"/>
      <c r="FO98" s="21"/>
      <c r="FP98" s="21"/>
      <c r="FQ98" s="21"/>
      <c r="FR98" s="21"/>
      <c r="FS98" s="21"/>
      <c r="FT98" s="21"/>
      <c r="FU98" s="21"/>
      <c r="FV98" s="21"/>
      <c r="FW98" s="21"/>
      <c r="FX98" s="21"/>
      <c r="FY98" s="21"/>
      <c r="FZ98" s="21"/>
      <c r="GA98" s="21"/>
      <c r="GB98" s="21"/>
      <c r="GC98" s="21"/>
      <c r="GD98" s="21"/>
      <c r="GE98" s="21"/>
      <c r="GF98" s="21"/>
      <c r="GG98" s="21"/>
      <c r="GH98" s="21"/>
      <c r="GI98" s="21"/>
      <c r="GJ98" s="21"/>
      <c r="GK98" s="21"/>
      <c r="GL98" s="21"/>
      <c r="GM98" s="21"/>
      <c r="GN98" s="21"/>
      <c r="GO98" s="21"/>
      <c r="GP98" s="21"/>
      <c r="GQ98" s="21"/>
      <c r="GR98" s="21"/>
      <c r="GS98" s="21"/>
      <c r="GT98" s="21"/>
      <c r="GU98" s="21"/>
      <c r="GV98" s="21"/>
      <c r="GW98" s="21"/>
      <c r="GX98" s="21"/>
      <c r="GY98" s="21"/>
      <c r="GZ98" s="21"/>
      <c r="HA98" s="21"/>
      <c r="HB98" s="21"/>
      <c r="HC98" s="21"/>
      <c r="HD98" s="21"/>
      <c r="HE98" s="21"/>
      <c r="HF98" s="21"/>
      <c r="HG98" s="21"/>
      <c r="HH98" s="21"/>
      <c r="HI98" s="21"/>
      <c r="HJ98" s="21"/>
      <c r="HK98" s="21"/>
      <c r="HL98" s="21"/>
      <c r="HM98" s="21"/>
      <c r="HN98" s="21"/>
      <c r="HO98" s="21"/>
      <c r="HP98" s="21"/>
      <c r="HQ98" s="21"/>
      <c r="HR98" s="21"/>
      <c r="HS98" s="21"/>
      <c r="HT98" s="21"/>
      <c r="HU98" s="21"/>
      <c r="HV98" s="21"/>
      <c r="HW98" s="21"/>
      <c r="HX98" s="21"/>
      <c r="HY98" s="21"/>
      <c r="HZ98" s="21"/>
      <c r="IA98" s="21"/>
      <c r="IB98" s="21"/>
      <c r="IC98" s="21"/>
      <c r="ID98" s="21"/>
      <c r="IE98" s="21"/>
      <c r="IF98" s="21"/>
      <c r="IG98" s="21"/>
      <c r="IH98" s="21"/>
      <c r="II98" s="21"/>
      <c r="IJ98" s="21"/>
      <c r="IK98" s="21"/>
      <c r="IL98" s="21"/>
      <c r="IM98" s="21"/>
      <c r="IN98" s="21"/>
      <c r="IO98" s="21"/>
      <c r="IP98" s="21"/>
    </row>
    <row r="99" spans="1:250" s="5" customFormat="1" ht="25.5" customHeight="1">
      <c r="C99" s="170" t="s">
        <v>220</v>
      </c>
      <c r="D99" s="24"/>
      <c r="E99" s="24"/>
      <c r="F99" s="24"/>
      <c r="G99" s="24"/>
      <c r="I99" s="170" t="s">
        <v>222</v>
      </c>
      <c r="J99" s="24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21"/>
      <c r="AH99" s="21"/>
      <c r="AI99" s="21"/>
      <c r="AJ99" s="21"/>
      <c r="AK99" s="21"/>
      <c r="AL99" s="21"/>
      <c r="AM99" s="21"/>
      <c r="AN99" s="21"/>
      <c r="AO99" s="21"/>
      <c r="AP99" s="21"/>
      <c r="AQ99" s="21"/>
      <c r="AR99" s="21"/>
      <c r="AS99" s="21"/>
      <c r="AT99" s="21"/>
      <c r="AU99" s="21"/>
      <c r="AV99" s="21"/>
      <c r="AW99" s="21"/>
      <c r="AX99" s="21"/>
      <c r="AY99" s="21"/>
      <c r="AZ99" s="21"/>
      <c r="BA99" s="21"/>
      <c r="BB99" s="21"/>
      <c r="BC99" s="21"/>
      <c r="BD99" s="21"/>
      <c r="BE99" s="21"/>
      <c r="BF99" s="21"/>
      <c r="BG99" s="21"/>
      <c r="BH99" s="21"/>
      <c r="BI99" s="21"/>
      <c r="BJ99" s="21"/>
      <c r="BK99" s="21"/>
      <c r="BL99" s="21"/>
      <c r="BM99" s="21"/>
      <c r="BN99" s="21"/>
      <c r="BO99" s="21"/>
      <c r="BP99" s="21"/>
      <c r="BQ99" s="21"/>
      <c r="BR99" s="21"/>
      <c r="BS99" s="21"/>
      <c r="BT99" s="21"/>
      <c r="BU99" s="21"/>
      <c r="BV99" s="21"/>
      <c r="BW99" s="21"/>
      <c r="BX99" s="21"/>
      <c r="BY99" s="21"/>
      <c r="BZ99" s="21"/>
      <c r="CA99" s="21"/>
      <c r="CB99" s="21"/>
      <c r="CC99" s="21"/>
      <c r="CD99" s="21"/>
      <c r="CE99" s="21"/>
      <c r="CF99" s="21"/>
      <c r="CG99" s="21"/>
      <c r="CH99" s="21"/>
      <c r="CI99" s="21"/>
      <c r="CJ99" s="21"/>
      <c r="CK99" s="21"/>
      <c r="CL99" s="21"/>
      <c r="CM99" s="21"/>
      <c r="CN99" s="21"/>
      <c r="CO99" s="21"/>
      <c r="CP99" s="21"/>
      <c r="CQ99" s="21"/>
      <c r="CR99" s="21"/>
      <c r="CS99" s="21"/>
      <c r="CT99" s="21"/>
      <c r="CU99" s="21"/>
      <c r="CV99" s="21"/>
      <c r="CW99" s="21"/>
      <c r="CX99" s="21"/>
      <c r="CY99" s="21"/>
      <c r="CZ99" s="21"/>
      <c r="DA99" s="21"/>
      <c r="DB99" s="21"/>
      <c r="DC99" s="21"/>
      <c r="DD99" s="21"/>
      <c r="DE99" s="21"/>
      <c r="DF99" s="21"/>
      <c r="DG99" s="21"/>
      <c r="DH99" s="21"/>
      <c r="DI99" s="21"/>
      <c r="DJ99" s="21"/>
      <c r="DK99" s="21"/>
      <c r="DL99" s="21"/>
      <c r="DM99" s="21"/>
      <c r="DN99" s="21"/>
      <c r="DO99" s="21"/>
      <c r="DP99" s="21"/>
      <c r="DQ99" s="21"/>
      <c r="DR99" s="21"/>
      <c r="DS99" s="21"/>
      <c r="DT99" s="21"/>
      <c r="DU99" s="21"/>
      <c r="DV99" s="21"/>
      <c r="DW99" s="21"/>
      <c r="DX99" s="21"/>
      <c r="DY99" s="21"/>
      <c r="DZ99" s="21"/>
      <c r="EA99" s="21"/>
      <c r="EB99" s="21"/>
      <c r="EC99" s="21"/>
      <c r="ED99" s="21"/>
      <c r="EE99" s="21"/>
      <c r="EF99" s="21"/>
      <c r="EG99" s="21"/>
      <c r="EH99" s="21"/>
      <c r="EI99" s="21"/>
      <c r="EJ99" s="21"/>
      <c r="EK99" s="21"/>
      <c r="EL99" s="21"/>
      <c r="EM99" s="21"/>
      <c r="EN99" s="21"/>
      <c r="EO99" s="21"/>
      <c r="EP99" s="21"/>
      <c r="EQ99" s="21"/>
      <c r="ER99" s="21"/>
      <c r="ES99" s="21"/>
      <c r="ET99" s="21"/>
      <c r="EU99" s="21"/>
      <c r="EV99" s="21"/>
      <c r="EW99" s="21"/>
      <c r="EX99" s="21"/>
      <c r="EY99" s="21"/>
      <c r="EZ99" s="21"/>
      <c r="FA99" s="21"/>
      <c r="FB99" s="21"/>
      <c r="FC99" s="21"/>
      <c r="FD99" s="21"/>
      <c r="FE99" s="21"/>
      <c r="FF99" s="21"/>
      <c r="FG99" s="21"/>
      <c r="FH99" s="21"/>
      <c r="FI99" s="21"/>
      <c r="FJ99" s="21"/>
      <c r="FK99" s="21"/>
      <c r="FL99" s="21"/>
      <c r="FM99" s="21"/>
      <c r="FN99" s="21"/>
      <c r="FO99" s="21"/>
      <c r="FP99" s="21"/>
      <c r="FQ99" s="21"/>
      <c r="FR99" s="21"/>
      <c r="FS99" s="21"/>
      <c r="FT99" s="21"/>
      <c r="FU99" s="21"/>
      <c r="FV99" s="21"/>
      <c r="FW99" s="21"/>
      <c r="FX99" s="21"/>
      <c r="FY99" s="21"/>
      <c r="FZ99" s="21"/>
      <c r="GA99" s="21"/>
      <c r="GB99" s="21"/>
      <c r="GC99" s="21"/>
      <c r="GD99" s="21"/>
      <c r="GE99" s="21"/>
      <c r="GF99" s="21"/>
      <c r="GG99" s="21"/>
      <c r="GH99" s="21"/>
      <c r="GI99" s="21"/>
      <c r="GJ99" s="21"/>
      <c r="GK99" s="21"/>
      <c r="GL99" s="21"/>
      <c r="GM99" s="21"/>
      <c r="GN99" s="21"/>
      <c r="GO99" s="21"/>
      <c r="GP99" s="21"/>
      <c r="GQ99" s="21"/>
      <c r="GR99" s="21"/>
      <c r="GS99" s="21"/>
      <c r="GT99" s="21"/>
      <c r="GU99" s="21"/>
      <c r="GV99" s="21"/>
      <c r="GW99" s="21"/>
      <c r="GX99" s="21"/>
      <c r="GY99" s="21"/>
      <c r="GZ99" s="21"/>
      <c r="HA99" s="21"/>
      <c r="HB99" s="21"/>
      <c r="HC99" s="21"/>
      <c r="HD99" s="21"/>
      <c r="HE99" s="21"/>
      <c r="HF99" s="21"/>
      <c r="HG99" s="21"/>
      <c r="HH99" s="21"/>
      <c r="HI99" s="21"/>
      <c r="HJ99" s="21"/>
      <c r="HK99" s="21"/>
      <c r="HL99" s="21"/>
      <c r="HM99" s="21"/>
      <c r="HN99" s="21"/>
      <c r="HO99" s="21"/>
      <c r="HP99" s="21"/>
      <c r="HQ99" s="21"/>
      <c r="HR99" s="21"/>
      <c r="HS99" s="21"/>
      <c r="HT99" s="21"/>
      <c r="HU99" s="21"/>
      <c r="HV99" s="21"/>
      <c r="HW99" s="21"/>
      <c r="HX99" s="21"/>
      <c r="HY99" s="21"/>
      <c r="HZ99" s="21"/>
      <c r="IA99" s="21"/>
      <c r="IB99" s="21"/>
      <c r="IC99" s="21"/>
      <c r="ID99" s="21"/>
      <c r="IE99" s="21"/>
      <c r="IF99" s="21"/>
      <c r="IG99" s="21"/>
      <c r="IH99" s="21"/>
      <c r="II99" s="21"/>
      <c r="IJ99" s="21"/>
      <c r="IK99" s="21"/>
      <c r="IL99" s="21"/>
      <c r="IM99" s="21"/>
      <c r="IN99" s="21"/>
      <c r="IO99" s="21"/>
      <c r="IP99" s="21"/>
    </row>
    <row r="100" spans="1:250" s="5" customFormat="1" ht="25.5" customHeight="1">
      <c r="C100" s="170" t="s">
        <v>221</v>
      </c>
      <c r="D100" s="24"/>
      <c r="E100" s="24"/>
      <c r="F100" s="24"/>
      <c r="G100" s="24"/>
      <c r="I100" s="170" t="s">
        <v>223</v>
      </c>
      <c r="J100" s="24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  <c r="AI100" s="21"/>
      <c r="AJ100" s="21"/>
      <c r="AK100" s="21"/>
      <c r="AL100" s="21"/>
      <c r="AM100" s="21"/>
      <c r="AN100" s="21"/>
      <c r="AO100" s="21"/>
      <c r="AP100" s="21"/>
      <c r="AQ100" s="21"/>
      <c r="AR100" s="21"/>
      <c r="AS100" s="21"/>
      <c r="AT100" s="21"/>
      <c r="AU100" s="21"/>
      <c r="AV100" s="21"/>
      <c r="AW100" s="21"/>
      <c r="AX100" s="21"/>
      <c r="AY100" s="21"/>
      <c r="AZ100" s="21"/>
      <c r="BA100" s="21"/>
      <c r="BB100" s="21"/>
      <c r="BC100" s="21"/>
      <c r="BD100" s="21"/>
      <c r="BE100" s="21"/>
      <c r="BF100" s="21"/>
      <c r="BG100" s="21"/>
      <c r="BH100" s="21"/>
      <c r="BI100" s="21"/>
      <c r="BJ100" s="21"/>
      <c r="BK100" s="21"/>
      <c r="BL100" s="21"/>
      <c r="BM100" s="21"/>
      <c r="BN100" s="21"/>
      <c r="BO100" s="21"/>
      <c r="BP100" s="21"/>
      <c r="BQ100" s="21"/>
      <c r="BR100" s="21"/>
      <c r="BS100" s="21"/>
      <c r="BT100" s="21"/>
      <c r="BU100" s="21"/>
      <c r="BV100" s="21"/>
      <c r="BW100" s="21"/>
      <c r="BX100" s="21"/>
      <c r="BY100" s="21"/>
      <c r="BZ100" s="21"/>
      <c r="CA100" s="21"/>
      <c r="CB100" s="21"/>
      <c r="CC100" s="21"/>
      <c r="CD100" s="21"/>
      <c r="CE100" s="21"/>
      <c r="CF100" s="21"/>
      <c r="CG100" s="21"/>
      <c r="CH100" s="21"/>
      <c r="CI100" s="21"/>
      <c r="CJ100" s="21"/>
      <c r="CK100" s="21"/>
      <c r="CL100" s="21"/>
      <c r="CM100" s="21"/>
      <c r="CN100" s="21"/>
      <c r="CO100" s="21"/>
      <c r="CP100" s="21"/>
      <c r="CQ100" s="21"/>
      <c r="CR100" s="21"/>
      <c r="CS100" s="21"/>
      <c r="CT100" s="21"/>
      <c r="CU100" s="21"/>
      <c r="CV100" s="21"/>
      <c r="CW100" s="21"/>
      <c r="CX100" s="21"/>
      <c r="CY100" s="21"/>
      <c r="CZ100" s="21"/>
      <c r="DA100" s="21"/>
      <c r="DB100" s="21"/>
      <c r="DC100" s="21"/>
      <c r="DD100" s="21"/>
      <c r="DE100" s="21"/>
      <c r="DF100" s="21"/>
      <c r="DG100" s="21"/>
      <c r="DH100" s="21"/>
      <c r="DI100" s="21"/>
      <c r="DJ100" s="21"/>
      <c r="DK100" s="21"/>
      <c r="DL100" s="21"/>
      <c r="DM100" s="21"/>
      <c r="DN100" s="21"/>
      <c r="DO100" s="21"/>
      <c r="DP100" s="21"/>
      <c r="DQ100" s="21"/>
      <c r="DR100" s="21"/>
      <c r="DS100" s="21"/>
      <c r="DT100" s="21"/>
      <c r="DU100" s="21"/>
      <c r="DV100" s="21"/>
      <c r="DW100" s="21"/>
      <c r="DX100" s="21"/>
      <c r="DY100" s="21"/>
      <c r="DZ100" s="21"/>
      <c r="EA100" s="21"/>
      <c r="EB100" s="21"/>
      <c r="EC100" s="21"/>
      <c r="ED100" s="21"/>
      <c r="EE100" s="21"/>
      <c r="EF100" s="21"/>
      <c r="EG100" s="21"/>
      <c r="EH100" s="21"/>
      <c r="EI100" s="21"/>
      <c r="EJ100" s="21"/>
      <c r="EK100" s="21"/>
      <c r="EL100" s="21"/>
      <c r="EM100" s="21"/>
      <c r="EN100" s="21"/>
      <c r="EO100" s="21"/>
      <c r="EP100" s="21"/>
      <c r="EQ100" s="21"/>
      <c r="ER100" s="21"/>
      <c r="ES100" s="21"/>
      <c r="ET100" s="21"/>
      <c r="EU100" s="21"/>
      <c r="EV100" s="21"/>
      <c r="EW100" s="21"/>
      <c r="EX100" s="21"/>
      <c r="EY100" s="21"/>
      <c r="EZ100" s="21"/>
      <c r="FA100" s="21"/>
      <c r="FB100" s="21"/>
      <c r="FC100" s="21"/>
      <c r="FD100" s="21"/>
      <c r="FE100" s="21"/>
      <c r="FF100" s="21"/>
      <c r="FG100" s="21"/>
      <c r="FH100" s="21"/>
      <c r="FI100" s="21"/>
      <c r="FJ100" s="21"/>
      <c r="FK100" s="21"/>
      <c r="FL100" s="21"/>
      <c r="FM100" s="21"/>
      <c r="FN100" s="21"/>
      <c r="FO100" s="21"/>
      <c r="FP100" s="21"/>
      <c r="FQ100" s="21"/>
      <c r="FR100" s="21"/>
      <c r="FS100" s="21"/>
      <c r="FT100" s="21"/>
      <c r="FU100" s="21"/>
      <c r="FV100" s="21"/>
      <c r="FW100" s="21"/>
      <c r="FX100" s="21"/>
      <c r="FY100" s="21"/>
      <c r="FZ100" s="21"/>
      <c r="GA100" s="21"/>
      <c r="GB100" s="21"/>
      <c r="GC100" s="21"/>
      <c r="GD100" s="21"/>
      <c r="GE100" s="21"/>
      <c r="GF100" s="21"/>
      <c r="GG100" s="21"/>
      <c r="GH100" s="21"/>
      <c r="GI100" s="21"/>
      <c r="GJ100" s="21"/>
      <c r="GK100" s="21"/>
      <c r="GL100" s="21"/>
      <c r="GM100" s="21"/>
      <c r="GN100" s="21"/>
      <c r="GO100" s="21"/>
      <c r="GP100" s="21"/>
      <c r="GQ100" s="21"/>
      <c r="GR100" s="21"/>
      <c r="GS100" s="21"/>
      <c r="GT100" s="21"/>
      <c r="GU100" s="21"/>
      <c r="GV100" s="21"/>
      <c r="GW100" s="21"/>
      <c r="GX100" s="21"/>
      <c r="GY100" s="21"/>
      <c r="GZ100" s="21"/>
      <c r="HA100" s="21"/>
      <c r="HB100" s="21"/>
      <c r="HC100" s="21"/>
      <c r="HD100" s="21"/>
      <c r="HE100" s="21"/>
      <c r="HF100" s="21"/>
      <c r="HG100" s="21"/>
      <c r="HH100" s="21"/>
      <c r="HI100" s="21"/>
      <c r="HJ100" s="21"/>
      <c r="HK100" s="21"/>
      <c r="HL100" s="21"/>
      <c r="HM100" s="21"/>
      <c r="HN100" s="21"/>
      <c r="HO100" s="21"/>
      <c r="HP100" s="21"/>
      <c r="HQ100" s="21"/>
      <c r="HR100" s="21"/>
      <c r="HS100" s="21"/>
      <c r="HT100" s="21"/>
      <c r="HU100" s="21"/>
      <c r="HV100" s="21"/>
      <c r="HW100" s="21"/>
      <c r="HX100" s="21"/>
      <c r="HY100" s="21"/>
      <c r="HZ100" s="21"/>
      <c r="IA100" s="21"/>
      <c r="IB100" s="21"/>
      <c r="IC100" s="21"/>
      <c r="ID100" s="21"/>
      <c r="IE100" s="21"/>
      <c r="IF100" s="21"/>
      <c r="IG100" s="21"/>
      <c r="IH100" s="21"/>
      <c r="II100" s="21"/>
      <c r="IJ100" s="21"/>
      <c r="IK100" s="21"/>
      <c r="IL100" s="21"/>
      <c r="IM100" s="21"/>
      <c r="IN100" s="21"/>
      <c r="IO100" s="21"/>
      <c r="IP100" s="21"/>
    </row>
    <row r="101" spans="1:250">
      <c r="A101" s="160"/>
      <c r="I101" s="116"/>
    </row>
    <row r="102" spans="1:250">
      <c r="A102" s="160"/>
      <c r="I102" s="116"/>
    </row>
    <row r="103" spans="1:250">
      <c r="A103" s="120"/>
      <c r="B103" s="160"/>
      <c r="C103" s="160"/>
      <c r="D103" s="160"/>
      <c r="E103" s="160"/>
      <c r="F103" s="160"/>
      <c r="G103" s="160"/>
      <c r="H103" s="161"/>
      <c r="I103" s="160"/>
      <c r="J103" s="160"/>
      <c r="P103" s="162"/>
    </row>
    <row r="104" spans="1:250">
      <c r="A104" s="120"/>
      <c r="B104" s="160"/>
      <c r="C104" s="160"/>
      <c r="D104" s="160"/>
      <c r="E104" s="160"/>
      <c r="F104" s="160"/>
      <c r="G104" s="160"/>
      <c r="H104" s="161"/>
      <c r="I104" s="160"/>
      <c r="J104" s="160"/>
      <c r="P104" s="163"/>
    </row>
    <row r="105" spans="1:250">
      <c r="A105" s="120"/>
      <c r="B105" s="160"/>
      <c r="C105" s="160"/>
      <c r="D105" s="160"/>
      <c r="E105" s="160"/>
      <c r="F105" s="160"/>
      <c r="G105" s="160"/>
      <c r="H105" s="161"/>
      <c r="I105" s="160"/>
      <c r="J105" s="169">
        <v>9</v>
      </c>
      <c r="P105" s="163"/>
    </row>
    <row r="108" spans="1:250">
      <c r="A108" s="131"/>
      <c r="B108" s="131"/>
      <c r="C108" s="131"/>
      <c r="D108" s="131"/>
      <c r="E108" s="131"/>
      <c r="F108" s="131"/>
      <c r="G108" s="131"/>
      <c r="H108" s="131"/>
    </row>
    <row r="109" spans="1:250">
      <c r="A109" s="131"/>
      <c r="B109" s="131"/>
      <c r="C109" s="131"/>
      <c r="D109" s="131"/>
      <c r="E109" s="131"/>
      <c r="F109" s="131"/>
      <c r="G109" s="131"/>
      <c r="H109" s="131"/>
    </row>
    <row r="110" spans="1:250">
      <c r="A110" s="131"/>
      <c r="B110" s="131"/>
      <c r="C110" s="131"/>
      <c r="D110" s="131"/>
      <c r="E110" s="131"/>
      <c r="F110" s="131"/>
      <c r="G110" s="131"/>
      <c r="H110" s="131"/>
    </row>
    <row r="111" spans="1:250">
      <c r="A111" s="131"/>
      <c r="B111" s="131"/>
      <c r="C111" s="131"/>
      <c r="D111" s="131"/>
      <c r="E111" s="131"/>
      <c r="F111" s="131"/>
      <c r="G111" s="131"/>
      <c r="H111" s="131"/>
    </row>
    <row r="112" spans="1:250">
      <c r="A112" s="131"/>
      <c r="B112" s="131"/>
      <c r="C112" s="131"/>
      <c r="D112" s="131"/>
      <c r="E112" s="131"/>
      <c r="F112" s="131"/>
      <c r="G112" s="131"/>
      <c r="H112" s="131"/>
    </row>
    <row r="113" spans="1:8">
      <c r="A113" s="131"/>
      <c r="B113" s="131"/>
      <c r="C113" s="131"/>
      <c r="D113" s="131"/>
      <c r="E113" s="131"/>
      <c r="F113" s="131"/>
      <c r="G113" s="131"/>
      <c r="H113" s="131"/>
    </row>
    <row r="114" spans="1:8">
      <c r="A114" s="131"/>
      <c r="B114" s="131"/>
      <c r="C114" s="131"/>
      <c r="D114" s="131"/>
      <c r="E114" s="131"/>
      <c r="F114" s="131"/>
      <c r="G114" s="131"/>
      <c r="H114" s="131"/>
    </row>
    <row r="115" spans="1:8">
      <c r="A115" s="131"/>
      <c r="B115" s="131"/>
      <c r="C115" s="131"/>
      <c r="D115" s="131"/>
      <c r="E115" s="131"/>
      <c r="F115" s="131"/>
      <c r="G115" s="131"/>
      <c r="H115" s="131"/>
    </row>
    <row r="116" spans="1:8">
      <c r="A116" s="131"/>
      <c r="B116" s="131"/>
      <c r="C116" s="131"/>
      <c r="D116" s="131"/>
      <c r="E116" s="131"/>
      <c r="F116" s="131"/>
      <c r="G116" s="131"/>
      <c r="H116" s="131"/>
    </row>
    <row r="117" spans="1:8">
      <c r="A117" s="131"/>
      <c r="B117" s="131"/>
      <c r="C117" s="131"/>
      <c r="D117" s="131"/>
      <c r="E117" s="131"/>
      <c r="F117" s="131"/>
      <c r="G117" s="131"/>
      <c r="H117" s="131"/>
    </row>
    <row r="118" spans="1:8">
      <c r="A118" s="131"/>
      <c r="B118" s="131"/>
      <c r="C118" s="131"/>
      <c r="D118" s="131"/>
      <c r="E118" s="131"/>
      <c r="F118" s="131"/>
      <c r="G118" s="131"/>
      <c r="H118" s="131"/>
    </row>
    <row r="119" spans="1:8">
      <c r="A119" s="131"/>
      <c r="B119" s="131"/>
      <c r="C119" s="131"/>
      <c r="D119" s="131"/>
      <c r="E119" s="131"/>
      <c r="F119" s="131"/>
      <c r="G119" s="131"/>
      <c r="H119" s="131"/>
    </row>
    <row r="120" spans="1:8">
      <c r="A120" s="131"/>
      <c r="B120" s="131"/>
      <c r="C120" s="131"/>
      <c r="D120" s="131"/>
      <c r="E120" s="131"/>
      <c r="F120" s="131"/>
      <c r="G120" s="131"/>
      <c r="H120" s="131"/>
    </row>
    <row r="121" spans="1:8">
      <c r="A121" s="131"/>
      <c r="B121" s="131"/>
      <c r="C121" s="131"/>
      <c r="D121" s="131"/>
      <c r="E121" s="131"/>
      <c r="F121" s="131"/>
      <c r="G121" s="131"/>
      <c r="H121" s="131"/>
    </row>
    <row r="122" spans="1:8">
      <c r="A122" s="131"/>
      <c r="B122" s="131"/>
      <c r="C122" s="131"/>
      <c r="D122" s="131"/>
      <c r="E122" s="131"/>
      <c r="F122" s="131"/>
      <c r="G122" s="131"/>
      <c r="H122" s="131"/>
    </row>
    <row r="123" spans="1:8">
      <c r="A123" s="131"/>
      <c r="B123" s="131"/>
      <c r="C123" s="131"/>
      <c r="D123" s="131"/>
      <c r="E123" s="131"/>
      <c r="F123" s="131"/>
      <c r="G123" s="131"/>
      <c r="H123" s="131"/>
    </row>
    <row r="124" spans="1:8">
      <c r="A124" s="131"/>
      <c r="B124" s="131"/>
      <c r="C124" s="131"/>
      <c r="D124" s="131"/>
      <c r="E124" s="131"/>
      <c r="F124" s="131"/>
      <c r="G124" s="131"/>
      <c r="H124" s="131"/>
    </row>
    <row r="125" spans="1:8">
      <c r="A125" s="131"/>
      <c r="B125" s="131"/>
      <c r="C125" s="131"/>
      <c r="D125" s="131"/>
      <c r="E125" s="131"/>
      <c r="F125" s="131"/>
      <c r="G125" s="131"/>
      <c r="H125" s="131"/>
    </row>
    <row r="126" spans="1:8">
      <c r="A126" s="131"/>
      <c r="B126" s="131"/>
      <c r="C126" s="131"/>
      <c r="D126" s="131"/>
      <c r="E126" s="131"/>
      <c r="F126" s="131"/>
      <c r="G126" s="131"/>
      <c r="H126" s="131"/>
    </row>
    <row r="127" spans="1:8">
      <c r="A127" s="131"/>
      <c r="B127" s="131"/>
      <c r="C127" s="131"/>
      <c r="D127" s="131"/>
      <c r="E127" s="131"/>
      <c r="F127" s="131"/>
      <c r="G127" s="131"/>
      <c r="H127" s="131"/>
    </row>
    <row r="128" spans="1:8">
      <c r="A128" s="131"/>
      <c r="B128" s="131"/>
      <c r="C128" s="131"/>
      <c r="D128" s="131"/>
      <c r="E128" s="131"/>
      <c r="F128" s="131"/>
      <c r="G128" s="131"/>
      <c r="H128" s="131"/>
    </row>
    <row r="129" spans="1:8">
      <c r="A129" s="131"/>
      <c r="B129" s="131"/>
      <c r="C129" s="131"/>
      <c r="D129" s="131"/>
      <c r="E129" s="131"/>
      <c r="F129" s="131"/>
      <c r="G129" s="131"/>
      <c r="H129" s="131"/>
    </row>
    <row r="130" spans="1:8">
      <c r="A130" s="131"/>
      <c r="B130" s="131"/>
      <c r="C130" s="131"/>
      <c r="D130" s="131"/>
      <c r="E130" s="131"/>
      <c r="F130" s="131"/>
      <c r="G130" s="131"/>
      <c r="H130" s="131"/>
    </row>
    <row r="131" spans="1:8">
      <c r="A131" s="131"/>
      <c r="B131" s="131"/>
      <c r="C131" s="131"/>
      <c r="D131" s="131"/>
      <c r="E131" s="131"/>
      <c r="F131" s="131"/>
      <c r="G131" s="131"/>
      <c r="H131" s="131"/>
    </row>
  </sheetData>
  <mergeCells count="6">
    <mergeCell ref="A56:J56"/>
    <mergeCell ref="A57:J57"/>
    <mergeCell ref="A2:J2"/>
    <mergeCell ref="A3:J3"/>
    <mergeCell ref="A4:J4"/>
    <mergeCell ref="A55:J55"/>
  </mergeCells>
  <pageMargins left="0.78740157480314965" right="0.39370078740157483" top="0.78740157480314965" bottom="0.39370078740157483" header="0.31496062992125984" footer="0.31496062992125984"/>
  <pageSetup paperSize="9" scale="69" orientation="portrait" r:id="rId1"/>
  <rowBreaks count="1" manualBreakCount="1">
    <brk id="53" max="9" man="1"/>
  </rowBreaks>
  <customProperties>
    <customPr name="_pios_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7FEABB76BAA754E99F49CBA946873F2" ma:contentTypeVersion="7" ma:contentTypeDescription="สร้างเอกสารใหม่" ma:contentTypeScope="" ma:versionID="84f41dcb38444be079a1a9bc86694550">
  <xsd:schema xmlns:xsd="http://www.w3.org/2001/XMLSchema" xmlns:xs="http://www.w3.org/2001/XMLSchema" xmlns:p="http://schemas.microsoft.com/office/2006/metadata/properties" xmlns:ns2="e1990ee9-f039-4c03-8c25-0760428c491a" targetNamespace="http://schemas.microsoft.com/office/2006/metadata/properties" ma:root="true" ma:fieldsID="b27af15989cca0d1d1ec27539522f41c" ns2:_="">
    <xsd:import namespace="e1990ee9-f039-4c03-8c25-0760428c49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990ee9-f039-4c03-8c25-0760428c49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Application xmlns="http://www.sap.com/cof/excel/application">
  <Version>2</Version>
  <Revision>2.8.000.92058</Revision>
</Application>
</file>

<file path=customXml/itemProps1.xml><?xml version="1.0" encoding="utf-8"?>
<ds:datastoreItem xmlns:ds="http://schemas.openxmlformats.org/officeDocument/2006/customXml" ds:itemID="{A84B230E-9F6B-4EE3-BABA-A7CB7E34570C}">
  <ds:schemaRefs>
    <ds:schemaRef ds:uri="e1990ee9-f039-4c03-8c25-0760428c491a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5A679795-7B06-42BD-B574-7FD0AEBAD8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E5A85FB-EA40-4FB9-93A5-58BDC6CFC3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990ee9-f039-4c03-8c25-0760428c49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078AFA1B-7BBA-4376-B7B8-27226500CB2B}">
  <ds:schemaRefs>
    <ds:schemaRef ds:uri="http://www.sap.com/cof/excel/applic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  (บาท) EY </vt:lpstr>
      <vt:lpstr>งบกำไรขาดทุน  (บาท) EY</vt:lpstr>
      <vt:lpstr>ส่วนผู้ถือหุ้น-งบรวม (บาท) EY</vt:lpstr>
      <vt:lpstr>ส่วนผู้ถือหุ้น-ทอท (บาท) EY</vt:lpstr>
      <vt:lpstr>Cashflow (บาท) EY</vt:lpstr>
      <vt:lpstr>'Cashflow (บาท) EY'!Print_Area</vt:lpstr>
      <vt:lpstr>'งบแสดงฐานะการเงิน  (บาท) EY '!Print_Area</vt:lpstr>
      <vt:lpstr>'งบกำไรขาดทุน  (บาท) EY'!Print_Area</vt:lpstr>
      <vt:lpstr>'ส่วนผู้ถือหุ้น-งบรวม (บาท) EY'!Print_Area</vt:lpstr>
      <vt:lpstr>'ส่วนผู้ถือหุ้น-ทอท (บาท) EY'!Print_Area</vt:lpstr>
    </vt:vector>
  </TitlesOfParts>
  <Company>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AAT</dc:creator>
  <cp:lastModifiedBy>Kamolwan Theeravetch</cp:lastModifiedBy>
  <cp:lastPrinted>2021-02-08T02:35:06Z</cp:lastPrinted>
  <dcterms:created xsi:type="dcterms:W3CDTF">2002-02-08T02:41:49Z</dcterms:created>
  <dcterms:modified xsi:type="dcterms:W3CDTF">2021-02-08T02:35:21Z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stomUiType">
    <vt:lpwstr>2</vt:lpwstr>
  </property>
  <property fmtid="{D5CDD505-2E9C-101B-9397-08002B2CF9AE}" pid="3" name="ContentTypeId">
    <vt:lpwstr>0x010100E7FEABB76BAA754E99F49CBA946873F2</vt:lpwstr>
  </property>
</Properties>
</file>