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chokchadchawankul\Desktop\Oishi group\2021\Quarter\Q1\Draft\SET\"/>
    </mc:Choice>
  </mc:AlternateContent>
  <xr:revisionPtr revIDLastSave="0" documentId="13_ncr:1_{B8983841-7D55-4D65-8020-5894A7BDF982}" xr6:coauthVersionLast="45" xr6:coauthVersionMax="45" xr10:uidLastSave="{00000000-0000-0000-0000-000000000000}"/>
  <bookViews>
    <workbookView xWindow="-108" yWindow="-108" windowWidth="23256" windowHeight="12576" tabRatio="672" firstSheet="1" activeTab="5" xr2:uid="{00000000-000D-0000-FFFF-FFFF00000000}"/>
  </bookViews>
  <sheets>
    <sheet name="SH" sheetId="1" state="hidden" r:id="rId1"/>
    <sheet name="BL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BL!#REF!</definedName>
    <definedName name="\c" localSheetId="2">PL!#REF!</definedName>
    <definedName name="\c" localSheetId="3">[1]BL!#REF!</definedName>
    <definedName name="\c" localSheetId="4">[1]BL!#REF!</definedName>
    <definedName name="\c">BL!#REF!</definedName>
    <definedName name="\d" localSheetId="2">PL!#REF!</definedName>
    <definedName name="\d" localSheetId="3">[1]BL!#REF!</definedName>
    <definedName name="\d" localSheetId="4">[1]BL!#REF!</definedName>
    <definedName name="\d">BL!#REF!</definedName>
    <definedName name="_Regression_Int" localSheetId="1" hidden="1">1</definedName>
    <definedName name="_Regression_Int" localSheetId="2" hidden="1">1</definedName>
    <definedName name="_xlnm.Print_Area" localSheetId="1">BL!$A$1:$J$89</definedName>
    <definedName name="_xlnm.Print_Area" localSheetId="5">CF!$A$1:$I$93</definedName>
    <definedName name="_xlnm.Print_Area" localSheetId="2">PL!$A$1:$J$57</definedName>
    <definedName name="_xlnm.Print_Area" localSheetId="3">'SH-Consol'!$A$1:$T$39</definedName>
    <definedName name="_xlnm.Print_Area" localSheetId="4">'SH-OG'!$A$1:$J$23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BL!$A$47:$K$78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BL!$A$1:$J$89</definedName>
    <definedName name="Z_05641D23_610C_41DF_A02D_FF74274802F9_.wvu.PrintArea" localSheetId="5" hidden="1">CF!$A$1:$I$92</definedName>
    <definedName name="Z_05641D23_610C_41DF_A02D_FF74274802F9_.wvu.PrintArea" localSheetId="2" hidden="1">PL!$A$1:$J$57</definedName>
    <definedName name="Z_05641D23_610C_41DF_A02D_FF74274802F9_.wvu.PrintArea" localSheetId="3" hidden="1">'SH-Consol'!$A$1:$T$39</definedName>
    <definedName name="Z_05641D23_610C_41DF_A02D_FF74274802F9_.wvu.PrintArea" localSheetId="4" hidden="1">'SH-OG'!$A$1:$J$23</definedName>
    <definedName name="Z_05641D23_610C_41DF_A02D_FF74274802F9_.wvu.Rows" localSheetId="5" hidden="1">CF!$17:$17,CF!#REF!,CF!#REF!,CF!$50:$50,CF!#REF!,CF!#REF!,CF!$67:$67,CF!#REF!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BL!$A$1:$J$89</definedName>
    <definedName name="Z_2A4A18A2_8FEB_461A_88C9_454917E7EB3F_.wvu.PrintArea" localSheetId="5" hidden="1">CF!$A$1:$I$92</definedName>
    <definedName name="Z_2A4A18A2_8FEB_461A_88C9_454917E7EB3F_.wvu.PrintArea" localSheetId="2" hidden="1">PL!$A$1:$J$57</definedName>
    <definedName name="Z_2A4A18A2_8FEB_461A_88C9_454917E7EB3F_.wvu.PrintArea" localSheetId="3" hidden="1">'SH-Consol'!$A$1:$T$39</definedName>
    <definedName name="Z_2A4A18A2_8FEB_461A_88C9_454917E7EB3F_.wvu.PrintArea" localSheetId="4" hidden="1">'SH-OG'!$A$1:$J$23</definedName>
    <definedName name="Z_2A4A18A2_8FEB_461A_88C9_454917E7EB3F_.wvu.Rows" localSheetId="1" hidden="1">BL!#REF!,BL!#REF!,BL!#REF!,BL!#REF!,BL!#REF!,BL!#REF!,BL!#REF!,BL!#REF!,BL!#REF!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BL!$A$1:$J$89</definedName>
    <definedName name="Z_4D600D94_7809_422E_822A_700B925FE7C4_.wvu.PrintArea" localSheetId="5" hidden="1">CF!$A$1:$I$92</definedName>
    <definedName name="Z_4D600D94_7809_422E_822A_700B925FE7C4_.wvu.PrintArea" localSheetId="2" hidden="1">PL!$A$1:$J$57</definedName>
    <definedName name="Z_4D600D94_7809_422E_822A_700B925FE7C4_.wvu.PrintArea" localSheetId="3" hidden="1">'SH-Consol'!$A$1:$T$39</definedName>
    <definedName name="Z_4D600D94_7809_422E_822A_700B925FE7C4_.wvu.PrintArea" localSheetId="4" hidden="1">'SH-OG'!$A$1:$J$23</definedName>
    <definedName name="Z_4D600D94_7809_422E_822A_700B925FE7C4_.wvu.Rows" localSheetId="1" hidden="1">BL!#REF!,BL!#REF!,BL!#REF!,BL!#REF!,BL!#REF!,BL!#REF!,BL!#REF!,BL!#REF!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BL!$A$1:$J$89</definedName>
    <definedName name="Z_8115AFF6_FA18_47EE_B2E5_9BE660685995_.wvu.PrintArea" localSheetId="5" hidden="1">CF!$A$1:$I$92</definedName>
    <definedName name="Z_8115AFF6_FA18_47EE_B2E5_9BE660685995_.wvu.PrintArea" localSheetId="2" hidden="1">PL!$A$1:$J$57</definedName>
    <definedName name="Z_8115AFF6_FA18_47EE_B2E5_9BE660685995_.wvu.PrintArea" localSheetId="3" hidden="1">'SH-Consol'!$A$1:$T$39</definedName>
    <definedName name="Z_8115AFF6_FA18_47EE_B2E5_9BE660685995_.wvu.PrintArea" localSheetId="4" hidden="1">'SH-OG'!$A$1:$J$23</definedName>
    <definedName name="Z_8115AFF6_FA18_47EE_B2E5_9BE660685995_.wvu.Rows" localSheetId="0" hidden="1">SH!$80:$81</definedName>
    <definedName name="Z_85E2E349_A24B_4F8A_81A9_28C713E80164_.wvu.PrintArea" localSheetId="1" hidden="1">BL!$A$1:$J$89</definedName>
    <definedName name="Z_85E2E349_A24B_4F8A_81A9_28C713E80164_.wvu.PrintArea" localSheetId="5" hidden="1">CF!$A$1:$I$92</definedName>
    <definedName name="Z_85E2E349_A24B_4F8A_81A9_28C713E80164_.wvu.PrintArea" localSheetId="2" hidden="1">PL!$A$1:$J$57</definedName>
    <definedName name="Z_85E2E349_A24B_4F8A_81A9_28C713E80164_.wvu.PrintArea" localSheetId="3" hidden="1">'SH-Consol'!$A$1:$T$39</definedName>
    <definedName name="Z_85E2E349_A24B_4F8A_81A9_28C713E80164_.wvu.PrintArea" localSheetId="4" hidden="1">'SH-OG'!$A$1:$J$23</definedName>
    <definedName name="Z_85E2E349_A24B_4F8A_81A9_28C713E80164_.wvu.Rows" localSheetId="5" hidden="1">CF!$17:$17,CF!#REF!,CF!#REF!,CF!$50:$50,CF!#REF!,CF!#REF!,CF!$67:$67,CF!#REF!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BL!$A$1:$J$89</definedName>
    <definedName name="Z_CC2C2F24_E303_485E_9B1D_1C70129A86B7_.wvu.PrintArea" localSheetId="5" hidden="1">CF!$A$1:$I$92</definedName>
    <definedName name="Z_CC2C2F24_E303_485E_9B1D_1C70129A86B7_.wvu.PrintArea" localSheetId="2" hidden="1">PL!$A$1:$J$57</definedName>
    <definedName name="Z_CC2C2F24_E303_485E_9B1D_1C70129A86B7_.wvu.PrintArea" localSheetId="3" hidden="1">'SH-Consol'!$A$1:$T$39</definedName>
    <definedName name="Z_CC2C2F24_E303_485E_9B1D_1C70129A86B7_.wvu.PrintArea" localSheetId="4" hidden="1">'SH-OG'!$A$1:$J$23</definedName>
    <definedName name="Z_CC2C2F24_E303_485E_9B1D_1C70129A86B7_.wvu.Rows" localSheetId="1" hidden="1">BL!#REF!,BL!#REF!,BL!#REF!,BL!#REF!,BL!#REF!,BL!#REF!,BL!#REF!,BL!#REF!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BL!$A$1:$J$89</definedName>
    <definedName name="Z_D55C560A_8770_4E16_B605_0E5B7258D3CD_.wvu.PrintArea" localSheetId="5" hidden="1">CF!$A$1:$I$92</definedName>
    <definedName name="Z_D55C560A_8770_4E16_B605_0E5B7258D3CD_.wvu.PrintArea" localSheetId="2" hidden="1">PL!$A$1:$J$57</definedName>
    <definedName name="Z_D55C560A_8770_4E16_B605_0E5B7258D3CD_.wvu.PrintArea" localSheetId="4" hidden="1">'SH-OG'!$A$1:$J$23</definedName>
    <definedName name="Z_D55C560A_8770_4E16_B605_0E5B7258D3CD_.wvu.Rows" localSheetId="1" hidden="1">BL!#REF!,BL!#REF!,BL!#REF!,BL!#REF!,BL!#REF!,BL!#REF!,BL!#REF!,BL!#REF!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BL!$A$1:$J$89</definedName>
    <definedName name="Z_F3000B90_808D_41E8_8015_FFBAAD8C4D6A_.wvu.PrintArea" localSheetId="5" hidden="1">CF!$A$1:$I$92</definedName>
    <definedName name="Z_F3000B90_808D_41E8_8015_FFBAAD8C4D6A_.wvu.PrintArea" localSheetId="2" hidden="1">PL!$A$1:$J$57</definedName>
    <definedName name="Z_F3000B90_808D_41E8_8015_FFBAAD8C4D6A_.wvu.PrintArea" localSheetId="3" hidden="1">'SH-Consol'!$A$1:$T$39</definedName>
    <definedName name="Z_F3000B90_808D_41E8_8015_FFBAAD8C4D6A_.wvu.PrintArea" localSheetId="4" hidden="1">'SH-OG'!$A$1:$J$23</definedName>
    <definedName name="Z_F3000B90_808D_41E8_8015_FFBAAD8C4D6A_.wvu.Rows" localSheetId="1" hidden="1">BL!#REF!,BL!#REF!,BL!#REF!,BL!#REF!,BL!#REF!,BL!#REF!,BL!#REF!,BL!#REF!</definedName>
    <definedName name="Z_F3000B90_808D_41E8_8015_FFBAAD8C4D6A_.wvu.Rows" localSheetId="5" hidden="1">CF!$17:$17,CF!#REF!,CF!$50:$50,CF!#REF!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9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3" i="6" l="1"/>
  <c r="H43" i="6"/>
  <c r="D43" i="6"/>
  <c r="I46" i="5" l="1"/>
  <c r="I79" i="5" s="1"/>
  <c r="G46" i="5"/>
  <c r="G79" i="5" s="1"/>
  <c r="E46" i="5"/>
  <c r="E79" i="5" s="1"/>
  <c r="C46" i="5"/>
  <c r="C79" i="5" s="1"/>
  <c r="G29" i="5" l="1"/>
  <c r="G15" i="5"/>
  <c r="J56" i="2" l="1"/>
  <c r="H56" i="2"/>
  <c r="F56" i="2"/>
  <c r="D56" i="2"/>
  <c r="G92" i="5" l="1"/>
  <c r="C92" i="5"/>
  <c r="I29" i="5"/>
  <c r="J18" i="4"/>
  <c r="H15" i="4"/>
  <c r="F15" i="4"/>
  <c r="D15" i="4"/>
  <c r="B15" i="4"/>
  <c r="J13" i="4"/>
  <c r="J11" i="4"/>
  <c r="N30" i="3"/>
  <c r="P30" i="3" s="1"/>
  <c r="R15" i="3"/>
  <c r="N16" i="3"/>
  <c r="J16" i="3"/>
  <c r="P15" i="3"/>
  <c r="T15" i="3" s="1"/>
  <c r="N11" i="3"/>
  <c r="P11" i="3" s="1"/>
  <c r="T11" i="3" s="1"/>
  <c r="F53" i="6"/>
  <c r="F52" i="6"/>
  <c r="F48" i="6"/>
  <c r="R14" i="3" s="1"/>
  <c r="R16" i="3" s="1"/>
  <c r="R18" i="3" s="1"/>
  <c r="F47" i="6"/>
  <c r="H14" i="3" s="1"/>
  <c r="P14" i="3" s="1"/>
  <c r="F42" i="6"/>
  <c r="F43" i="6" s="1"/>
  <c r="J15" i="4" l="1"/>
  <c r="T14" i="3"/>
  <c r="T16" i="3" s="1"/>
  <c r="T18" i="3" s="1"/>
  <c r="P16" i="3"/>
  <c r="H16" i="3"/>
  <c r="H18" i="3" s="1"/>
  <c r="J56" i="6" l="1"/>
  <c r="F56" i="6"/>
  <c r="I63" i="5" l="1"/>
  <c r="G63" i="5"/>
  <c r="E63" i="5"/>
  <c r="C63" i="5"/>
  <c r="I71" i="5" l="1"/>
  <c r="C71" i="5"/>
  <c r="E71" i="5"/>
  <c r="G71" i="5"/>
  <c r="D54" i="6" l="1"/>
  <c r="D56" i="6" l="1"/>
  <c r="D22" i="6"/>
  <c r="H33" i="3" l="1"/>
  <c r="H35" i="3" s="1"/>
  <c r="H37" i="3" s="1"/>
  <c r="D82" i="2" s="1"/>
  <c r="R33" i="3"/>
  <c r="R35" i="3" s="1"/>
  <c r="R37" i="3" s="1"/>
  <c r="D47" i="2"/>
  <c r="D16" i="2"/>
  <c r="D27" i="2"/>
  <c r="H16" i="2"/>
  <c r="J54" i="6"/>
  <c r="F54" i="6"/>
  <c r="J49" i="6"/>
  <c r="F49" i="6"/>
  <c r="E43" i="6"/>
  <c r="C43" i="6"/>
  <c r="J22" i="6"/>
  <c r="H22" i="6"/>
  <c r="F22" i="6"/>
  <c r="J15" i="6"/>
  <c r="J24" i="6" s="1"/>
  <c r="J26" i="6" s="1"/>
  <c r="H15" i="6"/>
  <c r="F15" i="6"/>
  <c r="D15" i="6"/>
  <c r="D24" i="6" s="1"/>
  <c r="D26" i="6" s="1"/>
  <c r="D28" i="6" s="1"/>
  <c r="F16" i="2"/>
  <c r="J16" i="2"/>
  <c r="N35" i="3"/>
  <c r="J35" i="3"/>
  <c r="J37" i="3" s="1"/>
  <c r="F37" i="3"/>
  <c r="D37" i="3"/>
  <c r="B37" i="3"/>
  <c r="F47" i="2"/>
  <c r="F27" i="2"/>
  <c r="J84" i="2"/>
  <c r="J86" i="2" s="1"/>
  <c r="F84" i="2"/>
  <c r="F86" i="2" s="1"/>
  <c r="B22" i="4"/>
  <c r="D22" i="4"/>
  <c r="F22" i="4"/>
  <c r="J18" i="3"/>
  <c r="B18" i="3"/>
  <c r="D18" i="3"/>
  <c r="F18" i="3"/>
  <c r="L18" i="3"/>
  <c r="P34" i="3"/>
  <c r="T34" i="3" s="1"/>
  <c r="L37" i="3"/>
  <c r="H27" i="2"/>
  <c r="H47" i="2"/>
  <c r="J47" i="2"/>
  <c r="I89" i="2"/>
  <c r="J42" i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J27" i="2"/>
  <c r="L89" i="1"/>
  <c r="L91" i="1" s="1"/>
  <c r="F24" i="6" l="1"/>
  <c r="F26" i="6" s="1"/>
  <c r="H24" i="6"/>
  <c r="H26" i="6" s="1"/>
  <c r="D85" i="2"/>
  <c r="D44" i="6"/>
  <c r="J29" i="2"/>
  <c r="P65" i="1"/>
  <c r="L92" i="1"/>
  <c r="J45" i="1"/>
  <c r="J49" i="1" s="1"/>
  <c r="D29" i="2"/>
  <c r="P33" i="3"/>
  <c r="P35" i="3" s="1"/>
  <c r="P60" i="1"/>
  <c r="F29" i="2"/>
  <c r="N37" i="3"/>
  <c r="D58" i="2"/>
  <c r="H29" i="2"/>
  <c r="F58" i="2"/>
  <c r="F88" i="2" s="1"/>
  <c r="J58" i="2"/>
  <c r="J88" i="2" s="1"/>
  <c r="N18" i="3"/>
  <c r="H58" i="2"/>
  <c r="P66" i="1"/>
  <c r="P37" i="3"/>
  <c r="D49" i="6"/>
  <c r="P89" i="1"/>
  <c r="P91" i="1" s="1"/>
  <c r="P92" i="1" s="1"/>
  <c r="P42" i="1"/>
  <c r="P44" i="1" s="1"/>
  <c r="P45" i="1" s="1"/>
  <c r="P18" i="3"/>
  <c r="T30" i="3"/>
  <c r="D83" i="2" l="1"/>
  <c r="D84" i="2" s="1"/>
  <c r="J28" i="6"/>
  <c r="I10" i="5" s="1"/>
  <c r="I26" i="5" s="1"/>
  <c r="I38" i="5" s="1"/>
  <c r="I52" i="5" s="1"/>
  <c r="I82" i="5" s="1"/>
  <c r="I87" i="5" s="1"/>
  <c r="I89" i="5" s="1"/>
  <c r="H28" i="6"/>
  <c r="H47" i="6" s="1"/>
  <c r="H56" i="6" s="1"/>
  <c r="F28" i="6"/>
  <c r="F44" i="6" s="1"/>
  <c r="C10" i="5"/>
  <c r="C26" i="5" s="1"/>
  <c r="C38" i="5" s="1"/>
  <c r="C52" i="5" s="1"/>
  <c r="C82" i="5" s="1"/>
  <c r="C87" i="5" s="1"/>
  <c r="C89" i="5" s="1"/>
  <c r="P47" i="1"/>
  <c r="J48" i="1" s="1"/>
  <c r="T33" i="3"/>
  <c r="T35" i="3" s="1"/>
  <c r="J44" i="6"/>
  <c r="T37" i="3"/>
  <c r="D86" i="2" l="1"/>
  <c r="D88" i="2" s="1"/>
  <c r="H44" i="6"/>
  <c r="E10" i="5"/>
  <c r="E26" i="5" s="1"/>
  <c r="E38" i="5" s="1"/>
  <c r="E52" i="5" s="1"/>
  <c r="E82" i="5" s="1"/>
  <c r="E87" i="5" s="1"/>
  <c r="E89" i="5" s="1"/>
  <c r="G10" i="5"/>
  <c r="G26" i="5" s="1"/>
  <c r="G38" i="5" s="1"/>
  <c r="G52" i="5" s="1"/>
  <c r="G82" i="5" s="1"/>
  <c r="G87" i="5" s="1"/>
  <c r="G89" i="5" s="1"/>
  <c r="H49" i="6"/>
  <c r="H20" i="4" l="1"/>
  <c r="H52" i="6"/>
  <c r="H54" i="6" s="1"/>
  <c r="J20" i="4" l="1"/>
  <c r="H22" i="4"/>
  <c r="H82" i="2" l="1"/>
  <c r="H84" i="2" s="1"/>
  <c r="H86" i="2" s="1"/>
  <c r="H88" i="2" s="1"/>
  <c r="J22" i="4"/>
</calcChain>
</file>

<file path=xl/sharedStrings.xml><?xml version="1.0" encoding="utf-8"?>
<sst xmlns="http://schemas.openxmlformats.org/spreadsheetml/2006/main" count="719" uniqueCount="227">
  <si>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</si>
  <si>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</si>
  <si>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</si>
  <si>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</si>
  <si>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</si>
  <si>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</si>
  <si>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</si>
  <si>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</si>
  <si>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</si>
  <si>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</si>
  <si>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</si>
  <si>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</si>
  <si>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</si>
  <si>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</si>
  <si>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</si>
  <si>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</si>
  <si>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</si>
  <si>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</si>
  <si>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</si>
  <si>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</si>
  <si>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</si>
  <si>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</si>
  <si>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</si>
  <si>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</si>
  <si>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</si>
  <si>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</si>
  <si>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</si>
  <si>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</si>
  <si>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</si>
  <si>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</si>
  <si>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</si>
  <si>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</si>
  <si>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</si>
  <si>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</si>
  <si>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</si>
  <si>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</si>
  <si>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</si>
  <si>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</si>
  <si>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</si>
  <si>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</si>
  <si>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</si>
  <si>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</si>
  <si>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</si>
  <si>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</si>
  <si>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</si>
  <si>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</si>
  <si>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</si>
  <si>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</si>
  <si>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</si>
  <si>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</si>
  <si>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</si>
  <si>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</si>
  <si>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</si>
  <si>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</si>
  <si>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</si>
  <si>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</si>
  <si>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</si>
  <si>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</si>
  <si>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</si>
  <si>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</si>
  <si>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</si>
  <si>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</si>
  <si>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</si>
  <si>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</si>
  <si>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</si>
  <si>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</si>
  <si>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</si>
  <si>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</si>
  <si>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</si>
  <si>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</si>
  <si>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</si>
  <si>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</si>
  <si>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</si>
  <si>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</si>
  <si>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</si>
  <si>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</si>
  <si>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</si>
  <si>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</si>
  <si>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</si>
  <si>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</si>
  <si>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</si>
  <si>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</si>
  <si>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</si>
  <si>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</si>
  <si>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</si>
  <si>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</si>
  <si>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</si>
  <si>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</si>
  <si>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</si>
  <si>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</si>
  <si>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</si>
  <si>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</si>
  <si>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</si>
  <si>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</si>
  <si>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</si>
  <si>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</si>
  <si>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</si>
  <si>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</si>
  <si>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</si>
  <si>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</si>
  <si>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</si>
  <si>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</si>
  <si>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</si>
  <si>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</si>
  <si>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</si>
  <si>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</si>
  <si>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</si>
  <si>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</si>
  <si>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</si>
  <si>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</si>
  <si>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</si>
  <si>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</si>
  <si>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</si>
  <si>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</si>
  <si>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</si>
  <si>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</si>
  <si>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</si>
  <si>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ตัดจำหน่ายสินค้าล้าสมัยและเสื่อมสภาพ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</si>
  <si>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</si>
  <si>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</si>
  <si>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</si>
  <si>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</si>
  <si>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</si>
  <si>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</si>
  <si>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</si>
  <si>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</si>
  <si>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</si>
  <si>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วันที่ 31 ธันวาคม</t>
  </si>
  <si>
    <t>สำหรับงวดสามเดือนสิ้นสุด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</si>
  <si>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</si>
  <si>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</si>
  <si>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</si>
  <si>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</si>
  <si>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r>
      <t>31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ธันวาคม</t>
    </r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</si>
  <si>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</si>
  <si>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</si>
  <si>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</si>
  <si>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</si>
  <si>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</si>
  <si>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</si>
  <si>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4, 7</t>
  </si>
  <si>
    <t>ส่วนเกินทุน</t>
  </si>
  <si>
    <t>ของส่วนของ</t>
  </si>
  <si>
    <t>จากการ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</si>
  <si>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</si>
  <si>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</si>
  <si>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</si>
  <si>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</si>
  <si>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</si>
  <si>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</si>
  <si>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</si>
  <si>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</si>
  <si>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</si>
  <si>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</si>
  <si>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</si>
  <si>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</si>
  <si>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</si>
  <si>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</si>
  <si>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</si>
  <si>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ค่าใช้จ่ายสำหรับค่าตอบแทนพนักงานระยะยาว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</si>
  <si>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</si>
  <si>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</si>
  <si>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</si>
  <si>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</si>
  <si>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หน่วยงาน</t>
  </si>
  <si>
    <t>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</si>
  <si>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</si>
  <si>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</si>
  <si>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ต้นทุนในการจัดจำหน่าย</t>
  </si>
  <si>
    <t>เงินกู้ยืมระยะสั้นจากบริษัทย่อย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</si>
  <si>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</si>
  <si>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</si>
  <si>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ยอดคงเหลือ ณ วันที่ 31 ธันวาคม 2562</t>
  </si>
  <si>
    <t xml:space="preserve">   ทุนสำรองตามกฎหมาย</t>
  </si>
  <si>
    <t>6</t>
  </si>
  <si>
    <t>รวมกำไร (ขาดทุน) เบ็ดเสร็จสำหรับงวด</t>
  </si>
  <si>
    <t>ผลกระทบของอัตราแลกเปลี่ยนจากการแปลงค่า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</si>
  <si>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</si>
  <si>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</si>
  <si>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ส่วนปรับปรุงอาคารและอุปกรณ์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</si>
  <si>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</si>
  <si>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</si>
  <si>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</si>
  <si>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</si>
  <si>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</si>
  <si>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</si>
  <si>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</si>
  <si>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</si>
  <si>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</si>
  <si>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</si>
  <si>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</si>
  <si>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</si>
  <si>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</si>
  <si>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</si>
  <si>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</si>
  <si>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</si>
  <si>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</si>
  <si>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</si>
  <si>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</si>
  <si>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</si>
  <si>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</si>
  <si>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4</t>
  </si>
  <si>
    <t>10</t>
  </si>
  <si>
    <t>6, 14</t>
  </si>
  <si>
    <t>3</t>
  </si>
  <si>
    <t>16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</si>
  <si>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</si>
  <si>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</si>
  <si>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</si>
  <si>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</si>
  <si>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กำไรเบ็ดเสร็จอื่น</t>
  </si>
  <si>
    <t xml:space="preserve">   ขาดทุน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</si>
  <si>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</si>
  <si>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</si>
  <si>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6, 17</t>
  </si>
  <si>
    <t>4, 6, 7</t>
  </si>
  <si>
    <t>8</t>
  </si>
  <si>
    <t>3, 11</t>
  </si>
  <si>
    <t>6, 13</t>
  </si>
  <si>
    <t>15</t>
  </si>
  <si>
    <t>ขาดทุนจากอัตราแลกเปลี่ยนที่ยังไม่เกิดขึ้น</t>
  </si>
  <si>
    <t>(รายได้) ค่าใช้จ่ายภาษีเงินได้</t>
  </si>
  <si>
    <t>สินทรัพย์สิทธิการใช้เพิ่มขึ้น</t>
  </si>
  <si>
    <t>เงินชดเชยได้รับจากบริษัทประกันภัย</t>
  </si>
  <si>
    <t>กำไร (ขาดทุน) จากกิจกรรมดำเนินงาน</t>
  </si>
  <si>
    <t>ปรับรายการที่กระทบกำไร (ขาดทุน) เป็นเงินสดรับ (จ่าย)</t>
  </si>
  <si>
    <t>เงินสดจ่ายเพื่อซื้ออุปกรณ์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</si>
</sst>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87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quotePrefix="1" applyFont="1" applyFill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40" fontId="4" fillId="0" borderId="0" xfId="1" applyFont="1" applyFill="1"/>
    <xf numFmtId="40" fontId="8" fillId="0" borderId="0" xfId="1" applyFont="1" applyFill="1" applyAlignment="1">
      <alignment horizontal="centerContinuous"/>
    </xf>
    <xf numFmtId="40" fontId="8" fillId="0" borderId="0" xfId="1" quotePrefix="1" applyFont="1" applyFill="1" applyAlignment="1">
      <alignment horizontal="center"/>
    </xf>
    <xf numFmtId="40" fontId="0" fillId="0" borderId="0" xfId="1" applyFont="1"/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0" fontId="0" fillId="0" borderId="0" xfId="1" applyFont="1" applyFill="1"/>
    <xf numFmtId="40" fontId="8" fillId="0" borderId="0" xfId="1" quotePrefix="1" applyFont="1" applyFill="1" applyBorder="1" applyAlignment="1">
      <alignment horizontal="center"/>
    </xf>
    <xf numFmtId="40" fontId="0" fillId="0" borderId="0" xfId="1" quotePrefix="1" applyFont="1" applyFill="1" applyBorder="1" applyAlignment="1">
      <alignment wrapText="1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8" fillId="0" borderId="0" xfId="1" applyNumberFormat="1" applyFont="1" applyFill="1"/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8" fillId="0" borderId="0" xfId="0" applyNumberFormat="1" applyFont="1" applyFill="1" applyBorder="1" applyAlignment="1"/>
    <xf numFmtId="43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0" fontId="13" fillId="0" borderId="0" xfId="0" quotePrefix="1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49" fontId="0" fillId="0" borderId="0" xfId="0" applyNumberFormat="1"/>
    <xf numFmtId="37" fontId="9" fillId="0" borderId="0" xfId="0" applyFont="1" applyBorder="1" applyAlignment="1">
      <alignment horizontal="right"/>
    </xf>
    <xf numFmtId="40" fontId="0" fillId="0" borderId="0" xfId="1" quotePrefix="1" applyFont="1" applyFill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lientid/AppData/Local/Microsoft/Windows/Temporary%20Internet%20Files/Content.Outlook/QCA5OHRF/Draft%20OG_Q1'14/2012/Q2/OG/FS/FS-SET/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25" defaultRowHeight="21.6" x14ac:dyDescent="0.55000000000000004"/>
  <cols>
    <col min="1" max="1" width="52.75" style="50" customWidth="1"/>
    <col min="2" max="2" width="7.875" style="68" customWidth="1"/>
    <col min="3" max="3" width="1.75" style="50" customWidth="1"/>
    <col min="4" max="4" width="12.625" style="65" bestFit="1" customWidth="1"/>
    <col min="5" max="5" width="1.75" style="50" customWidth="1"/>
    <col min="6" max="6" width="12.625" style="50" bestFit="1" customWidth="1"/>
    <col min="7" max="7" width="1.75" style="50" customWidth="1"/>
    <col min="8" max="8" width="11.75" style="50" bestFit="1" customWidth="1"/>
    <col min="9" max="9" width="1.75" style="50" customWidth="1"/>
    <col min="10" max="10" width="13.125" style="50" bestFit="1" customWidth="1"/>
    <col min="11" max="11" width="1.75" style="50" customWidth="1"/>
    <col min="12" max="12" width="15.25" style="50" customWidth="1"/>
    <col min="13" max="13" width="1.75" style="50" customWidth="1"/>
    <col min="14" max="14" width="15.375" style="50" bestFit="1" customWidth="1"/>
    <col min="15" max="15" width="1.75" style="50" customWidth="1"/>
    <col min="16" max="16" width="14.375" style="50" customWidth="1"/>
    <col min="17" max="17" width="1.75" style="50" customWidth="1"/>
    <col min="18" max="18" width="14.75" style="50" customWidth="1"/>
    <col min="19" max="16384" width="9.125" style="50"/>
  </cols>
  <sheetData>
    <row r="1" spans="1:16" ht="23.4" x14ac:dyDescent="0.6">
      <c r="A1" s="7" t="s">
        <v>35</v>
      </c>
      <c r="B1" s="104"/>
      <c r="C1" s="105"/>
      <c r="D1" s="16"/>
      <c r="E1" s="2"/>
      <c r="F1" s="44"/>
      <c r="G1" s="44"/>
      <c r="H1" s="44"/>
      <c r="I1" s="44"/>
      <c r="J1" s="106"/>
      <c r="K1" s="106"/>
      <c r="L1" s="106"/>
      <c r="M1" s="106"/>
      <c r="N1" s="106"/>
      <c r="O1" s="106"/>
      <c r="P1" s="106"/>
    </row>
    <row r="2" spans="1:16" ht="23.4" x14ac:dyDescent="0.6">
      <c r="A2" s="80" t="s">
        <v>34</v>
      </c>
      <c r="B2" s="81"/>
      <c r="C2" s="82"/>
      <c r="D2" s="16"/>
      <c r="E2" s="2"/>
      <c r="F2" s="44"/>
      <c r="G2" s="44"/>
      <c r="H2" s="44"/>
      <c r="I2" s="44"/>
      <c r="J2" s="279"/>
      <c r="K2" s="279"/>
      <c r="L2" s="279"/>
      <c r="M2" s="279"/>
      <c r="N2" s="279"/>
      <c r="O2" s="279"/>
      <c r="P2" s="279"/>
    </row>
    <row r="3" spans="1:16" ht="23.4" x14ac:dyDescent="0.6">
      <c r="A3" s="8" t="s">
        <v>61</v>
      </c>
      <c r="B3" s="66"/>
      <c r="C3" s="3"/>
      <c r="D3" s="16"/>
      <c r="E3" s="2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x14ac:dyDescent="0.55000000000000004">
      <c r="A4" s="83"/>
      <c r="B4" s="84"/>
      <c r="C4" s="84"/>
      <c r="D4" s="16"/>
      <c r="E4" s="2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22.2" x14ac:dyDescent="0.6">
      <c r="A5" s="83"/>
      <c r="B5" s="84"/>
      <c r="C5" s="84"/>
      <c r="D5" s="275" t="s">
        <v>4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6" ht="22.2" x14ac:dyDescent="0.6">
      <c r="A6" s="83"/>
      <c r="B6" s="84"/>
      <c r="C6" s="84"/>
      <c r="D6" s="53"/>
      <c r="E6" s="53"/>
      <c r="F6" s="53"/>
      <c r="G6" s="53"/>
      <c r="H6" s="53"/>
      <c r="I6" s="53"/>
      <c r="J6" s="53"/>
      <c r="K6" s="53"/>
      <c r="L6" s="280" t="s">
        <v>68</v>
      </c>
      <c r="M6" s="280"/>
      <c r="N6" s="280"/>
      <c r="O6" s="96"/>
      <c r="P6" s="53"/>
    </row>
    <row r="7" spans="1:16" x14ac:dyDescent="0.55000000000000004">
      <c r="A7" s="83"/>
      <c r="B7" s="85"/>
      <c r="C7" s="85"/>
      <c r="D7" s="86" t="s">
        <v>6</v>
      </c>
      <c r="E7" s="6"/>
      <c r="F7" s="38"/>
      <c r="G7" s="38"/>
      <c r="H7" s="276" t="s">
        <v>7</v>
      </c>
      <c r="I7" s="276"/>
      <c r="J7" s="276"/>
      <c r="K7" s="38"/>
      <c r="L7" s="276" t="s">
        <v>69</v>
      </c>
      <c r="M7" s="276"/>
      <c r="N7" s="276"/>
      <c r="O7" s="96"/>
    </row>
    <row r="8" spans="1:16" x14ac:dyDescent="0.55000000000000004">
      <c r="A8" s="87"/>
      <c r="B8" s="86"/>
      <c r="C8" s="88"/>
      <c r="D8" s="86" t="s">
        <v>51</v>
      </c>
      <c r="E8" s="88"/>
      <c r="F8" s="86" t="s">
        <v>66</v>
      </c>
      <c r="G8" s="88"/>
      <c r="H8" s="86" t="s">
        <v>82</v>
      </c>
      <c r="I8" s="6"/>
      <c r="J8" s="6"/>
      <c r="K8" s="88"/>
      <c r="L8" s="86" t="s">
        <v>71</v>
      </c>
      <c r="M8" s="86"/>
      <c r="N8" s="65" t="s">
        <v>91</v>
      </c>
      <c r="O8" s="86"/>
      <c r="P8" s="38" t="s">
        <v>47</v>
      </c>
    </row>
    <row r="9" spans="1:16" x14ac:dyDescent="0.55000000000000004">
      <c r="A9" s="87"/>
      <c r="B9" s="89" t="s">
        <v>14</v>
      </c>
      <c r="C9" s="89"/>
      <c r="D9" s="46" t="s">
        <v>52</v>
      </c>
      <c r="E9" s="90"/>
      <c r="F9" s="86" t="s">
        <v>67</v>
      </c>
      <c r="G9" s="90"/>
      <c r="H9" s="86" t="s">
        <v>53</v>
      </c>
      <c r="I9" s="46"/>
      <c r="J9" s="46" t="s">
        <v>8</v>
      </c>
      <c r="K9" s="46"/>
      <c r="L9" s="86" t="s">
        <v>70</v>
      </c>
      <c r="M9" s="86"/>
      <c r="N9" s="86" t="s">
        <v>94</v>
      </c>
      <c r="O9" s="86"/>
      <c r="P9" s="39" t="s">
        <v>48</v>
      </c>
    </row>
    <row r="10" spans="1:16" x14ac:dyDescent="0.55000000000000004">
      <c r="A10" s="87"/>
      <c r="B10" s="91"/>
      <c r="C10" s="91"/>
      <c r="D10" s="277" t="s">
        <v>39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</row>
    <row r="11" spans="1:16" s="19" customFormat="1" ht="22.2" x14ac:dyDescent="0.6">
      <c r="A11" s="100" t="s">
        <v>81</v>
      </c>
      <c r="B11" s="46"/>
      <c r="C11" s="107"/>
      <c r="D11" s="108">
        <v>375000000</v>
      </c>
      <c r="F11" s="41">
        <v>609402184</v>
      </c>
      <c r="G11" s="41"/>
      <c r="H11" s="41">
        <v>37500000</v>
      </c>
      <c r="I11" s="41"/>
      <c r="J11" s="41">
        <v>1645551753</v>
      </c>
      <c r="K11" s="41"/>
      <c r="L11" s="108" t="s">
        <v>78</v>
      </c>
      <c r="M11" s="108"/>
      <c r="N11" s="108" t="s">
        <v>78</v>
      </c>
      <c r="O11" s="108"/>
      <c r="P11" s="41">
        <f>SUM(D11:N11)</f>
        <v>2667453937</v>
      </c>
    </row>
    <row r="12" spans="1:16" s="5" customFormat="1" ht="12.75" customHeight="1" x14ac:dyDescent="0.6">
      <c r="A12" s="59"/>
      <c r="B12" s="67"/>
      <c r="C12" s="60"/>
      <c r="D12" s="108"/>
      <c r="E12" s="19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22.2" x14ac:dyDescent="0.6">
      <c r="A13" s="59" t="s">
        <v>65</v>
      </c>
      <c r="B13" s="67"/>
      <c r="C13" s="60"/>
      <c r="D13" s="69"/>
      <c r="E13" s="55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x14ac:dyDescent="0.55000000000000004">
      <c r="A14" s="52" t="s">
        <v>90</v>
      </c>
      <c r="B14" s="109">
        <v>35</v>
      </c>
      <c r="C14" s="109"/>
      <c r="D14" s="110" t="s">
        <v>78</v>
      </c>
      <c r="E14" s="61"/>
      <c r="F14" s="110" t="s">
        <v>78</v>
      </c>
      <c r="G14" s="62"/>
      <c r="H14" s="110" t="s">
        <v>78</v>
      </c>
      <c r="I14" s="111"/>
      <c r="J14" s="79">
        <v>-600000000</v>
      </c>
      <c r="K14" s="111"/>
      <c r="L14" s="110" t="s">
        <v>78</v>
      </c>
      <c r="M14" s="42"/>
      <c r="N14" s="110" t="s">
        <v>78</v>
      </c>
      <c r="O14" s="42"/>
      <c r="P14" s="79">
        <v>-600000000</v>
      </c>
    </row>
    <row r="15" spans="1:16" ht="22.2" x14ac:dyDescent="0.6">
      <c r="A15" s="12" t="s">
        <v>72</v>
      </c>
      <c r="B15" s="109"/>
      <c r="C15" s="109"/>
      <c r="D15" s="112" t="s">
        <v>78</v>
      </c>
      <c r="E15" s="19"/>
      <c r="F15" s="112" t="s">
        <v>78</v>
      </c>
      <c r="G15" s="78"/>
      <c r="H15" s="112" t="s">
        <v>78</v>
      </c>
      <c r="I15" s="64"/>
      <c r="J15" s="56">
        <v>-600000000</v>
      </c>
      <c r="K15" s="64"/>
      <c r="L15" s="112" t="s">
        <v>78</v>
      </c>
      <c r="M15" s="58"/>
      <c r="N15" s="112" t="s">
        <v>78</v>
      </c>
      <c r="O15" s="58"/>
      <c r="P15" s="56">
        <v>-600000000</v>
      </c>
    </row>
    <row r="16" spans="1:16" ht="12.75" customHeight="1" x14ac:dyDescent="0.6">
      <c r="A16" s="12"/>
      <c r="B16" s="109"/>
      <c r="C16" s="109"/>
      <c r="D16" s="58"/>
      <c r="E16" s="19"/>
      <c r="F16" s="58"/>
      <c r="G16" s="78"/>
      <c r="H16" s="58"/>
      <c r="I16" s="64"/>
      <c r="J16" s="41"/>
      <c r="K16" s="64"/>
      <c r="L16" s="58"/>
      <c r="M16" s="58"/>
      <c r="N16" s="58"/>
      <c r="O16" s="58"/>
      <c r="P16" s="41"/>
    </row>
    <row r="17" spans="1:16" ht="22.2" x14ac:dyDescent="0.6">
      <c r="A17" s="12" t="s">
        <v>73</v>
      </c>
      <c r="B17" s="109"/>
      <c r="C17" s="109"/>
      <c r="D17" s="42"/>
      <c r="E17" s="45"/>
      <c r="F17" s="42"/>
      <c r="G17" s="62"/>
      <c r="H17" s="42"/>
      <c r="I17" s="111"/>
      <c r="J17" s="49"/>
      <c r="K17" s="111"/>
      <c r="L17" s="49"/>
      <c r="M17" s="49"/>
      <c r="N17" s="49"/>
      <c r="O17" s="49"/>
      <c r="P17" s="49"/>
    </row>
    <row r="18" spans="1:16" x14ac:dyDescent="0.55000000000000004">
      <c r="A18" s="52" t="s">
        <v>80</v>
      </c>
      <c r="B18" s="67"/>
      <c r="C18" s="113"/>
      <c r="D18" s="110" t="s">
        <v>78</v>
      </c>
      <c r="E18" s="61"/>
      <c r="F18" s="110" t="s">
        <v>78</v>
      </c>
      <c r="G18" s="62"/>
      <c r="H18" s="110" t="s">
        <v>78</v>
      </c>
      <c r="I18" s="49"/>
      <c r="J18" s="49">
        <v>808126922</v>
      </c>
      <c r="K18" s="49"/>
      <c r="L18" s="69" t="s">
        <v>78</v>
      </c>
      <c r="M18" s="49"/>
      <c r="N18" s="69" t="s">
        <v>78</v>
      </c>
      <c r="O18" s="49"/>
      <c r="P18" s="49">
        <v>808126922</v>
      </c>
    </row>
    <row r="19" spans="1:16" s="114" customFormat="1" x14ac:dyDescent="0.55000000000000004">
      <c r="A19" s="74" t="s">
        <v>74</v>
      </c>
      <c r="B19" s="85"/>
      <c r="C19" s="113"/>
      <c r="D19" s="69" t="s">
        <v>78</v>
      </c>
      <c r="E19" s="55"/>
      <c r="F19" s="69" t="s">
        <v>78</v>
      </c>
      <c r="G19" s="49"/>
      <c r="H19" s="69" t="s">
        <v>78</v>
      </c>
      <c r="I19" s="49"/>
      <c r="J19" s="62">
        <v>-7593918</v>
      </c>
      <c r="K19" s="49"/>
      <c r="L19" s="62">
        <v>36859414.799999997</v>
      </c>
      <c r="M19" s="49"/>
      <c r="N19" s="69" t="s">
        <v>78</v>
      </c>
      <c r="O19" s="49"/>
      <c r="P19" s="49">
        <v>29265496.799999997</v>
      </c>
    </row>
    <row r="20" spans="1:16" ht="22.2" x14ac:dyDescent="0.6">
      <c r="A20" s="59" t="s">
        <v>75</v>
      </c>
      <c r="B20" s="67"/>
      <c r="C20" s="60"/>
      <c r="D20" s="75" t="s">
        <v>78</v>
      </c>
      <c r="E20" s="19"/>
      <c r="F20" s="75" t="s">
        <v>78</v>
      </c>
      <c r="G20" s="41"/>
      <c r="H20" s="75" t="s">
        <v>78</v>
      </c>
      <c r="I20" s="41"/>
      <c r="J20" s="115">
        <v>800533004</v>
      </c>
      <c r="K20" s="41"/>
      <c r="L20" s="115">
        <v>36859414.799999997</v>
      </c>
      <c r="M20" s="41"/>
      <c r="N20" s="75" t="s">
        <v>78</v>
      </c>
      <c r="O20" s="41"/>
      <c r="P20" s="56">
        <v>837392418.79999995</v>
      </c>
    </row>
    <row r="21" spans="1:16" s="123" customFormat="1" ht="22.8" thickBot="1" x14ac:dyDescent="0.65">
      <c r="A21" s="116" t="s">
        <v>62</v>
      </c>
      <c r="B21" s="67"/>
      <c r="C21" s="117"/>
      <c r="D21" s="118">
        <v>375000000</v>
      </c>
      <c r="E21" s="119"/>
      <c r="F21" s="118">
        <v>609402184</v>
      </c>
      <c r="G21" s="120"/>
      <c r="H21" s="118">
        <v>37500000</v>
      </c>
      <c r="I21" s="120"/>
      <c r="J21" s="121">
        <v>1846084757</v>
      </c>
      <c r="K21" s="120"/>
      <c r="L21" s="121">
        <v>36859414.799999997</v>
      </c>
      <c r="M21" s="120"/>
      <c r="N21" s="118" t="s">
        <v>78</v>
      </c>
      <c r="O21" s="120"/>
      <c r="P21" s="122">
        <v>2904846355.8000002</v>
      </c>
    </row>
    <row r="22" spans="1:16" ht="22.8" thickTop="1" x14ac:dyDescent="0.6">
      <c r="A22" s="59"/>
      <c r="B22" s="67"/>
      <c r="C22" s="60"/>
      <c r="D22" s="108"/>
      <c r="E22" s="5"/>
      <c r="F22" s="108"/>
      <c r="G22" s="64"/>
      <c r="H22" s="108"/>
      <c r="I22" s="64"/>
      <c r="J22" s="108"/>
      <c r="K22" s="64"/>
      <c r="L22" s="108"/>
      <c r="M22" s="41"/>
      <c r="N22" s="41"/>
      <c r="O22" s="41"/>
      <c r="P22" s="41"/>
    </row>
    <row r="23" spans="1:16" ht="22.2" x14ac:dyDescent="0.6">
      <c r="A23" s="59"/>
      <c r="B23" s="67"/>
      <c r="C23" s="60"/>
      <c r="D23" s="108"/>
      <c r="E23" s="5"/>
      <c r="F23" s="108"/>
      <c r="G23" s="64"/>
      <c r="H23" s="108"/>
      <c r="I23" s="64"/>
      <c r="J23" s="108"/>
      <c r="K23" s="64"/>
      <c r="L23" s="108"/>
      <c r="M23" s="41"/>
      <c r="N23" s="41"/>
      <c r="O23" s="41"/>
      <c r="P23" s="41"/>
    </row>
    <row r="24" spans="1:16" ht="22.2" x14ac:dyDescent="0.6">
      <c r="A24" s="59"/>
      <c r="B24" s="67"/>
      <c r="C24" s="60"/>
      <c r="D24" s="108"/>
      <c r="E24" s="5"/>
      <c r="F24" s="41"/>
      <c r="G24" s="64"/>
      <c r="H24" s="41"/>
      <c r="I24" s="64"/>
      <c r="J24" s="41"/>
      <c r="K24" s="64"/>
      <c r="L24" s="41"/>
      <c r="M24" s="41"/>
      <c r="N24" s="41"/>
      <c r="O24" s="41"/>
      <c r="P24" s="41"/>
    </row>
    <row r="25" spans="1:16" ht="23.4" x14ac:dyDescent="0.6">
      <c r="A25" s="7" t="s">
        <v>35</v>
      </c>
      <c r="B25" s="104"/>
      <c r="C25" s="105"/>
      <c r="D25" s="16"/>
      <c r="E25" s="2"/>
      <c r="F25" s="44"/>
      <c r="G25" s="44"/>
      <c r="H25" s="44"/>
      <c r="I25" s="44"/>
      <c r="J25" s="106"/>
      <c r="K25" s="106"/>
      <c r="L25" s="106"/>
      <c r="M25" s="106"/>
      <c r="N25" s="106"/>
      <c r="O25" s="106"/>
      <c r="P25" s="106"/>
    </row>
    <row r="26" spans="1:16" ht="23.4" x14ac:dyDescent="0.6">
      <c r="A26" s="80" t="s">
        <v>34</v>
      </c>
      <c r="B26" s="81"/>
      <c r="C26" s="82"/>
      <c r="D26" s="16"/>
      <c r="E26" s="2"/>
      <c r="F26" s="44"/>
      <c r="G26" s="44"/>
      <c r="H26" s="44"/>
      <c r="I26" s="44"/>
      <c r="J26" s="279"/>
      <c r="K26" s="279"/>
      <c r="L26" s="279"/>
      <c r="M26" s="279"/>
      <c r="N26" s="279"/>
      <c r="O26" s="279"/>
      <c r="P26" s="279"/>
    </row>
    <row r="27" spans="1:16" ht="23.4" x14ac:dyDescent="0.6">
      <c r="A27" s="8" t="s">
        <v>61</v>
      </c>
      <c r="B27" s="66"/>
      <c r="C27" s="3"/>
      <c r="D27" s="16"/>
      <c r="E27" s="2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 x14ac:dyDescent="0.55000000000000004">
      <c r="A28" s="83"/>
      <c r="B28" s="84"/>
      <c r="C28" s="84"/>
      <c r="D28" s="16"/>
      <c r="E28" s="2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22.2" x14ac:dyDescent="0.6">
      <c r="A29" s="83"/>
      <c r="B29" s="84"/>
      <c r="C29" s="84"/>
      <c r="D29" s="275" t="s">
        <v>4</v>
      </c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</row>
    <row r="30" spans="1:16" ht="22.2" x14ac:dyDescent="0.6">
      <c r="A30" s="83"/>
      <c r="B30" s="84"/>
      <c r="C30" s="84"/>
      <c r="D30" s="53"/>
      <c r="E30" s="53"/>
      <c r="F30" s="53"/>
      <c r="G30" s="53"/>
      <c r="H30" s="53"/>
      <c r="I30" s="53"/>
      <c r="J30" s="53"/>
      <c r="K30" s="53"/>
      <c r="L30" s="280" t="s">
        <v>68</v>
      </c>
      <c r="M30" s="280"/>
      <c r="N30" s="280"/>
      <c r="O30" s="96"/>
      <c r="P30" s="53"/>
    </row>
    <row r="31" spans="1:16" x14ac:dyDescent="0.55000000000000004">
      <c r="A31" s="83"/>
      <c r="B31" s="85"/>
      <c r="C31" s="85"/>
      <c r="D31" s="86" t="s">
        <v>6</v>
      </c>
      <c r="E31" s="6"/>
      <c r="F31" s="38"/>
      <c r="G31" s="38"/>
      <c r="H31" s="276" t="s">
        <v>7</v>
      </c>
      <c r="I31" s="276"/>
      <c r="J31" s="276"/>
      <c r="K31" s="38"/>
      <c r="L31" s="276" t="s">
        <v>69</v>
      </c>
      <c r="M31" s="276"/>
      <c r="N31" s="276"/>
      <c r="O31" s="96"/>
    </row>
    <row r="32" spans="1:16" x14ac:dyDescent="0.55000000000000004">
      <c r="A32" s="87"/>
      <c r="B32" s="86"/>
      <c r="C32" s="88"/>
      <c r="D32" s="86" t="s">
        <v>51</v>
      </c>
      <c r="E32" s="88"/>
      <c r="F32" s="86" t="s">
        <v>66</v>
      </c>
      <c r="G32" s="88"/>
      <c r="H32" s="86" t="s">
        <v>82</v>
      </c>
      <c r="I32" s="6"/>
      <c r="J32" s="6"/>
      <c r="K32" s="88"/>
      <c r="L32" s="86" t="s">
        <v>71</v>
      </c>
      <c r="M32" s="86"/>
      <c r="N32" s="65" t="s">
        <v>91</v>
      </c>
      <c r="O32" s="86"/>
      <c r="P32" s="38" t="s">
        <v>47</v>
      </c>
    </row>
    <row r="33" spans="1:16" x14ac:dyDescent="0.55000000000000004">
      <c r="A33" s="87"/>
      <c r="B33" s="89" t="s">
        <v>14</v>
      </c>
      <c r="C33" s="89"/>
      <c r="D33" s="46" t="s">
        <v>52</v>
      </c>
      <c r="E33" s="90"/>
      <c r="F33" s="86" t="s">
        <v>67</v>
      </c>
      <c r="G33" s="90"/>
      <c r="H33" s="86" t="s">
        <v>53</v>
      </c>
      <c r="I33" s="46"/>
      <c r="J33" s="46" t="s">
        <v>8</v>
      </c>
      <c r="K33" s="46"/>
      <c r="L33" s="86" t="s">
        <v>70</v>
      </c>
      <c r="M33" s="86"/>
      <c r="N33" s="86" t="s">
        <v>94</v>
      </c>
      <c r="O33" s="86"/>
      <c r="P33" s="39" t="s">
        <v>48</v>
      </c>
    </row>
    <row r="34" spans="1:16" x14ac:dyDescent="0.55000000000000004">
      <c r="A34" s="87"/>
      <c r="B34" s="91"/>
      <c r="C34" s="91"/>
      <c r="D34" s="277" t="s">
        <v>39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</row>
    <row r="35" spans="1:16" s="19" customFormat="1" ht="22.2" x14ac:dyDescent="0.6">
      <c r="A35" s="100" t="s">
        <v>88</v>
      </c>
      <c r="B35" s="46"/>
      <c r="C35" s="107"/>
      <c r="D35" s="108">
        <v>375000000</v>
      </c>
      <c r="E35" s="119"/>
      <c r="F35" s="108">
        <v>609402184</v>
      </c>
      <c r="G35" s="120"/>
      <c r="H35" s="108">
        <v>37500000</v>
      </c>
      <c r="I35" s="120"/>
      <c r="J35" s="78">
        <v>1846084757</v>
      </c>
      <c r="K35" s="120"/>
      <c r="L35" s="78">
        <v>36859414.799999997</v>
      </c>
      <c r="M35" s="120"/>
      <c r="N35" s="69" t="s">
        <v>78</v>
      </c>
      <c r="O35" s="120"/>
      <c r="P35" s="120">
        <f>SUM(D35:L35)</f>
        <v>2904846355.8000002</v>
      </c>
    </row>
    <row r="36" spans="1:16" s="5" customFormat="1" ht="12" customHeight="1" x14ac:dyDescent="0.6">
      <c r="A36" s="59"/>
      <c r="B36" s="67"/>
      <c r="C36" s="60"/>
      <c r="D36" s="108"/>
      <c r="E36" s="19"/>
      <c r="F36" s="41"/>
      <c r="G36" s="41"/>
      <c r="H36" s="41"/>
      <c r="I36" s="41"/>
      <c r="J36" s="78"/>
      <c r="K36" s="41"/>
      <c r="L36" s="41"/>
      <c r="M36" s="41"/>
      <c r="N36" s="41"/>
      <c r="O36" s="41"/>
      <c r="P36" s="41"/>
    </row>
    <row r="37" spans="1:16" ht="22.2" x14ac:dyDescent="0.6">
      <c r="A37" s="59" t="s">
        <v>65</v>
      </c>
      <c r="B37" s="67"/>
      <c r="C37" s="60"/>
      <c r="D37" s="69"/>
      <c r="E37" s="55"/>
      <c r="F37" s="49"/>
      <c r="G37" s="49"/>
      <c r="H37" s="49"/>
      <c r="I37" s="49"/>
      <c r="J37" s="62"/>
      <c r="K37" s="49"/>
      <c r="L37" s="49"/>
      <c r="M37" s="49"/>
      <c r="N37" s="49"/>
      <c r="O37" s="49"/>
      <c r="P37" s="49"/>
    </row>
    <row r="38" spans="1:16" x14ac:dyDescent="0.55000000000000004">
      <c r="A38" s="52" t="s">
        <v>90</v>
      </c>
      <c r="B38" s="109">
        <v>35</v>
      </c>
      <c r="C38" s="109"/>
      <c r="D38" s="69" t="s">
        <v>78</v>
      </c>
      <c r="E38" s="124"/>
      <c r="F38" s="69" t="s">
        <v>78</v>
      </c>
      <c r="G38" s="69"/>
      <c r="H38" s="69" t="s">
        <v>78</v>
      </c>
      <c r="I38" s="69"/>
      <c r="J38" s="62">
        <v>-431250000</v>
      </c>
      <c r="K38" s="62"/>
      <c r="L38" s="62" t="s">
        <v>78</v>
      </c>
      <c r="M38" s="125"/>
      <c r="N38" s="62" t="s">
        <v>78</v>
      </c>
      <c r="O38" s="125"/>
      <c r="P38" s="62">
        <f>SUM(D38:L38)</f>
        <v>-431250000</v>
      </c>
    </row>
    <row r="39" spans="1:16" ht="22.8" thickBot="1" x14ac:dyDescent="0.65">
      <c r="A39" s="12" t="s">
        <v>72</v>
      </c>
      <c r="B39" s="109"/>
      <c r="C39" s="109"/>
      <c r="D39" s="118" t="s">
        <v>78</v>
      </c>
      <c r="E39" s="102"/>
      <c r="F39" s="118" t="s">
        <v>78</v>
      </c>
      <c r="G39" s="108"/>
      <c r="H39" s="118" t="s">
        <v>78</v>
      </c>
      <c r="I39" s="108"/>
      <c r="J39" s="121">
        <f>SUM(J38)</f>
        <v>-431250000</v>
      </c>
      <c r="K39" s="78"/>
      <c r="L39" s="121" t="s">
        <v>78</v>
      </c>
      <c r="M39" s="78"/>
      <c r="N39" s="121" t="s">
        <v>78</v>
      </c>
      <c r="O39" s="78"/>
      <c r="P39" s="121">
        <f>SUM(P38)</f>
        <v>-431250000</v>
      </c>
    </row>
    <row r="40" spans="1:16" s="5" customFormat="1" ht="12" customHeight="1" thickTop="1" x14ac:dyDescent="0.6">
      <c r="A40" s="59"/>
      <c r="B40" s="67"/>
      <c r="C40" s="60"/>
      <c r="D40" s="108"/>
      <c r="E40" s="19"/>
      <c r="F40" s="41"/>
      <c r="G40" s="41"/>
      <c r="H40" s="41"/>
      <c r="I40" s="41"/>
      <c r="J40" s="78"/>
      <c r="K40" s="41"/>
      <c r="L40" s="41"/>
      <c r="M40" s="41"/>
      <c r="N40" s="41"/>
      <c r="O40" s="41"/>
      <c r="P40" s="41"/>
    </row>
    <row r="41" spans="1:16" ht="22.2" x14ac:dyDescent="0.6">
      <c r="A41" s="12" t="s">
        <v>73</v>
      </c>
      <c r="B41" s="109"/>
      <c r="C41" s="109"/>
      <c r="D41" s="42"/>
      <c r="E41" s="45"/>
      <c r="F41" s="42"/>
      <c r="G41" s="62"/>
      <c r="H41" s="42"/>
      <c r="I41" s="111"/>
      <c r="J41" s="62"/>
      <c r="K41" s="111"/>
      <c r="L41" s="49"/>
      <c r="M41" s="49"/>
      <c r="N41" s="49"/>
      <c r="O41" s="49"/>
      <c r="P41" s="49"/>
    </row>
    <row r="42" spans="1:16" x14ac:dyDescent="0.55000000000000004">
      <c r="A42" s="52" t="s">
        <v>80</v>
      </c>
      <c r="B42" s="67"/>
      <c r="C42" s="113"/>
      <c r="D42" s="69" t="s">
        <v>78</v>
      </c>
      <c r="E42" s="55"/>
      <c r="F42" s="69" t="s">
        <v>78</v>
      </c>
      <c r="G42" s="49"/>
      <c r="H42" s="69" t="s">
        <v>78</v>
      </c>
      <c r="I42" s="49"/>
      <c r="J42" s="62" t="e">
        <f>+BL!#REF!</f>
        <v>#REF!</v>
      </c>
      <c r="K42" s="49"/>
      <c r="L42" s="69" t="s">
        <v>78</v>
      </c>
      <c r="M42" s="69"/>
      <c r="N42" s="69" t="s">
        <v>78</v>
      </c>
      <c r="O42" s="69"/>
      <c r="P42" s="62" t="e">
        <f>SUM(D42:N42)</f>
        <v>#REF!</v>
      </c>
    </row>
    <row r="43" spans="1:16" x14ac:dyDescent="0.55000000000000004">
      <c r="A43" s="52" t="s">
        <v>74</v>
      </c>
      <c r="B43" s="67"/>
      <c r="C43" s="113"/>
      <c r="D43" s="69" t="s">
        <v>78</v>
      </c>
      <c r="E43" s="55"/>
      <c r="F43" s="69" t="s">
        <v>78</v>
      </c>
      <c r="G43" s="49"/>
      <c r="H43" s="69" t="s">
        <v>78</v>
      </c>
      <c r="I43" s="49"/>
      <c r="J43" s="62" t="e">
        <f>+BL!#REF!</f>
        <v>#REF!</v>
      </c>
      <c r="K43" s="49"/>
      <c r="L43" s="69" t="s">
        <v>78</v>
      </c>
      <c r="M43" s="69"/>
      <c r="N43" s="62">
        <v>-4597</v>
      </c>
      <c r="O43" s="69"/>
      <c r="P43" s="126" t="e">
        <f>SUM(D43:N43)</f>
        <v>#REF!</v>
      </c>
    </row>
    <row r="44" spans="1:16" s="5" customFormat="1" ht="22.2" x14ac:dyDescent="0.6">
      <c r="A44" s="12" t="s">
        <v>75</v>
      </c>
      <c r="B44" s="109"/>
      <c r="C44" s="127"/>
      <c r="D44" s="112" t="s">
        <v>78</v>
      </c>
      <c r="E44" s="19"/>
      <c r="F44" s="112" t="s">
        <v>78</v>
      </c>
      <c r="G44" s="78"/>
      <c r="H44" s="112" t="s">
        <v>78</v>
      </c>
      <c r="I44" s="41"/>
      <c r="J44" s="128" t="e">
        <f>SUM(J42:J43)</f>
        <v>#REF!</v>
      </c>
      <c r="K44" s="41"/>
      <c r="L44" s="112" t="s">
        <v>78</v>
      </c>
      <c r="M44" s="108"/>
      <c r="N44" s="128">
        <f>SUM(N43)</f>
        <v>-4597</v>
      </c>
      <c r="O44" s="108"/>
      <c r="P44" s="112" t="e">
        <f>SUM(P42:P43)</f>
        <v>#REF!</v>
      </c>
    </row>
    <row r="45" spans="1:16" ht="22.8" thickBot="1" x14ac:dyDescent="0.65">
      <c r="A45" s="59" t="s">
        <v>89</v>
      </c>
      <c r="B45" s="67"/>
      <c r="C45" s="60"/>
      <c r="D45" s="118">
        <f>SUM(D35,D39,D44)</f>
        <v>375000000</v>
      </c>
      <c r="E45" s="102"/>
      <c r="F45" s="118">
        <f>SUM(F35,F39,F44)</f>
        <v>609402184</v>
      </c>
      <c r="G45" s="108"/>
      <c r="H45" s="118">
        <f>SUM(H35,H39,H44)</f>
        <v>37500000</v>
      </c>
      <c r="I45" s="108"/>
      <c r="J45" s="121" t="e">
        <f>SUM(J35,J39,J44)</f>
        <v>#REF!</v>
      </c>
      <c r="K45" s="108"/>
      <c r="L45" s="118">
        <f>SUM(L35,L39,L44)</f>
        <v>36859414.799999997</v>
      </c>
      <c r="M45" s="108"/>
      <c r="N45" s="121">
        <f>SUM(N35,N39,N44)</f>
        <v>-4597</v>
      </c>
      <c r="O45" s="108"/>
      <c r="P45" s="118" t="e">
        <f>SUM(P35,P39,P44)</f>
        <v>#REF!</v>
      </c>
    </row>
    <row r="46" spans="1:16" ht="22.8" thickTop="1" x14ac:dyDescent="0.6">
      <c r="A46" s="59"/>
      <c r="B46" s="67"/>
      <c r="C46" s="60"/>
      <c r="D46" s="108"/>
      <c r="E46" s="5"/>
      <c r="F46" s="41"/>
      <c r="G46" s="64"/>
      <c r="H46" s="41"/>
      <c r="I46" s="64"/>
      <c r="J46" s="41"/>
      <c r="K46" s="64"/>
      <c r="L46" s="41"/>
      <c r="M46" s="41"/>
      <c r="N46" s="41"/>
      <c r="O46" s="41"/>
      <c r="P46" s="41"/>
    </row>
    <row r="47" spans="1:16" ht="23.4" x14ac:dyDescent="0.6">
      <c r="A47" s="7" t="s">
        <v>35</v>
      </c>
      <c r="B47" s="104"/>
      <c r="C47" s="105"/>
      <c r="D47" s="16"/>
      <c r="E47" s="2"/>
      <c r="F47" s="44"/>
      <c r="G47" s="44"/>
      <c r="H47" s="44"/>
      <c r="I47" s="44"/>
      <c r="J47" s="106" t="e">
        <f>+BL!#REF!</f>
        <v>#REF!</v>
      </c>
      <c r="K47" s="106"/>
      <c r="L47" s="106"/>
      <c r="M47" s="106"/>
      <c r="N47" s="106"/>
      <c r="O47" s="106"/>
      <c r="P47" s="106">
        <f>+BL!D85</f>
        <v>-883</v>
      </c>
    </row>
    <row r="48" spans="1:16" ht="23.4" x14ac:dyDescent="0.6">
      <c r="A48" s="80" t="s">
        <v>34</v>
      </c>
      <c r="B48" s="81"/>
      <c r="C48" s="82"/>
      <c r="D48" s="16"/>
      <c r="E48" s="2"/>
      <c r="F48" s="44"/>
      <c r="G48" s="44"/>
      <c r="H48" s="44"/>
      <c r="I48" s="44"/>
      <c r="J48" s="279" t="e">
        <f>+P45-P47</f>
        <v>#REF!</v>
      </c>
      <c r="K48" s="279"/>
      <c r="L48" s="279"/>
      <c r="M48" s="279"/>
      <c r="N48" s="279"/>
      <c r="O48" s="279"/>
      <c r="P48" s="279"/>
    </row>
    <row r="49" spans="1:18" ht="23.4" x14ac:dyDescent="0.6">
      <c r="A49" s="8" t="s">
        <v>61</v>
      </c>
      <c r="B49" s="66"/>
      <c r="C49" s="3"/>
      <c r="D49" s="16"/>
      <c r="E49" s="2"/>
      <c r="F49" s="44"/>
      <c r="G49" s="44"/>
      <c r="H49" s="44"/>
      <c r="I49" s="44"/>
      <c r="J49" s="44" t="e">
        <f>+J45-J47</f>
        <v>#REF!</v>
      </c>
      <c r="K49" s="44"/>
      <c r="L49" s="44"/>
      <c r="M49" s="44"/>
      <c r="N49" s="44"/>
      <c r="O49" s="44"/>
      <c r="P49" s="44"/>
    </row>
    <row r="50" spans="1:18" x14ac:dyDescent="0.55000000000000004">
      <c r="A50" s="83"/>
      <c r="B50" s="84"/>
      <c r="C50" s="84"/>
      <c r="D50" s="16"/>
      <c r="E50" s="2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8" ht="22.2" x14ac:dyDescent="0.6">
      <c r="A51" s="83"/>
      <c r="B51" s="85"/>
      <c r="C51" s="85"/>
      <c r="D51" s="275" t="s">
        <v>55</v>
      </c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</row>
    <row r="52" spans="1:18" x14ac:dyDescent="0.55000000000000004">
      <c r="A52" s="83"/>
      <c r="B52" s="85"/>
      <c r="C52" s="85"/>
      <c r="D52" s="86" t="s">
        <v>6</v>
      </c>
      <c r="E52" s="6"/>
      <c r="F52" s="38"/>
      <c r="G52" s="38"/>
      <c r="H52" s="276" t="s">
        <v>7</v>
      </c>
      <c r="I52" s="276"/>
      <c r="J52" s="276"/>
      <c r="K52" s="38"/>
      <c r="L52" s="99" t="s">
        <v>69</v>
      </c>
      <c r="M52" s="96"/>
      <c r="N52" s="57" t="s">
        <v>91</v>
      </c>
      <c r="O52" s="96"/>
    </row>
    <row r="53" spans="1:18" x14ac:dyDescent="0.55000000000000004">
      <c r="A53" s="87"/>
      <c r="B53" s="86"/>
      <c r="C53" s="88"/>
      <c r="D53" s="86" t="s">
        <v>51</v>
      </c>
      <c r="E53" s="88"/>
      <c r="F53" s="57" t="s">
        <v>66</v>
      </c>
      <c r="G53" s="88"/>
      <c r="H53" s="57" t="s">
        <v>82</v>
      </c>
      <c r="I53" s="6"/>
      <c r="J53" s="6"/>
      <c r="K53" s="88"/>
      <c r="L53" s="57" t="s">
        <v>71</v>
      </c>
      <c r="M53" s="57"/>
      <c r="N53" s="57" t="s">
        <v>92</v>
      </c>
      <c r="O53" s="57"/>
      <c r="P53" s="38" t="s">
        <v>47</v>
      </c>
      <c r="R53" s="38"/>
    </row>
    <row r="54" spans="1:18" x14ac:dyDescent="0.55000000000000004">
      <c r="A54" s="87"/>
      <c r="B54" s="89" t="s">
        <v>14</v>
      </c>
      <c r="C54" s="89"/>
      <c r="D54" s="46" t="s">
        <v>52</v>
      </c>
      <c r="E54" s="90"/>
      <c r="F54" s="57" t="s">
        <v>67</v>
      </c>
      <c r="G54" s="90"/>
      <c r="H54" s="86" t="s">
        <v>53</v>
      </c>
      <c r="I54" s="46"/>
      <c r="J54" s="46" t="s">
        <v>8</v>
      </c>
      <c r="K54" s="46"/>
      <c r="L54" s="57" t="s">
        <v>70</v>
      </c>
      <c r="M54" s="57"/>
      <c r="N54" s="57" t="s">
        <v>93</v>
      </c>
      <c r="O54" s="57"/>
      <c r="P54" s="39" t="s">
        <v>48</v>
      </c>
      <c r="R54" s="39"/>
    </row>
    <row r="55" spans="1:18" x14ac:dyDescent="0.55000000000000004">
      <c r="A55" s="87"/>
      <c r="B55" s="91"/>
      <c r="C55" s="91"/>
      <c r="D55" s="277" t="s">
        <v>39</v>
      </c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  <c r="P55" s="277"/>
    </row>
    <row r="56" spans="1:18" s="72" customFormat="1" ht="22.2" x14ac:dyDescent="0.6">
      <c r="A56" s="100" t="s">
        <v>81</v>
      </c>
      <c r="C56" s="89"/>
      <c r="D56" s="76">
        <v>375000000</v>
      </c>
      <c r="E56" s="62"/>
      <c r="F56" s="76">
        <v>609402184</v>
      </c>
      <c r="G56" s="41"/>
      <c r="H56" s="76">
        <v>37500000</v>
      </c>
      <c r="I56" s="41"/>
      <c r="J56" s="41">
        <v>839522370</v>
      </c>
      <c r="K56" s="41"/>
      <c r="L56" s="41"/>
      <c r="M56" s="41"/>
      <c r="N56" s="108"/>
      <c r="O56" s="41"/>
      <c r="P56" s="41">
        <f>SUM(D56:N56)</f>
        <v>1861424554</v>
      </c>
    </row>
    <row r="57" spans="1:18" ht="12.75" customHeight="1" x14ac:dyDescent="0.6">
      <c r="A57" s="59"/>
      <c r="B57" s="50"/>
      <c r="C57" s="60"/>
      <c r="D57" s="67"/>
      <c r="E57" s="19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</row>
    <row r="58" spans="1:18" ht="22.2" x14ac:dyDescent="0.6">
      <c r="A58" s="59" t="s">
        <v>65</v>
      </c>
      <c r="B58" s="50"/>
      <c r="C58" s="48"/>
      <c r="D58" s="48"/>
      <c r="E58" s="45"/>
      <c r="F58" s="76"/>
      <c r="G58" s="62"/>
      <c r="H58" s="76"/>
      <c r="I58" s="64"/>
      <c r="J58" s="76"/>
      <c r="K58" s="64"/>
      <c r="L58" s="41"/>
      <c r="M58" s="41"/>
      <c r="N58" s="41"/>
      <c r="O58" s="41"/>
      <c r="P58" s="41"/>
    </row>
    <row r="59" spans="1:18" s="114" customFormat="1" x14ac:dyDescent="0.55000000000000004">
      <c r="A59" s="52" t="s">
        <v>90</v>
      </c>
      <c r="B59" s="48" t="s">
        <v>77</v>
      </c>
      <c r="C59" s="48"/>
      <c r="D59" s="129" t="s">
        <v>78</v>
      </c>
      <c r="E59" s="55"/>
      <c r="F59" s="129" t="s">
        <v>78</v>
      </c>
      <c r="G59" s="62"/>
      <c r="H59" s="129" t="s">
        <v>78</v>
      </c>
      <c r="I59" s="111"/>
      <c r="J59" s="129">
        <v>-600000000</v>
      </c>
      <c r="K59" s="111"/>
      <c r="L59" s="129" t="s">
        <v>78</v>
      </c>
      <c r="M59" s="49"/>
      <c r="N59" s="129" t="s">
        <v>78</v>
      </c>
      <c r="O59" s="49"/>
      <c r="P59" s="49">
        <f>SUM(D59:N59)</f>
        <v>-600000000</v>
      </c>
    </row>
    <row r="60" spans="1:18" ht="22.2" x14ac:dyDescent="0.6">
      <c r="A60" s="59" t="s">
        <v>72</v>
      </c>
      <c r="B60" s="50"/>
      <c r="C60" s="48"/>
      <c r="D60" s="130" t="s">
        <v>78</v>
      </c>
      <c r="E60" s="45"/>
      <c r="F60" s="130" t="s">
        <v>78</v>
      </c>
      <c r="G60" s="62"/>
      <c r="H60" s="130" t="s">
        <v>78</v>
      </c>
      <c r="I60" s="64"/>
      <c r="J60" s="130">
        <f>SUM(J56:J59)</f>
        <v>239522370</v>
      </c>
      <c r="K60" s="64"/>
      <c r="L60" s="112" t="s">
        <v>78</v>
      </c>
      <c r="M60" s="41"/>
      <c r="N60" s="75" t="s">
        <v>78</v>
      </c>
      <c r="O60" s="41"/>
      <c r="P60" s="56">
        <f>SUM(P56:P59)</f>
        <v>1261424554</v>
      </c>
    </row>
    <row r="61" spans="1:18" ht="12.75" customHeight="1" x14ac:dyDescent="0.6">
      <c r="A61" s="59"/>
      <c r="B61" s="50"/>
      <c r="C61" s="60"/>
      <c r="D61" s="67"/>
      <c r="E61" s="19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</row>
    <row r="62" spans="1:18" ht="22.2" x14ac:dyDescent="0.6">
      <c r="A62" s="59" t="s">
        <v>73</v>
      </c>
      <c r="B62" s="50"/>
      <c r="C62" s="48"/>
      <c r="D62" s="48"/>
      <c r="E62" s="45"/>
      <c r="F62" s="76"/>
      <c r="G62" s="62"/>
      <c r="H62" s="76"/>
      <c r="I62" s="64"/>
      <c r="J62" s="76"/>
      <c r="K62" s="64"/>
      <c r="L62" s="41"/>
      <c r="M62" s="41"/>
      <c r="N62" s="41"/>
      <c r="O62" s="41"/>
      <c r="P62" s="41"/>
    </row>
    <row r="63" spans="1:18" s="114" customFormat="1" x14ac:dyDescent="0.55000000000000004">
      <c r="A63" s="114" t="s">
        <v>80</v>
      </c>
      <c r="C63" s="113"/>
      <c r="D63" s="69" t="s">
        <v>78</v>
      </c>
      <c r="E63" s="55"/>
      <c r="F63" s="69" t="s">
        <v>78</v>
      </c>
      <c r="G63" s="69"/>
      <c r="H63" s="69" t="s">
        <v>78</v>
      </c>
      <c r="I63" s="69"/>
      <c r="J63" s="129">
        <v>36802359</v>
      </c>
      <c r="K63" s="49"/>
      <c r="L63" s="69" t="s">
        <v>78</v>
      </c>
      <c r="M63" s="49"/>
      <c r="N63" s="69" t="s">
        <v>78</v>
      </c>
      <c r="O63" s="49"/>
      <c r="P63" s="49">
        <f>SUM(F63:L63)</f>
        <v>36802359</v>
      </c>
    </row>
    <row r="64" spans="1:18" s="114" customFormat="1" x14ac:dyDescent="0.55000000000000004">
      <c r="A64" s="114" t="s">
        <v>74</v>
      </c>
      <c r="C64" s="113"/>
      <c r="D64" s="69" t="s">
        <v>78</v>
      </c>
      <c r="E64" s="55"/>
      <c r="F64" s="69" t="s">
        <v>78</v>
      </c>
      <c r="G64" s="69"/>
      <c r="H64" s="69" t="s">
        <v>78</v>
      </c>
      <c r="I64" s="69"/>
      <c r="J64" s="129">
        <v>-3902081</v>
      </c>
      <c r="K64" s="49"/>
      <c r="L64" s="69" t="s">
        <v>78</v>
      </c>
      <c r="M64" s="49"/>
      <c r="N64" s="69" t="s">
        <v>78</v>
      </c>
      <c r="O64" s="49"/>
      <c r="P64" s="49">
        <f>SUM(J64:M64)</f>
        <v>-3902081</v>
      </c>
    </row>
    <row r="65" spans="1:16" s="5" customFormat="1" ht="22.2" x14ac:dyDescent="0.6">
      <c r="A65" s="12" t="s">
        <v>75</v>
      </c>
      <c r="C65" s="131"/>
      <c r="D65" s="132" t="s">
        <v>78</v>
      </c>
      <c r="E65" s="19"/>
      <c r="F65" s="132" t="s">
        <v>78</v>
      </c>
      <c r="G65" s="78"/>
      <c r="H65" s="112" t="s">
        <v>78</v>
      </c>
      <c r="I65" s="64"/>
      <c r="J65" s="130">
        <f>SUM(J60:J64)</f>
        <v>272422648</v>
      </c>
      <c r="K65" s="64"/>
      <c r="L65" s="112" t="s">
        <v>78</v>
      </c>
      <c r="M65" s="41"/>
      <c r="N65" s="112" t="s">
        <v>78</v>
      </c>
      <c r="O65" s="41"/>
      <c r="P65" s="56">
        <f>SUM(P63:P64)</f>
        <v>32900278</v>
      </c>
    </row>
    <row r="66" spans="1:16" s="5" customFormat="1" ht="22.8" thickBot="1" x14ac:dyDescent="0.65">
      <c r="A66" s="12" t="s">
        <v>62</v>
      </c>
      <c r="B66" s="131"/>
      <c r="C66" s="131"/>
      <c r="D66" s="134">
        <f>SUM(D56:D65)</f>
        <v>375000000</v>
      </c>
      <c r="E66" s="19"/>
      <c r="F66" s="134">
        <f>SUM(F56:F65)</f>
        <v>609402184</v>
      </c>
      <c r="G66" s="78"/>
      <c r="H66" s="134">
        <f>SUM(H56:H65)</f>
        <v>37500000</v>
      </c>
      <c r="I66" s="64"/>
      <c r="J66" s="134">
        <f>+J65</f>
        <v>272422648</v>
      </c>
      <c r="K66" s="64"/>
      <c r="L66" s="133" t="s">
        <v>78</v>
      </c>
      <c r="M66" s="41"/>
      <c r="N66" s="118" t="str">
        <f>+N60</f>
        <v>-</v>
      </c>
      <c r="O66" s="41"/>
      <c r="P66" s="135">
        <f>SUM(D66:L66)</f>
        <v>1294324832</v>
      </c>
    </row>
    <row r="67" spans="1:16" ht="22.8" thickTop="1" x14ac:dyDescent="0.6">
      <c r="A67" s="15"/>
      <c r="B67" s="48"/>
      <c r="C67" s="48"/>
      <c r="E67" s="45"/>
      <c r="F67" s="110"/>
      <c r="G67" s="62"/>
      <c r="H67" s="110"/>
      <c r="I67" s="41"/>
      <c r="J67" s="110"/>
      <c r="K67" s="41"/>
      <c r="L67" s="49"/>
      <c r="M67" s="49"/>
      <c r="N67" s="49"/>
      <c r="O67" s="49"/>
      <c r="P67" s="49"/>
    </row>
    <row r="68" spans="1:16" ht="22.2" x14ac:dyDescent="0.6">
      <c r="A68" s="59"/>
      <c r="B68" s="67"/>
      <c r="C68" s="60"/>
      <c r="E68" s="5"/>
      <c r="F68" s="76"/>
      <c r="G68" s="41"/>
      <c r="H68" s="76"/>
      <c r="I68" s="41"/>
      <c r="J68" s="76"/>
      <c r="K68" s="41"/>
      <c r="L68" s="76"/>
      <c r="M68" s="41"/>
      <c r="N68" s="41"/>
      <c r="O68" s="41"/>
      <c r="P68" s="76"/>
    </row>
    <row r="69" spans="1:16" ht="23.4" x14ac:dyDescent="0.6">
      <c r="A69" s="7" t="s">
        <v>35</v>
      </c>
      <c r="B69" s="104"/>
      <c r="C69" s="105"/>
      <c r="D69" s="16"/>
      <c r="E69" s="2"/>
      <c r="F69" s="44"/>
      <c r="G69" s="44"/>
      <c r="H69" s="44"/>
      <c r="I69" s="44"/>
      <c r="J69" s="106"/>
      <c r="K69" s="106"/>
      <c r="L69" s="106"/>
      <c r="M69" s="106"/>
      <c r="N69" s="106"/>
      <c r="O69" s="106"/>
      <c r="P69" s="106"/>
    </row>
    <row r="70" spans="1:16" ht="23.4" x14ac:dyDescent="0.6">
      <c r="A70" s="80" t="s">
        <v>34</v>
      </c>
      <c r="B70" s="81"/>
      <c r="C70" s="82"/>
      <c r="D70" s="16"/>
      <c r="E70" s="2"/>
      <c r="F70" s="136"/>
      <c r="G70" s="44"/>
      <c r="H70" s="44"/>
      <c r="I70" s="44"/>
      <c r="J70" s="279"/>
      <c r="K70" s="279"/>
      <c r="L70" s="279"/>
      <c r="M70" s="279"/>
      <c r="N70" s="279"/>
      <c r="O70" s="279"/>
      <c r="P70" s="279"/>
    </row>
    <row r="71" spans="1:16" ht="23.4" x14ac:dyDescent="0.6">
      <c r="A71" s="8" t="s">
        <v>61</v>
      </c>
      <c r="B71" s="66"/>
      <c r="C71" s="3"/>
      <c r="D71" s="16"/>
      <c r="E71" s="2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</row>
    <row r="72" spans="1:16" x14ac:dyDescent="0.55000000000000004">
      <c r="A72" s="83"/>
      <c r="B72" s="84"/>
      <c r="C72" s="84"/>
      <c r="D72" s="16"/>
      <c r="E72" s="2"/>
      <c r="F72" s="137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22.2" x14ac:dyDescent="0.6">
      <c r="A73" s="83"/>
      <c r="B73" s="85"/>
      <c r="C73" s="85"/>
      <c r="D73" s="275" t="s">
        <v>55</v>
      </c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</row>
    <row r="74" spans="1:16" ht="22.2" x14ac:dyDescent="0.6">
      <c r="A74" s="83"/>
      <c r="B74" s="85"/>
      <c r="C74" s="85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</row>
    <row r="75" spans="1:16" x14ac:dyDescent="0.55000000000000004">
      <c r="A75" s="83"/>
      <c r="B75" s="85"/>
      <c r="C75" s="85"/>
      <c r="E75" s="6"/>
      <c r="G75" s="38"/>
      <c r="I75" s="92"/>
      <c r="J75" s="276" t="s">
        <v>7</v>
      </c>
      <c r="K75" s="276"/>
      <c r="L75" s="276"/>
      <c r="M75" s="86"/>
      <c r="N75" s="86"/>
      <c r="O75" s="86"/>
    </row>
    <row r="76" spans="1:16" x14ac:dyDescent="0.55000000000000004">
      <c r="A76" s="83"/>
      <c r="B76" s="85"/>
      <c r="C76" s="85"/>
      <c r="E76" s="6"/>
      <c r="F76" s="86" t="s">
        <v>6</v>
      </c>
      <c r="G76" s="38"/>
      <c r="I76" s="92"/>
      <c r="J76" s="86"/>
      <c r="K76" s="86"/>
      <c r="L76" s="86"/>
      <c r="M76" s="86"/>
      <c r="N76" s="86"/>
      <c r="O76" s="86"/>
    </row>
    <row r="77" spans="1:16" x14ac:dyDescent="0.55000000000000004">
      <c r="A77" s="87"/>
      <c r="B77" s="86"/>
      <c r="C77" s="88"/>
      <c r="E77" s="88"/>
      <c r="F77" s="86" t="s">
        <v>51</v>
      </c>
      <c r="G77" s="88"/>
      <c r="H77" s="57" t="s">
        <v>66</v>
      </c>
      <c r="I77" s="6"/>
      <c r="J77" s="86" t="s">
        <v>82</v>
      </c>
      <c r="K77" s="88"/>
      <c r="L77" s="57"/>
      <c r="M77" s="57"/>
      <c r="N77" s="57"/>
      <c r="O77" s="57"/>
      <c r="P77" s="38" t="s">
        <v>47</v>
      </c>
    </row>
    <row r="78" spans="1:16" x14ac:dyDescent="0.55000000000000004">
      <c r="A78" s="87"/>
      <c r="C78" s="89"/>
      <c r="D78" s="89" t="s">
        <v>14</v>
      </c>
      <c r="E78" s="90"/>
      <c r="F78" s="46" t="s">
        <v>52</v>
      </c>
      <c r="G78" s="90"/>
      <c r="H78" s="57" t="s">
        <v>67</v>
      </c>
      <c r="I78" s="46"/>
      <c r="J78" s="86" t="s">
        <v>53</v>
      </c>
      <c r="K78" s="46"/>
      <c r="L78" s="46" t="s">
        <v>8</v>
      </c>
      <c r="M78" s="46"/>
      <c r="N78" s="46"/>
      <c r="O78" s="46"/>
      <c r="P78" s="39" t="s">
        <v>48</v>
      </c>
    </row>
    <row r="79" spans="1:16" x14ac:dyDescent="0.55000000000000004">
      <c r="A79" s="87"/>
      <c r="B79" s="91"/>
      <c r="C79" s="91"/>
      <c r="D79" s="277" t="s">
        <v>39</v>
      </c>
      <c r="E79" s="278"/>
      <c r="F79" s="278"/>
      <c r="G79" s="278"/>
      <c r="H79" s="278"/>
      <c r="I79" s="278"/>
      <c r="J79" s="278"/>
      <c r="K79" s="278"/>
      <c r="L79" s="278"/>
      <c r="M79" s="278"/>
      <c r="N79" s="278"/>
      <c r="O79" s="278"/>
      <c r="P79" s="278"/>
    </row>
    <row r="80" spans="1:16" ht="22.2" hidden="1" x14ac:dyDescent="0.6">
      <c r="A80" s="59" t="s">
        <v>83</v>
      </c>
      <c r="B80" s="67"/>
      <c r="C80" s="60"/>
      <c r="E80" s="19"/>
      <c r="F80" s="41">
        <v>375000000</v>
      </c>
      <c r="G80" s="41"/>
      <c r="H80" s="41">
        <v>609402184</v>
      </c>
      <c r="I80" s="41"/>
      <c r="J80" s="41">
        <v>37500000</v>
      </c>
      <c r="K80" s="41"/>
      <c r="L80" s="41">
        <v>849243043</v>
      </c>
      <c r="M80" s="41"/>
      <c r="N80" s="41"/>
      <c r="O80" s="41"/>
      <c r="P80" s="41">
        <f>SUM(E80:L80)</f>
        <v>1871145227</v>
      </c>
    </row>
    <row r="81" spans="1:16" ht="22.2" hidden="1" x14ac:dyDescent="0.6">
      <c r="A81" s="74" t="s">
        <v>64</v>
      </c>
      <c r="B81" s="67"/>
      <c r="C81" s="60"/>
      <c r="D81" s="71">
        <v>4</v>
      </c>
      <c r="E81" s="19"/>
      <c r="F81" s="63">
        <v>0</v>
      </c>
      <c r="G81" s="62"/>
      <c r="H81" s="63">
        <v>0</v>
      </c>
      <c r="I81" s="64"/>
      <c r="J81" s="63">
        <v>0</v>
      </c>
      <c r="K81" s="41"/>
      <c r="L81" s="79">
        <v>770916</v>
      </c>
      <c r="M81" s="49"/>
      <c r="N81" s="49"/>
      <c r="O81" s="49"/>
      <c r="P81" s="79">
        <f>SUM(F81:L81)</f>
        <v>770916</v>
      </c>
    </row>
    <row r="82" spans="1:16" s="72" customFormat="1" ht="22.2" x14ac:dyDescent="0.6">
      <c r="A82" s="100" t="s">
        <v>88</v>
      </c>
      <c r="C82" s="89"/>
      <c r="D82" s="89"/>
      <c r="E82" s="45"/>
      <c r="F82" s="101">
        <v>375000000</v>
      </c>
      <c r="G82" s="73"/>
      <c r="H82" s="101">
        <v>609402184</v>
      </c>
      <c r="I82" s="73"/>
      <c r="J82" s="101">
        <v>37500000</v>
      </c>
      <c r="K82" s="73"/>
      <c r="L82" s="73">
        <v>272422648</v>
      </c>
      <c r="M82" s="73"/>
      <c r="N82" s="108" t="s">
        <v>78</v>
      </c>
      <c r="O82" s="73"/>
      <c r="P82" s="73">
        <v>1294324832</v>
      </c>
    </row>
    <row r="83" spans="1:16" ht="9.75" customHeight="1" x14ac:dyDescent="0.6">
      <c r="A83" s="59"/>
      <c r="B83" s="50"/>
      <c r="C83" s="60"/>
      <c r="D83" s="67"/>
      <c r="E83" s="19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</row>
    <row r="84" spans="1:16" ht="22.2" x14ac:dyDescent="0.6">
      <c r="A84" s="59" t="s">
        <v>65</v>
      </c>
      <c r="B84" s="50"/>
      <c r="C84" s="60"/>
      <c r="D84" s="67"/>
      <c r="E84" s="61"/>
      <c r="F84" s="42"/>
      <c r="G84" s="62"/>
      <c r="H84" s="42"/>
      <c r="I84" s="41"/>
      <c r="J84" s="42"/>
      <c r="K84" s="41"/>
      <c r="L84" s="49"/>
      <c r="M84" s="49"/>
      <c r="N84" s="49"/>
      <c r="O84" s="49"/>
      <c r="P84" s="49"/>
    </row>
    <row r="85" spans="1:16" ht="22.2" x14ac:dyDescent="0.6">
      <c r="A85" s="52" t="s">
        <v>90</v>
      </c>
      <c r="B85" s="50"/>
      <c r="C85" s="48"/>
      <c r="D85" s="48" t="s">
        <v>77</v>
      </c>
      <c r="E85" s="45"/>
      <c r="F85" s="69" t="s">
        <v>78</v>
      </c>
      <c r="G85" s="55"/>
      <c r="H85" s="69" t="s">
        <v>78</v>
      </c>
      <c r="I85" s="49"/>
      <c r="J85" s="69" t="s">
        <v>78</v>
      </c>
      <c r="K85" s="64"/>
      <c r="L85" s="79">
        <v>-431250000</v>
      </c>
      <c r="M85" s="49"/>
      <c r="N85" s="69" t="s">
        <v>78</v>
      </c>
      <c r="O85" s="49"/>
      <c r="P85" s="79">
        <f>SUM(F85:L85)</f>
        <v>-431250000</v>
      </c>
    </row>
    <row r="86" spans="1:16" ht="22.2" x14ac:dyDescent="0.6">
      <c r="A86" s="12" t="s">
        <v>72</v>
      </c>
      <c r="B86" s="67"/>
      <c r="C86" s="60"/>
      <c r="E86" s="5"/>
      <c r="F86" s="75" t="s">
        <v>78</v>
      </c>
      <c r="G86" s="97"/>
      <c r="H86" s="75" t="s">
        <v>78</v>
      </c>
      <c r="I86" s="97"/>
      <c r="J86" s="75" t="s">
        <v>78</v>
      </c>
      <c r="K86" s="64"/>
      <c r="L86" s="56">
        <f>SUM(L83:L85)</f>
        <v>-431250000</v>
      </c>
      <c r="M86" s="41"/>
      <c r="N86" s="75" t="s">
        <v>78</v>
      </c>
      <c r="O86" s="41"/>
      <c r="P86" s="56">
        <f>SUM(P83:P85)</f>
        <v>-431250000</v>
      </c>
    </row>
    <row r="87" spans="1:16" ht="9.75" customHeight="1" x14ac:dyDescent="0.6">
      <c r="A87" s="59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</row>
    <row r="88" spans="1:16" ht="22.2" x14ac:dyDescent="0.6">
      <c r="A88" s="12" t="s">
        <v>73</v>
      </c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</row>
    <row r="89" spans="1:16" x14ac:dyDescent="0.55000000000000004">
      <c r="A89" s="52" t="s">
        <v>80</v>
      </c>
      <c r="F89" s="69" t="s">
        <v>78</v>
      </c>
      <c r="G89" s="55"/>
      <c r="H89" s="69" t="s">
        <v>78</v>
      </c>
      <c r="I89" s="49"/>
      <c r="J89" s="69" t="s">
        <v>78</v>
      </c>
      <c r="K89" s="72"/>
      <c r="L89" s="45" t="e">
        <f>+BL!#REF!</f>
        <v>#REF!</v>
      </c>
      <c r="M89" s="45"/>
      <c r="N89" s="69" t="s">
        <v>78</v>
      </c>
      <c r="O89" s="45"/>
      <c r="P89" s="45" t="e">
        <f>SUM(F89:M89)</f>
        <v>#REF!</v>
      </c>
    </row>
    <row r="90" spans="1:16" s="6" customFormat="1" x14ac:dyDescent="0.55000000000000004">
      <c r="A90" s="52" t="s">
        <v>74</v>
      </c>
      <c r="B90" s="93"/>
      <c r="D90" s="93"/>
      <c r="F90" s="70" t="s">
        <v>78</v>
      </c>
      <c r="G90" s="55"/>
      <c r="H90" s="70" t="s">
        <v>78</v>
      </c>
      <c r="I90" s="49"/>
      <c r="J90" s="70" t="s">
        <v>78</v>
      </c>
      <c r="L90" s="94" t="e">
        <f>+BL!#REF!</f>
        <v>#REF!</v>
      </c>
      <c r="M90" s="45"/>
      <c r="N90" s="70" t="s">
        <v>78</v>
      </c>
      <c r="O90" s="45"/>
      <c r="P90" s="94" t="e">
        <f>SUM(F90:M90)</f>
        <v>#REF!</v>
      </c>
    </row>
    <row r="91" spans="1:16" s="6" customFormat="1" ht="22.2" x14ac:dyDescent="0.6">
      <c r="A91" s="12" t="s">
        <v>75</v>
      </c>
      <c r="B91" s="93"/>
      <c r="D91" s="93"/>
      <c r="F91" s="58" t="s">
        <v>78</v>
      </c>
      <c r="G91" s="78"/>
      <c r="H91" s="58" t="s">
        <v>78</v>
      </c>
      <c r="I91" s="64"/>
      <c r="J91" s="58" t="s">
        <v>78</v>
      </c>
      <c r="K91" s="5"/>
      <c r="L91" s="19" t="e">
        <f>SUM(L89:L90)</f>
        <v>#REF!</v>
      </c>
      <c r="M91" s="19"/>
      <c r="N91" s="58" t="s">
        <v>78</v>
      </c>
      <c r="O91" s="19"/>
      <c r="P91" s="19" t="e">
        <f>SUM(P89:P90)</f>
        <v>#REF!</v>
      </c>
    </row>
    <row r="92" spans="1:16" ht="22.8" thickBot="1" x14ac:dyDescent="0.65">
      <c r="A92" s="59" t="s">
        <v>89</v>
      </c>
      <c r="F92" s="95">
        <f>SUM(F82)</f>
        <v>375000000</v>
      </c>
      <c r="G92" s="5"/>
      <c r="H92" s="95">
        <f>SUM(H82)</f>
        <v>609402184</v>
      </c>
      <c r="I92" s="5"/>
      <c r="J92" s="95">
        <f>SUM(J82)</f>
        <v>37500000</v>
      </c>
      <c r="K92" s="5"/>
      <c r="L92" s="95" t="e">
        <f>L82+L86+L91</f>
        <v>#REF!</v>
      </c>
      <c r="M92" s="19"/>
      <c r="N92" s="103" t="s">
        <v>78</v>
      </c>
      <c r="O92" s="19"/>
      <c r="P92" s="95" t="e">
        <f>P82+P86+P91</f>
        <v>#REF!</v>
      </c>
    </row>
    <row r="93" spans="1:16" ht="22.2" thickTop="1" x14ac:dyDescent="0.55000000000000004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4" transitionEvaluation="1" transitionEntry="1" codeName="Sheet1"/>
  <dimension ref="A1:K90"/>
  <sheetViews>
    <sheetView showGridLines="0" view="pageBreakPreview" topLeftCell="A74" zoomScaleNormal="80" zoomScaleSheetLayoutView="100" workbookViewId="0">
      <selection activeCell="D80" sqref="D80"/>
    </sheetView>
  </sheetViews>
  <sheetFormatPr defaultColWidth="9.875" defaultRowHeight="21.6" x14ac:dyDescent="0.55000000000000004"/>
  <cols>
    <col min="1" max="1" width="34.625" customWidth="1"/>
    <col min="2" max="2" width="11.5" customWidth="1"/>
    <col min="3" max="3" width="4.125" customWidth="1"/>
    <col min="4" max="4" width="12.25" customWidth="1"/>
    <col min="5" max="5" width="0.875" customWidth="1"/>
    <col min="6" max="6" width="12.625" customWidth="1"/>
    <col min="7" max="7" width="0.875" customWidth="1"/>
    <col min="8" max="8" width="12.25" customWidth="1"/>
    <col min="9" max="9" width="1.25" customWidth="1"/>
    <col min="10" max="10" width="13" bestFit="1" customWidth="1"/>
    <col min="11" max="11" width="16.25" style="247" customWidth="1"/>
  </cols>
  <sheetData>
    <row r="1" spans="1:11" ht="23.4" x14ac:dyDescent="0.6">
      <c r="A1" s="7" t="s">
        <v>35</v>
      </c>
      <c r="B1" s="226"/>
      <c r="C1" s="199"/>
      <c r="D1" s="192"/>
      <c r="E1" s="199"/>
      <c r="F1" s="192"/>
      <c r="G1" s="199"/>
      <c r="H1" s="199"/>
      <c r="I1" s="199"/>
      <c r="J1" s="199"/>
      <c r="K1" s="244"/>
    </row>
    <row r="2" spans="1:11" ht="23.4" x14ac:dyDescent="0.6">
      <c r="A2" s="7" t="s">
        <v>63</v>
      </c>
      <c r="B2" s="16"/>
      <c r="C2" s="200"/>
      <c r="D2" s="193"/>
      <c r="E2" s="200"/>
      <c r="F2" s="193"/>
      <c r="G2" s="200"/>
      <c r="H2" s="200"/>
      <c r="I2" s="200"/>
      <c r="J2" s="200"/>
      <c r="K2" s="244"/>
    </row>
    <row r="3" spans="1:11" x14ac:dyDescent="0.55000000000000004">
      <c r="A3" s="227"/>
      <c r="B3" s="16"/>
      <c r="C3" s="200"/>
      <c r="D3" s="193"/>
      <c r="E3" s="200"/>
      <c r="F3" s="193"/>
      <c r="G3" s="200"/>
      <c r="H3" s="200"/>
      <c r="I3" s="200"/>
      <c r="J3" s="200"/>
      <c r="K3" s="244"/>
    </row>
    <row r="4" spans="1:11" s="6" customFormat="1" ht="22.2" x14ac:dyDescent="0.6">
      <c r="A4" s="9"/>
      <c r="B4" s="228"/>
      <c r="C4" s="228"/>
      <c r="D4" s="281" t="s">
        <v>4</v>
      </c>
      <c r="E4" s="281"/>
      <c r="F4" s="281"/>
      <c r="G4" s="19"/>
      <c r="H4" s="281" t="s">
        <v>55</v>
      </c>
      <c r="I4" s="281"/>
      <c r="J4" s="281"/>
      <c r="K4" s="245"/>
    </row>
    <row r="5" spans="1:11" s="6" customFormat="1" ht="22.2" x14ac:dyDescent="0.6">
      <c r="A5" s="9"/>
      <c r="B5" s="228"/>
      <c r="C5" s="189"/>
      <c r="D5" s="242" t="s">
        <v>133</v>
      </c>
      <c r="E5" s="189"/>
      <c r="F5" s="242" t="s">
        <v>118</v>
      </c>
      <c r="G5" s="186"/>
      <c r="H5" s="242" t="s">
        <v>133</v>
      </c>
      <c r="I5" s="189"/>
      <c r="J5" s="242" t="s">
        <v>118</v>
      </c>
      <c r="K5" s="245"/>
    </row>
    <row r="6" spans="1:11" s="6" customFormat="1" ht="23.4" x14ac:dyDescent="0.6">
      <c r="A6" s="8" t="s">
        <v>5</v>
      </c>
      <c r="B6" s="229" t="s">
        <v>14</v>
      </c>
      <c r="C6" s="230"/>
      <c r="D6" s="170">
        <v>2563</v>
      </c>
      <c r="E6" s="230"/>
      <c r="F6" s="170">
        <v>2563</v>
      </c>
      <c r="G6" s="230"/>
      <c r="H6" s="170">
        <v>2563</v>
      </c>
      <c r="I6" s="230"/>
      <c r="J6" s="170">
        <v>2563</v>
      </c>
      <c r="K6" s="86"/>
    </row>
    <row r="7" spans="1:11" s="6" customFormat="1" ht="23.4" x14ac:dyDescent="0.6">
      <c r="A7" s="8"/>
      <c r="B7" s="229"/>
      <c r="C7" s="230"/>
      <c r="D7" s="170" t="s">
        <v>134</v>
      </c>
      <c r="E7" s="230"/>
      <c r="F7" s="170"/>
      <c r="G7" s="230"/>
      <c r="H7" s="170" t="s">
        <v>134</v>
      </c>
      <c r="I7" s="230"/>
      <c r="J7" s="170"/>
      <c r="K7" s="86"/>
    </row>
    <row r="8" spans="1:11" s="6" customFormat="1" x14ac:dyDescent="0.55000000000000004">
      <c r="A8" s="15"/>
      <c r="B8" s="229"/>
      <c r="C8" s="229"/>
      <c r="D8" s="282" t="s">
        <v>125</v>
      </c>
      <c r="E8" s="282"/>
      <c r="F8" s="282"/>
      <c r="G8" s="282"/>
      <c r="H8" s="282"/>
      <c r="I8" s="282"/>
      <c r="J8" s="282"/>
      <c r="K8" s="86"/>
    </row>
    <row r="9" spans="1:11" s="6" customFormat="1" ht="22.2" x14ac:dyDescent="0.6">
      <c r="A9" s="20" t="s">
        <v>0</v>
      </c>
      <c r="B9" s="209"/>
      <c r="C9" s="231"/>
      <c r="D9" s="163"/>
      <c r="E9" s="231"/>
      <c r="F9" s="163"/>
      <c r="G9" s="231"/>
      <c r="H9" s="173"/>
      <c r="I9" s="231"/>
      <c r="J9" s="173"/>
      <c r="K9" s="113"/>
    </row>
    <row r="10" spans="1:11" s="6" customFormat="1" x14ac:dyDescent="0.55000000000000004">
      <c r="A10" s="15" t="s">
        <v>32</v>
      </c>
      <c r="B10" s="209"/>
      <c r="C10" s="147"/>
      <c r="D10" s="163">
        <v>1700387</v>
      </c>
      <c r="E10" s="147"/>
      <c r="F10" s="163">
        <v>1126749</v>
      </c>
      <c r="G10" s="147"/>
      <c r="H10" s="163">
        <v>135625</v>
      </c>
      <c r="I10" s="147"/>
      <c r="J10" s="163">
        <v>167852</v>
      </c>
      <c r="K10" s="250"/>
    </row>
    <row r="11" spans="1:11" s="6" customFormat="1" x14ac:dyDescent="0.55000000000000004">
      <c r="A11" s="15" t="s">
        <v>49</v>
      </c>
      <c r="B11" s="209" t="s">
        <v>214</v>
      </c>
      <c r="C11" s="147"/>
      <c r="D11" s="163">
        <v>701722</v>
      </c>
      <c r="E11" s="147"/>
      <c r="F11" s="163">
        <v>637727</v>
      </c>
      <c r="G11" s="147"/>
      <c r="H11" s="163">
        <v>51776</v>
      </c>
      <c r="I11" s="147">
        <v>46697</v>
      </c>
      <c r="J11" s="163">
        <v>39098</v>
      </c>
      <c r="K11" s="113"/>
    </row>
    <row r="12" spans="1:11" s="6" customFormat="1" x14ac:dyDescent="0.55000000000000004">
      <c r="A12" s="52" t="s">
        <v>84</v>
      </c>
      <c r="B12" s="209" t="s">
        <v>215</v>
      </c>
      <c r="C12" s="232"/>
      <c r="D12" s="166">
        <v>85483</v>
      </c>
      <c r="E12" s="232"/>
      <c r="F12" s="166">
        <v>501439</v>
      </c>
      <c r="G12" s="232"/>
      <c r="H12" s="164">
        <v>74140</v>
      </c>
      <c r="I12" s="232"/>
      <c r="J12" s="164">
        <v>119407</v>
      </c>
      <c r="K12" s="113"/>
    </row>
    <row r="13" spans="1:11" s="6" customFormat="1" x14ac:dyDescent="0.55000000000000004">
      <c r="A13" s="52" t="s">
        <v>98</v>
      </c>
      <c r="B13" s="209" t="s">
        <v>174</v>
      </c>
      <c r="C13" s="234"/>
      <c r="D13" s="189" t="s">
        <v>78</v>
      </c>
      <c r="E13" s="234"/>
      <c r="F13" s="189" t="s">
        <v>78</v>
      </c>
      <c r="G13" s="232"/>
      <c r="H13" s="163">
        <v>32000</v>
      </c>
      <c r="I13" s="232"/>
      <c r="J13" s="163">
        <v>28000</v>
      </c>
      <c r="K13" s="113"/>
    </row>
    <row r="14" spans="1:11" s="6" customFormat="1" x14ac:dyDescent="0.55000000000000004">
      <c r="A14" s="15" t="s">
        <v>27</v>
      </c>
      <c r="B14" s="209" t="s">
        <v>216</v>
      </c>
      <c r="C14" s="232"/>
      <c r="D14" s="163">
        <v>470249</v>
      </c>
      <c r="E14" s="232"/>
      <c r="F14" s="163">
        <v>498153</v>
      </c>
      <c r="G14" s="232"/>
      <c r="H14" s="163">
        <v>32830</v>
      </c>
      <c r="I14" s="232"/>
      <c r="J14" s="163">
        <v>32697</v>
      </c>
      <c r="K14" s="113"/>
    </row>
    <row r="15" spans="1:11" s="6" customFormat="1" x14ac:dyDescent="0.55000000000000004">
      <c r="A15" s="15" t="s">
        <v>12</v>
      </c>
      <c r="B15" s="209"/>
      <c r="C15" s="232"/>
      <c r="D15" s="165">
        <v>64592</v>
      </c>
      <c r="E15" s="232"/>
      <c r="F15" s="165">
        <v>55114</v>
      </c>
      <c r="G15" s="232"/>
      <c r="H15" s="165">
        <v>19974</v>
      </c>
      <c r="I15" s="232"/>
      <c r="J15" s="165">
        <v>12565</v>
      </c>
      <c r="K15" s="113"/>
    </row>
    <row r="16" spans="1:11" s="6" customFormat="1" ht="22.2" x14ac:dyDescent="0.6">
      <c r="A16" s="9" t="s">
        <v>13</v>
      </c>
      <c r="B16" s="233"/>
      <c r="C16" s="22"/>
      <c r="D16" s="21">
        <f>SUM(D10:D15)</f>
        <v>3022433</v>
      </c>
      <c r="E16" s="22"/>
      <c r="F16" s="21">
        <f>SUM(F10:F15)</f>
        <v>2819182</v>
      </c>
      <c r="G16" s="22"/>
      <c r="H16" s="21">
        <f>SUM(H10:H15)</f>
        <v>346345</v>
      </c>
      <c r="I16" s="22"/>
      <c r="J16" s="21">
        <f>SUM(J10:J15)</f>
        <v>399619</v>
      </c>
      <c r="K16" s="113"/>
    </row>
    <row r="17" spans="1:11" s="6" customFormat="1" ht="22.2" x14ac:dyDescent="0.6">
      <c r="A17" s="9"/>
      <c r="B17" s="233"/>
      <c r="C17" s="211"/>
      <c r="D17" s="194"/>
      <c r="E17" s="211"/>
      <c r="F17" s="194"/>
      <c r="G17" s="211"/>
      <c r="H17" s="201"/>
      <c r="I17" s="211"/>
      <c r="J17" s="201"/>
      <c r="K17" s="113"/>
    </row>
    <row r="18" spans="1:11" s="6" customFormat="1" ht="22.2" x14ac:dyDescent="0.6">
      <c r="A18" s="20" t="s">
        <v>10</v>
      </c>
      <c r="B18" s="209"/>
      <c r="C18" s="232"/>
      <c r="D18" s="163"/>
      <c r="E18" s="232"/>
      <c r="F18" s="163"/>
      <c r="G18" s="232"/>
      <c r="H18" s="114"/>
      <c r="I18" s="234"/>
      <c r="J18" s="114"/>
      <c r="K18" s="113"/>
    </row>
    <row r="19" spans="1:11" s="6" customFormat="1" x14ac:dyDescent="0.55000000000000004">
      <c r="A19" s="52" t="s">
        <v>50</v>
      </c>
      <c r="B19" s="209" t="s">
        <v>109</v>
      </c>
      <c r="C19" s="234"/>
      <c r="D19" s="270" t="s">
        <v>78</v>
      </c>
      <c r="E19" s="234"/>
      <c r="F19" s="256" t="s">
        <v>78</v>
      </c>
      <c r="G19" s="234"/>
      <c r="H19" s="202">
        <v>1580403</v>
      </c>
      <c r="I19" s="232"/>
      <c r="J19" s="202">
        <v>1581075</v>
      </c>
      <c r="K19" s="113"/>
    </row>
    <row r="20" spans="1:11" s="6" customFormat="1" x14ac:dyDescent="0.55000000000000004">
      <c r="A20" s="268" t="s">
        <v>187</v>
      </c>
      <c r="B20" s="209" t="s">
        <v>174</v>
      </c>
      <c r="C20" s="234"/>
      <c r="D20" s="256" t="s">
        <v>78</v>
      </c>
      <c r="E20" s="234"/>
      <c r="F20" s="256" t="s">
        <v>78</v>
      </c>
      <c r="G20" s="234"/>
      <c r="H20" s="202">
        <v>100000</v>
      </c>
      <c r="I20" s="232"/>
      <c r="J20" s="202">
        <v>100000</v>
      </c>
      <c r="K20" s="113"/>
    </row>
    <row r="21" spans="1:11" s="6" customFormat="1" x14ac:dyDescent="0.55000000000000004">
      <c r="A21" s="37" t="s">
        <v>57</v>
      </c>
      <c r="B21" s="209" t="s">
        <v>202</v>
      </c>
      <c r="C21" s="232"/>
      <c r="D21" s="163">
        <v>5166513</v>
      </c>
      <c r="E21" s="232"/>
      <c r="F21" s="163">
        <v>5320608</v>
      </c>
      <c r="G21" s="232"/>
      <c r="H21" s="163">
        <v>113915</v>
      </c>
      <c r="I21" s="232"/>
      <c r="J21" s="163">
        <v>123993</v>
      </c>
      <c r="K21" s="113"/>
    </row>
    <row r="22" spans="1:11" s="6" customFormat="1" x14ac:dyDescent="0.55000000000000004">
      <c r="A22" s="52" t="s">
        <v>46</v>
      </c>
      <c r="B22" s="209"/>
      <c r="C22" s="232"/>
      <c r="D22" s="163">
        <v>35076</v>
      </c>
      <c r="E22" s="232"/>
      <c r="F22" s="163">
        <v>36348</v>
      </c>
      <c r="G22" s="232"/>
      <c r="H22" s="163">
        <v>12263</v>
      </c>
      <c r="I22" s="232"/>
      <c r="J22" s="163">
        <v>12544</v>
      </c>
      <c r="K22" s="113"/>
    </row>
    <row r="23" spans="1:11" s="6" customFormat="1" x14ac:dyDescent="0.55000000000000004">
      <c r="A23" s="15" t="s">
        <v>56</v>
      </c>
      <c r="B23" s="209" t="s">
        <v>204</v>
      </c>
      <c r="C23" s="232"/>
      <c r="D23" s="256" t="s">
        <v>78</v>
      </c>
      <c r="E23" s="232"/>
      <c r="F23" s="163">
        <v>23427</v>
      </c>
      <c r="G23" s="232"/>
      <c r="H23" s="256" t="s">
        <v>78</v>
      </c>
      <c r="I23" s="232"/>
      <c r="J23" s="163">
        <v>18669</v>
      </c>
      <c r="K23" s="113"/>
    </row>
    <row r="24" spans="1:11" s="6" customFormat="1" x14ac:dyDescent="0.55000000000000004">
      <c r="A24" s="98" t="s">
        <v>191</v>
      </c>
      <c r="B24" s="209" t="s">
        <v>217</v>
      </c>
      <c r="C24" s="232"/>
      <c r="D24" s="163">
        <v>422509</v>
      </c>
      <c r="E24" s="232"/>
      <c r="F24" s="256" t="s">
        <v>78</v>
      </c>
      <c r="G24" s="232"/>
      <c r="H24" s="163">
        <v>258428</v>
      </c>
      <c r="I24" s="232"/>
      <c r="J24" s="256" t="s">
        <v>78</v>
      </c>
      <c r="K24" s="113"/>
    </row>
    <row r="25" spans="1:11" s="6" customFormat="1" x14ac:dyDescent="0.55000000000000004">
      <c r="A25" s="52" t="s">
        <v>76</v>
      </c>
      <c r="B25" s="209"/>
      <c r="C25" s="232"/>
      <c r="D25" s="163">
        <v>76079</v>
      </c>
      <c r="E25" s="232"/>
      <c r="F25" s="163">
        <v>73325</v>
      </c>
      <c r="G25" s="232"/>
      <c r="H25" s="163">
        <v>74565</v>
      </c>
      <c r="I25" s="232"/>
      <c r="J25" s="163">
        <v>72057</v>
      </c>
      <c r="K25" s="113"/>
    </row>
    <row r="26" spans="1:11" s="6" customFormat="1" x14ac:dyDescent="0.55000000000000004">
      <c r="A26" s="15" t="s">
        <v>15</v>
      </c>
      <c r="B26" s="209" t="s">
        <v>174</v>
      </c>
      <c r="C26" s="232"/>
      <c r="D26" s="165">
        <v>306418</v>
      </c>
      <c r="E26" s="232"/>
      <c r="F26" s="165">
        <v>295018</v>
      </c>
      <c r="G26" s="232"/>
      <c r="H26" s="165">
        <v>168563</v>
      </c>
      <c r="I26" s="232"/>
      <c r="J26" s="165">
        <v>167060</v>
      </c>
      <c r="K26" s="113"/>
    </row>
    <row r="27" spans="1:11" s="6" customFormat="1" ht="22.2" x14ac:dyDescent="0.6">
      <c r="A27" s="12" t="s">
        <v>33</v>
      </c>
      <c r="B27" s="209"/>
      <c r="C27" s="26"/>
      <c r="D27" s="21">
        <f>SUM(D19:D26)</f>
        <v>6006595</v>
      </c>
      <c r="E27" s="26"/>
      <c r="F27" s="21">
        <f>SUM(F19:F26)</f>
        <v>5748726</v>
      </c>
      <c r="G27" s="22"/>
      <c r="H27" s="21">
        <f>SUM(H19:H26)</f>
        <v>2308137</v>
      </c>
      <c r="I27" s="22"/>
      <c r="J27" s="21">
        <f>SUM(J19:J26)</f>
        <v>2075398</v>
      </c>
      <c r="K27" s="113"/>
    </row>
    <row r="28" spans="1:11" s="6" customFormat="1" ht="22.2" x14ac:dyDescent="0.6">
      <c r="A28" s="12"/>
      <c r="B28" s="209"/>
      <c r="C28" s="26"/>
      <c r="D28" s="29"/>
      <c r="E28" s="26"/>
      <c r="F28" s="29"/>
      <c r="G28" s="22"/>
      <c r="H28" s="29"/>
      <c r="I28" s="22"/>
      <c r="J28" s="29"/>
      <c r="K28" s="113"/>
    </row>
    <row r="29" spans="1:11" s="6" customFormat="1" ht="22.8" thickBot="1" x14ac:dyDescent="0.65">
      <c r="A29" s="9" t="s">
        <v>16</v>
      </c>
      <c r="B29" s="209"/>
      <c r="C29" s="23"/>
      <c r="D29" s="30">
        <f>SUM(D16,D27)</f>
        <v>9029028</v>
      </c>
      <c r="E29" s="23"/>
      <c r="F29" s="30">
        <f>F16+F27</f>
        <v>8567908</v>
      </c>
      <c r="G29" s="24"/>
      <c r="H29" s="30">
        <f>H16+H27</f>
        <v>2654482</v>
      </c>
      <c r="I29" s="24"/>
      <c r="J29" s="30">
        <f>J16+J27</f>
        <v>2475017</v>
      </c>
      <c r="K29" s="113"/>
    </row>
    <row r="30" spans="1:11" ht="24" thickTop="1" x14ac:dyDescent="0.6">
      <c r="A30" s="7" t="s">
        <v>35</v>
      </c>
      <c r="B30" s="226"/>
      <c r="C30" s="199"/>
      <c r="D30" s="192"/>
      <c r="E30" s="199"/>
      <c r="F30" s="192"/>
      <c r="G30" s="199"/>
      <c r="H30" s="199"/>
      <c r="I30" s="199"/>
      <c r="J30" s="199"/>
      <c r="K30" s="244"/>
    </row>
    <row r="31" spans="1:11" ht="23.4" x14ac:dyDescent="0.6">
      <c r="A31" s="7" t="s">
        <v>63</v>
      </c>
      <c r="B31" s="16"/>
      <c r="C31" s="200"/>
      <c r="D31" s="193"/>
      <c r="E31" s="200"/>
      <c r="F31" s="193"/>
      <c r="G31" s="200"/>
      <c r="H31" s="200"/>
      <c r="I31" s="200"/>
      <c r="J31" s="200"/>
      <c r="K31" s="244"/>
    </row>
    <row r="32" spans="1:11" x14ac:dyDescent="0.55000000000000004">
      <c r="A32" s="227"/>
      <c r="B32" s="16"/>
      <c r="C32" s="200"/>
      <c r="D32" s="193"/>
      <c r="E32" s="200"/>
      <c r="F32" s="193"/>
      <c r="G32" s="200"/>
      <c r="H32" s="200"/>
      <c r="I32" s="200"/>
      <c r="J32" s="200"/>
      <c r="K32" s="244"/>
    </row>
    <row r="33" spans="1:11" s="6" customFormat="1" ht="22.2" x14ac:dyDescent="0.6">
      <c r="A33" s="9"/>
      <c r="B33" s="228"/>
      <c r="C33" s="228"/>
      <c r="D33" s="281" t="s">
        <v>4</v>
      </c>
      <c r="E33" s="281"/>
      <c r="F33" s="281"/>
      <c r="G33" s="19"/>
      <c r="H33" s="281" t="s">
        <v>55</v>
      </c>
      <c r="I33" s="281"/>
      <c r="J33" s="281"/>
      <c r="K33" s="85"/>
    </row>
    <row r="34" spans="1:11" s="6" customFormat="1" ht="22.2" x14ac:dyDescent="0.6">
      <c r="A34" s="9"/>
      <c r="B34" s="228"/>
      <c r="C34" s="189"/>
      <c r="D34" s="242" t="s">
        <v>133</v>
      </c>
      <c r="E34" s="189"/>
      <c r="F34" s="242" t="s">
        <v>118</v>
      </c>
      <c r="G34" s="186"/>
      <c r="H34" s="242" t="s">
        <v>133</v>
      </c>
      <c r="I34" s="189"/>
      <c r="J34" s="242" t="s">
        <v>118</v>
      </c>
      <c r="K34" s="85"/>
    </row>
    <row r="35" spans="1:11" s="6" customFormat="1" ht="23.4" x14ac:dyDescent="0.6">
      <c r="A35" s="8" t="s">
        <v>1</v>
      </c>
      <c r="B35" s="229" t="s">
        <v>14</v>
      </c>
      <c r="C35" s="230"/>
      <c r="D35" s="170">
        <v>2563</v>
      </c>
      <c r="E35" s="230"/>
      <c r="F35" s="170">
        <v>2563</v>
      </c>
      <c r="G35" s="230"/>
      <c r="H35" s="170">
        <v>2563</v>
      </c>
      <c r="I35" s="230"/>
      <c r="J35" s="170">
        <v>2563</v>
      </c>
      <c r="K35" s="251"/>
    </row>
    <row r="36" spans="1:11" s="6" customFormat="1" ht="23.4" x14ac:dyDescent="0.6">
      <c r="A36" s="8"/>
      <c r="B36" s="229"/>
      <c r="C36" s="230"/>
      <c r="D36" s="170" t="s">
        <v>134</v>
      </c>
      <c r="E36" s="230"/>
      <c r="F36" s="170"/>
      <c r="G36" s="230"/>
      <c r="H36" s="170" t="s">
        <v>134</v>
      </c>
      <c r="I36" s="230"/>
      <c r="J36" s="170"/>
      <c r="K36" s="251"/>
    </row>
    <row r="37" spans="1:11" s="6" customFormat="1" x14ac:dyDescent="0.55000000000000004">
      <c r="A37" s="15"/>
      <c r="B37" s="229"/>
      <c r="C37" s="229"/>
      <c r="D37" s="282" t="s">
        <v>125</v>
      </c>
      <c r="E37" s="282"/>
      <c r="F37" s="282"/>
      <c r="G37" s="282"/>
      <c r="H37" s="282"/>
      <c r="I37" s="282"/>
      <c r="J37" s="282"/>
      <c r="K37" s="86"/>
    </row>
    <row r="38" spans="1:11" s="6" customFormat="1" ht="22.2" x14ac:dyDescent="0.6">
      <c r="A38" s="20" t="s">
        <v>2</v>
      </c>
      <c r="B38" s="209"/>
      <c r="C38" s="232"/>
      <c r="D38" s="189"/>
      <c r="E38" s="232"/>
      <c r="F38" s="189"/>
      <c r="G38" s="232"/>
      <c r="H38" s="203"/>
      <c r="I38" s="232"/>
      <c r="J38" s="203"/>
      <c r="K38" s="113"/>
    </row>
    <row r="39" spans="1:11" s="45" customFormat="1" x14ac:dyDescent="0.55000000000000004">
      <c r="A39" s="15" t="s">
        <v>17</v>
      </c>
      <c r="B39" s="209" t="s">
        <v>174</v>
      </c>
      <c r="C39" s="147"/>
      <c r="D39" s="176">
        <v>536612</v>
      </c>
      <c r="E39" s="147"/>
      <c r="F39" s="176">
        <v>509674</v>
      </c>
      <c r="G39" s="232"/>
      <c r="H39" s="176">
        <v>137253</v>
      </c>
      <c r="I39" s="234"/>
      <c r="J39" s="176">
        <v>125660</v>
      </c>
      <c r="K39" s="113"/>
    </row>
    <row r="40" spans="1:11" s="6" customFormat="1" x14ac:dyDescent="0.55000000000000004">
      <c r="A40" s="15" t="s">
        <v>58</v>
      </c>
      <c r="B40" s="209" t="s">
        <v>174</v>
      </c>
      <c r="C40" s="232"/>
      <c r="D40" s="176">
        <v>11668</v>
      </c>
      <c r="E40" s="232"/>
      <c r="F40" s="176">
        <v>19653</v>
      </c>
      <c r="G40" s="232"/>
      <c r="H40" s="163">
        <v>2294</v>
      </c>
      <c r="I40" s="232"/>
      <c r="J40" s="163">
        <v>1810</v>
      </c>
      <c r="K40" s="113"/>
    </row>
    <row r="41" spans="1:11" s="6" customFormat="1" x14ac:dyDescent="0.55000000000000004">
      <c r="A41" s="52" t="s">
        <v>85</v>
      </c>
      <c r="B41" s="209" t="s">
        <v>218</v>
      </c>
      <c r="C41" s="232"/>
      <c r="D41" s="176">
        <v>618251</v>
      </c>
      <c r="E41" s="232"/>
      <c r="F41" s="176">
        <v>836255</v>
      </c>
      <c r="G41" s="234"/>
      <c r="H41" s="163">
        <v>177327</v>
      </c>
      <c r="I41" s="234"/>
      <c r="J41" s="163">
        <v>262056</v>
      </c>
      <c r="K41" s="113"/>
    </row>
    <row r="42" spans="1:11" s="6" customFormat="1" x14ac:dyDescent="0.55000000000000004">
      <c r="A42" s="52" t="s">
        <v>192</v>
      </c>
      <c r="B42" s="209"/>
      <c r="C42" s="232"/>
      <c r="D42" s="176"/>
      <c r="E42" s="232"/>
      <c r="F42" s="176"/>
      <c r="G42" s="234"/>
      <c r="H42" s="163"/>
      <c r="I42" s="234"/>
      <c r="J42" s="163"/>
      <c r="K42" s="113"/>
    </row>
    <row r="43" spans="1:11" s="6" customFormat="1" x14ac:dyDescent="0.55000000000000004">
      <c r="A43" s="52" t="s">
        <v>193</v>
      </c>
      <c r="B43" s="209" t="s">
        <v>204</v>
      </c>
      <c r="C43" s="232"/>
      <c r="D43" s="176">
        <v>189990</v>
      </c>
      <c r="E43" s="232"/>
      <c r="F43" s="198" t="s">
        <v>78</v>
      </c>
      <c r="G43" s="234"/>
      <c r="H43" s="163">
        <v>112705</v>
      </c>
      <c r="I43" s="234"/>
      <c r="J43" s="198" t="s">
        <v>78</v>
      </c>
      <c r="K43" s="113"/>
    </row>
    <row r="44" spans="1:11" s="6" customFormat="1" hidden="1" x14ac:dyDescent="0.55000000000000004">
      <c r="A44" s="52" t="s">
        <v>169</v>
      </c>
      <c r="B44" s="209" t="s">
        <v>174</v>
      </c>
      <c r="C44" s="198"/>
      <c r="D44" s="204" t="s">
        <v>78</v>
      </c>
      <c r="E44" s="198"/>
      <c r="F44" s="198" t="s">
        <v>78</v>
      </c>
      <c r="G44" s="163">
        <v>565000000</v>
      </c>
      <c r="H44" s="204" t="s">
        <v>78</v>
      </c>
      <c r="I44" s="198"/>
      <c r="J44" s="198" t="s">
        <v>78</v>
      </c>
      <c r="K44" s="211"/>
    </row>
    <row r="45" spans="1:11" s="6" customFormat="1" x14ac:dyDescent="0.55000000000000004">
      <c r="A45" s="98" t="s">
        <v>194</v>
      </c>
      <c r="B45" s="209"/>
      <c r="C45" s="232"/>
      <c r="D45" s="176">
        <v>100</v>
      </c>
      <c r="E45" s="232"/>
      <c r="F45" s="198" t="s">
        <v>78</v>
      </c>
      <c r="G45" s="232"/>
      <c r="H45" s="198" t="s">
        <v>78</v>
      </c>
      <c r="I45" s="232"/>
      <c r="J45" s="198" t="s">
        <v>78</v>
      </c>
      <c r="K45" s="113"/>
    </row>
    <row r="46" spans="1:11" s="6" customFormat="1" x14ac:dyDescent="0.55000000000000004">
      <c r="A46" s="52" t="s">
        <v>18</v>
      </c>
      <c r="B46" s="209"/>
      <c r="C46" s="232"/>
      <c r="D46" s="165">
        <v>52660</v>
      </c>
      <c r="E46" s="232"/>
      <c r="F46" s="165">
        <v>32395</v>
      </c>
      <c r="G46" s="232"/>
      <c r="H46" s="165">
        <v>20998</v>
      </c>
      <c r="I46" s="232"/>
      <c r="J46" s="165">
        <v>9544</v>
      </c>
      <c r="K46" s="113"/>
    </row>
    <row r="47" spans="1:11" s="6" customFormat="1" ht="22.2" x14ac:dyDescent="0.6">
      <c r="A47" s="9" t="s">
        <v>19</v>
      </c>
      <c r="B47" s="236"/>
      <c r="C47" s="22"/>
      <c r="D47" s="21">
        <f>SUM(D39:D46)</f>
        <v>1409281</v>
      </c>
      <c r="E47" s="22"/>
      <c r="F47" s="21">
        <f>SUM(F39:F46)</f>
        <v>1397977</v>
      </c>
      <c r="G47" s="25"/>
      <c r="H47" s="21">
        <f>SUM(H39:H46)</f>
        <v>450577</v>
      </c>
      <c r="I47" s="25"/>
      <c r="J47" s="21">
        <f>SUM(J39:J46)</f>
        <v>399070</v>
      </c>
      <c r="K47" s="113"/>
    </row>
    <row r="48" spans="1:11" x14ac:dyDescent="0.55000000000000004">
      <c r="A48" s="227"/>
      <c r="B48" s="16"/>
      <c r="C48" s="200"/>
      <c r="D48" s="205"/>
      <c r="E48" s="200"/>
      <c r="F48" s="205"/>
      <c r="G48" s="205"/>
      <c r="H48" s="205"/>
      <c r="I48" s="205"/>
      <c r="J48" s="205"/>
      <c r="K48" s="244"/>
    </row>
    <row r="49" spans="1:11" s="6" customFormat="1" ht="22.2" x14ac:dyDescent="0.6">
      <c r="A49" s="27" t="s">
        <v>11</v>
      </c>
      <c r="B49" s="233"/>
      <c r="C49" s="232"/>
      <c r="D49" s="163"/>
      <c r="E49" s="232"/>
      <c r="F49" s="163"/>
      <c r="G49" s="151"/>
      <c r="H49" s="203"/>
      <c r="I49" s="151"/>
      <c r="J49" s="203"/>
      <c r="K49" s="113"/>
    </row>
    <row r="50" spans="1:11" s="6" customFormat="1" x14ac:dyDescent="0.55000000000000004">
      <c r="A50" s="15" t="s">
        <v>195</v>
      </c>
      <c r="B50" s="233" t="s">
        <v>204</v>
      </c>
      <c r="C50" s="232"/>
      <c r="D50" s="176">
        <v>182623</v>
      </c>
      <c r="E50" s="232"/>
      <c r="F50" s="204" t="s">
        <v>78</v>
      </c>
      <c r="G50" s="151"/>
      <c r="H50" s="176">
        <v>112377</v>
      </c>
      <c r="I50" s="151"/>
      <c r="J50" s="204" t="s">
        <v>78</v>
      </c>
      <c r="K50" s="113"/>
    </row>
    <row r="51" spans="1:11" s="6" customFormat="1" x14ac:dyDescent="0.55000000000000004">
      <c r="A51" s="15" t="s">
        <v>153</v>
      </c>
      <c r="B51" s="209"/>
      <c r="C51" s="232"/>
      <c r="D51" s="176">
        <v>29394</v>
      </c>
      <c r="E51" s="232"/>
      <c r="F51" s="176">
        <v>27567</v>
      </c>
      <c r="G51" s="151"/>
      <c r="H51" s="204" t="s">
        <v>78</v>
      </c>
      <c r="I51" s="234"/>
      <c r="J51" s="204" t="s">
        <v>78</v>
      </c>
      <c r="K51" s="113"/>
    </row>
    <row r="52" spans="1:11" s="6" customFormat="1" x14ac:dyDescent="0.55000000000000004">
      <c r="A52" s="98" t="s">
        <v>154</v>
      </c>
      <c r="B52" s="209"/>
      <c r="C52" s="232"/>
      <c r="D52" s="163"/>
      <c r="E52" s="232"/>
      <c r="F52" s="163"/>
      <c r="G52" s="35"/>
      <c r="H52" s="164"/>
      <c r="I52" s="35"/>
      <c r="J52" s="164"/>
      <c r="K52" s="113"/>
    </row>
    <row r="53" spans="1:11" s="6" customFormat="1" x14ac:dyDescent="0.55000000000000004">
      <c r="A53" s="98" t="s">
        <v>155</v>
      </c>
      <c r="B53" s="209"/>
      <c r="C53" s="232"/>
      <c r="D53" s="163">
        <v>180896</v>
      </c>
      <c r="E53" s="232"/>
      <c r="F53" s="163">
        <v>177509</v>
      </c>
      <c r="G53" s="35"/>
      <c r="H53" s="164">
        <v>103075</v>
      </c>
      <c r="I53" s="35"/>
      <c r="J53" s="164">
        <v>101296</v>
      </c>
      <c r="K53" s="113"/>
    </row>
    <row r="54" spans="1:11" s="6" customFormat="1" x14ac:dyDescent="0.55000000000000004">
      <c r="A54" s="98" t="s">
        <v>199</v>
      </c>
      <c r="B54" s="209" t="s">
        <v>204</v>
      </c>
      <c r="C54" s="232"/>
      <c r="D54" s="163">
        <v>36207</v>
      </c>
      <c r="E54" s="232"/>
      <c r="F54" s="204" t="s">
        <v>78</v>
      </c>
      <c r="G54" s="35"/>
      <c r="H54" s="164">
        <v>19981</v>
      </c>
      <c r="I54" s="35"/>
      <c r="J54" s="204" t="s">
        <v>78</v>
      </c>
      <c r="K54" s="113"/>
    </row>
    <row r="55" spans="1:11" s="6" customFormat="1" x14ac:dyDescent="0.55000000000000004">
      <c r="A55" s="15" t="s">
        <v>38</v>
      </c>
      <c r="B55" s="209" t="s">
        <v>174</v>
      </c>
      <c r="C55" s="232"/>
      <c r="D55" s="163">
        <v>4103</v>
      </c>
      <c r="E55" s="232"/>
      <c r="F55" s="163">
        <v>3677</v>
      </c>
      <c r="G55" s="234"/>
      <c r="H55" s="164">
        <v>574</v>
      </c>
      <c r="I55" s="234"/>
      <c r="J55" s="164">
        <v>479</v>
      </c>
      <c r="K55" s="113"/>
    </row>
    <row r="56" spans="1:11" s="6" customFormat="1" ht="22.2" x14ac:dyDescent="0.6">
      <c r="A56" s="9" t="s">
        <v>20</v>
      </c>
      <c r="B56" s="236"/>
      <c r="C56" s="22"/>
      <c r="D56" s="21">
        <f>SUM(D50:E55)</f>
        <v>433223</v>
      </c>
      <c r="E56" s="22"/>
      <c r="F56" s="21">
        <f>SUM(F50:G55)</f>
        <v>208753</v>
      </c>
      <c r="G56" s="25"/>
      <c r="H56" s="21">
        <f>SUM(H50:I55)</f>
        <v>236007</v>
      </c>
      <c r="I56" s="25"/>
      <c r="J56" s="21">
        <f>SUM(J50:K55)</f>
        <v>101775</v>
      </c>
      <c r="K56" s="113"/>
    </row>
    <row r="57" spans="1:11" s="6" customFormat="1" ht="22.2" x14ac:dyDescent="0.6">
      <c r="A57" s="9"/>
      <c r="B57" s="236"/>
      <c r="C57" s="26"/>
      <c r="D57" s="29"/>
      <c r="E57" s="26"/>
      <c r="F57" s="29"/>
      <c r="G57" s="101"/>
      <c r="H57" s="29"/>
      <c r="I57" s="101"/>
      <c r="J57" s="29"/>
      <c r="K57" s="113"/>
    </row>
    <row r="58" spans="1:11" s="6" customFormat="1" ht="22.2" x14ac:dyDescent="0.6">
      <c r="A58" s="12" t="s">
        <v>21</v>
      </c>
      <c r="B58" s="237"/>
      <c r="C58" s="26"/>
      <c r="D58" s="210">
        <f>D47+D56</f>
        <v>1842504</v>
      </c>
      <c r="E58" s="26"/>
      <c r="F58" s="210">
        <f>F47+F56</f>
        <v>1606730</v>
      </c>
      <c r="G58" s="22"/>
      <c r="H58" s="210">
        <f>H47+H56</f>
        <v>686584</v>
      </c>
      <c r="I58" s="22"/>
      <c r="J58" s="210">
        <f>J47+J56</f>
        <v>500845</v>
      </c>
      <c r="K58" s="113"/>
    </row>
    <row r="59" spans="1:11" s="6" customFormat="1" ht="22.2" x14ac:dyDescent="0.6">
      <c r="A59" s="12"/>
      <c r="B59" s="237"/>
      <c r="C59" s="26"/>
      <c r="D59" s="28"/>
      <c r="E59" s="26"/>
      <c r="F59" s="28"/>
      <c r="G59" s="22"/>
      <c r="H59" s="28"/>
      <c r="I59" s="22"/>
      <c r="J59" s="28"/>
      <c r="K59" s="113"/>
    </row>
    <row r="60" spans="1:11" s="6" customFormat="1" ht="22.2" x14ac:dyDescent="0.6">
      <c r="A60" s="12"/>
      <c r="B60" s="237"/>
      <c r="C60" s="26"/>
      <c r="D60" s="28"/>
      <c r="E60" s="26"/>
      <c r="F60" s="28"/>
      <c r="G60" s="22"/>
      <c r="H60" s="28"/>
      <c r="I60" s="22"/>
      <c r="J60" s="28"/>
      <c r="K60" s="113"/>
    </row>
    <row r="61" spans="1:11" s="6" customFormat="1" ht="22.2" x14ac:dyDescent="0.6">
      <c r="A61" s="12"/>
      <c r="B61" s="237"/>
      <c r="C61" s="26"/>
      <c r="D61" s="28"/>
      <c r="E61" s="26"/>
      <c r="F61" s="28"/>
      <c r="G61" s="22"/>
      <c r="H61" s="28"/>
      <c r="I61" s="22"/>
      <c r="J61" s="28"/>
      <c r="K61" s="113"/>
    </row>
    <row r="62" spans="1:11" s="6" customFormat="1" ht="22.2" x14ac:dyDescent="0.6">
      <c r="A62" s="12"/>
      <c r="B62" s="237"/>
      <c r="C62" s="26"/>
      <c r="D62" s="28"/>
      <c r="E62" s="26"/>
      <c r="F62" s="28"/>
      <c r="G62" s="22"/>
      <c r="H62" s="28"/>
      <c r="I62" s="22"/>
      <c r="J62" s="28"/>
      <c r="K62" s="113"/>
    </row>
    <row r="63" spans="1:11" s="6" customFormat="1" ht="22.2" x14ac:dyDescent="0.6">
      <c r="A63" s="12"/>
      <c r="B63" s="237"/>
      <c r="C63" s="26"/>
      <c r="D63" s="28"/>
      <c r="E63" s="26"/>
      <c r="F63" s="28"/>
      <c r="G63" s="22"/>
      <c r="H63" s="28"/>
      <c r="I63" s="22"/>
      <c r="J63" s="28"/>
      <c r="K63" s="113"/>
    </row>
    <row r="64" spans="1:11" x14ac:dyDescent="0.55000000000000004">
      <c r="A64" s="227"/>
      <c r="B64" s="16"/>
      <c r="C64" s="200"/>
      <c r="D64" s="84"/>
      <c r="E64" s="200"/>
      <c r="F64" s="205"/>
      <c r="G64" s="200"/>
      <c r="H64" s="200"/>
      <c r="I64" s="200"/>
      <c r="J64" s="200"/>
      <c r="K64" s="244"/>
    </row>
    <row r="65" spans="1:11" ht="23.4" x14ac:dyDescent="0.6">
      <c r="A65" s="7" t="s">
        <v>35</v>
      </c>
      <c r="B65" s="226"/>
      <c r="C65" s="199"/>
      <c r="D65" s="192"/>
      <c r="E65" s="199"/>
      <c r="F65" s="192"/>
      <c r="G65" s="199"/>
      <c r="H65" s="199"/>
      <c r="I65" s="199"/>
      <c r="J65" s="199"/>
      <c r="K65" s="244"/>
    </row>
    <row r="66" spans="1:11" ht="23.4" x14ac:dyDescent="0.6">
      <c r="A66" s="7" t="s">
        <v>63</v>
      </c>
      <c r="B66" s="16"/>
      <c r="C66" s="200"/>
      <c r="D66" s="193"/>
      <c r="E66" s="200"/>
      <c r="F66" s="193"/>
      <c r="G66" s="200"/>
      <c r="H66" s="200"/>
      <c r="I66" s="200"/>
      <c r="J66" s="200"/>
      <c r="K66" s="244"/>
    </row>
    <row r="67" spans="1:11" x14ac:dyDescent="0.55000000000000004">
      <c r="A67" s="227"/>
      <c r="B67" s="16"/>
      <c r="C67" s="200"/>
      <c r="D67" s="193"/>
      <c r="E67" s="200"/>
      <c r="F67" s="193"/>
      <c r="G67" s="200"/>
      <c r="H67" s="200"/>
      <c r="I67" s="200"/>
      <c r="J67" s="200"/>
      <c r="K67" s="244"/>
    </row>
    <row r="68" spans="1:11" s="6" customFormat="1" ht="22.2" x14ac:dyDescent="0.6">
      <c r="A68" s="9"/>
      <c r="B68" s="228"/>
      <c r="C68" s="228"/>
      <c r="D68" s="281" t="s">
        <v>4</v>
      </c>
      <c r="E68" s="281"/>
      <c r="F68" s="281"/>
      <c r="G68" s="19"/>
      <c r="H68" s="281" t="s">
        <v>55</v>
      </c>
      <c r="I68" s="281"/>
      <c r="J68" s="281"/>
      <c r="K68" s="85"/>
    </row>
    <row r="69" spans="1:11" s="6" customFormat="1" ht="22.2" x14ac:dyDescent="0.6">
      <c r="A69" s="9"/>
      <c r="B69" s="228"/>
      <c r="C69" s="189"/>
      <c r="D69" s="242" t="s">
        <v>133</v>
      </c>
      <c r="E69" s="189"/>
      <c r="F69" s="242" t="s">
        <v>118</v>
      </c>
      <c r="G69" s="186"/>
      <c r="H69" s="242" t="s">
        <v>133</v>
      </c>
      <c r="I69" s="189"/>
      <c r="J69" s="242" t="s">
        <v>118</v>
      </c>
      <c r="K69" s="85"/>
    </row>
    <row r="70" spans="1:11" s="6" customFormat="1" ht="23.4" x14ac:dyDescent="0.6">
      <c r="A70" s="8" t="s">
        <v>1</v>
      </c>
      <c r="B70" s="229"/>
      <c r="C70" s="230"/>
      <c r="D70" s="170">
        <v>2563</v>
      </c>
      <c r="E70" s="230"/>
      <c r="F70" s="170">
        <v>2563</v>
      </c>
      <c r="G70" s="230"/>
      <c r="H70" s="170">
        <v>2563</v>
      </c>
      <c r="I70" s="230"/>
      <c r="J70" s="170">
        <v>2563</v>
      </c>
      <c r="K70" s="251"/>
    </row>
    <row r="71" spans="1:11" s="6" customFormat="1" ht="23.4" x14ac:dyDescent="0.6">
      <c r="A71" s="8"/>
      <c r="B71" s="229"/>
      <c r="C71" s="230"/>
      <c r="D71" s="170" t="s">
        <v>134</v>
      </c>
      <c r="E71" s="230"/>
      <c r="F71" s="170"/>
      <c r="G71" s="230"/>
      <c r="H71" s="170" t="s">
        <v>134</v>
      </c>
      <c r="I71" s="230"/>
      <c r="J71" s="170"/>
      <c r="K71" s="251"/>
    </row>
    <row r="72" spans="1:11" s="6" customFormat="1" x14ac:dyDescent="0.55000000000000004">
      <c r="A72" s="15"/>
      <c r="B72" s="229"/>
      <c r="C72" s="229"/>
      <c r="D72" s="282" t="s">
        <v>125</v>
      </c>
      <c r="E72" s="282"/>
      <c r="F72" s="282"/>
      <c r="G72" s="282"/>
      <c r="H72" s="282"/>
      <c r="I72" s="282"/>
      <c r="J72" s="282"/>
      <c r="K72" s="86"/>
    </row>
    <row r="73" spans="1:11" s="6" customFormat="1" ht="22.2" x14ac:dyDescent="0.6">
      <c r="A73" s="20" t="s">
        <v>3</v>
      </c>
      <c r="B73" s="209"/>
      <c r="C73" s="232"/>
      <c r="D73" s="166"/>
      <c r="E73" s="232"/>
      <c r="F73" s="166"/>
      <c r="G73" s="232"/>
      <c r="H73" s="203"/>
      <c r="I73" s="232"/>
      <c r="J73" s="203"/>
      <c r="K73" s="113"/>
    </row>
    <row r="74" spans="1:11" s="6" customFormat="1" x14ac:dyDescent="0.55000000000000004">
      <c r="A74" s="37" t="s">
        <v>6</v>
      </c>
      <c r="B74" s="209"/>
      <c r="C74" s="232"/>
      <c r="D74" s="166"/>
      <c r="E74" s="232"/>
      <c r="F74" s="166"/>
      <c r="G74" s="232"/>
      <c r="H74" s="203"/>
      <c r="I74" s="232"/>
      <c r="J74" s="203"/>
      <c r="K74" s="113"/>
    </row>
    <row r="75" spans="1:11" s="6" customFormat="1" x14ac:dyDescent="0.55000000000000004">
      <c r="A75" s="37" t="s">
        <v>40</v>
      </c>
      <c r="B75" s="209"/>
      <c r="C75" s="232"/>
      <c r="D75" s="166"/>
      <c r="E75" s="232"/>
      <c r="F75" s="166"/>
      <c r="G75" s="232"/>
      <c r="H75" s="203"/>
      <c r="I75" s="232"/>
      <c r="J75" s="203"/>
      <c r="K75" s="113"/>
    </row>
    <row r="76" spans="1:11" s="6" customFormat="1" ht="22.2" thickBot="1" x14ac:dyDescent="0.6">
      <c r="A76" s="271" t="s">
        <v>200</v>
      </c>
      <c r="B76" s="209"/>
      <c r="C76" s="147"/>
      <c r="D76" s="195">
        <v>375000</v>
      </c>
      <c r="E76" s="147"/>
      <c r="F76" s="195">
        <v>375000</v>
      </c>
      <c r="G76" s="147"/>
      <c r="H76" s="195">
        <v>375000</v>
      </c>
      <c r="I76" s="147"/>
      <c r="J76" s="195">
        <v>375000</v>
      </c>
      <c r="K76" s="113"/>
    </row>
    <row r="77" spans="1:11" s="6" customFormat="1" ht="22.2" thickTop="1" x14ac:dyDescent="0.55000000000000004">
      <c r="A77" s="15" t="s">
        <v>42</v>
      </c>
      <c r="B77" s="209"/>
      <c r="C77" s="147"/>
      <c r="D77" s="169"/>
      <c r="E77" s="147"/>
      <c r="F77" s="169"/>
      <c r="G77" s="147"/>
      <c r="H77" s="169"/>
      <c r="I77" s="147"/>
      <c r="J77" s="169"/>
      <c r="K77" s="113"/>
    </row>
    <row r="78" spans="1:11" s="6" customFormat="1" x14ac:dyDescent="0.55000000000000004">
      <c r="A78" s="271" t="s">
        <v>200</v>
      </c>
      <c r="B78" s="209"/>
      <c r="C78" s="147"/>
      <c r="D78" s="169">
        <v>375000</v>
      </c>
      <c r="E78" s="149"/>
      <c r="F78" s="169">
        <v>375000</v>
      </c>
      <c r="G78" s="149"/>
      <c r="H78" s="169">
        <v>375000</v>
      </c>
      <c r="I78" s="149"/>
      <c r="J78" s="169">
        <v>375000</v>
      </c>
      <c r="K78" s="113"/>
    </row>
    <row r="79" spans="1:11" s="6" customFormat="1" x14ac:dyDescent="0.55000000000000004">
      <c r="A79" s="50" t="s">
        <v>87</v>
      </c>
      <c r="B79" s="71"/>
      <c r="C79" s="147"/>
      <c r="D79" s="166">
        <v>609402</v>
      </c>
      <c r="E79" s="147"/>
      <c r="F79" s="166">
        <v>609402</v>
      </c>
      <c r="G79" s="147"/>
      <c r="H79" s="166">
        <v>609402</v>
      </c>
      <c r="I79" s="147"/>
      <c r="J79" s="166">
        <v>609402</v>
      </c>
      <c r="K79" s="113"/>
    </row>
    <row r="80" spans="1:11" s="6" customFormat="1" x14ac:dyDescent="0.55000000000000004">
      <c r="A80" s="15" t="s">
        <v>7</v>
      </c>
      <c r="B80" s="209"/>
      <c r="C80" s="147"/>
      <c r="D80" s="163"/>
      <c r="E80" s="147"/>
      <c r="F80" s="163"/>
      <c r="G80" s="147"/>
      <c r="H80" s="163"/>
      <c r="I80" s="147"/>
      <c r="J80" s="163"/>
      <c r="K80" s="113"/>
    </row>
    <row r="81" spans="1:11" s="6" customFormat="1" x14ac:dyDescent="0.55000000000000004">
      <c r="A81" s="98" t="s">
        <v>173</v>
      </c>
      <c r="B81" s="71"/>
      <c r="C81" s="147"/>
      <c r="D81" s="163">
        <v>37500</v>
      </c>
      <c r="E81" s="147"/>
      <c r="F81" s="163">
        <v>37500</v>
      </c>
      <c r="G81" s="147"/>
      <c r="H81" s="163">
        <v>37500</v>
      </c>
      <c r="I81" s="147"/>
      <c r="J81" s="163">
        <v>37500</v>
      </c>
      <c r="K81" s="113"/>
    </row>
    <row r="82" spans="1:11" s="6" customFormat="1" x14ac:dyDescent="0.55000000000000004">
      <c r="A82" s="15" t="s">
        <v>41</v>
      </c>
      <c r="B82" s="209"/>
      <c r="C82" s="147"/>
      <c r="D82" s="163">
        <f>'SH-Consol'!H37</f>
        <v>6003477</v>
      </c>
      <c r="E82" s="147"/>
      <c r="F82" s="163">
        <v>5778125</v>
      </c>
      <c r="G82" s="147"/>
      <c r="H82" s="163">
        <f>'SH-OG'!H22</f>
        <v>945996</v>
      </c>
      <c r="I82" s="147"/>
      <c r="J82" s="163">
        <v>952270</v>
      </c>
      <c r="K82" s="113"/>
    </row>
    <row r="83" spans="1:11" s="6" customFormat="1" x14ac:dyDescent="0.55000000000000004">
      <c r="A83" s="52" t="s">
        <v>86</v>
      </c>
      <c r="B83" s="209"/>
      <c r="C83" s="147"/>
      <c r="D83" s="163">
        <f>'SH-Consol'!N37</f>
        <v>162028</v>
      </c>
      <c r="E83" s="147"/>
      <c r="F83" s="163">
        <v>161552</v>
      </c>
      <c r="G83" s="238"/>
      <c r="H83" s="256" t="s">
        <v>78</v>
      </c>
      <c r="I83" s="234"/>
      <c r="J83" s="256" t="s">
        <v>78</v>
      </c>
      <c r="K83" s="113"/>
    </row>
    <row r="84" spans="1:11" s="6" customFormat="1" ht="22.2" x14ac:dyDescent="0.6">
      <c r="A84" s="12" t="s">
        <v>103</v>
      </c>
      <c r="B84" s="209"/>
      <c r="C84" s="28"/>
      <c r="D84" s="29">
        <f>SUM(D78:D83)</f>
        <v>7187407</v>
      </c>
      <c r="E84" s="28"/>
      <c r="F84" s="29">
        <f>SUM(F78:F83)</f>
        <v>6961579</v>
      </c>
      <c r="G84" s="28"/>
      <c r="H84" s="29">
        <f>SUM(H78:H83)</f>
        <v>1967898</v>
      </c>
      <c r="I84" s="28"/>
      <c r="J84" s="29">
        <f>SUM(J78:J83)</f>
        <v>1974172</v>
      </c>
      <c r="K84" s="113"/>
    </row>
    <row r="85" spans="1:11" s="114" customFormat="1" x14ac:dyDescent="0.55000000000000004">
      <c r="A85" s="98" t="s">
        <v>104</v>
      </c>
      <c r="B85" s="71"/>
      <c r="C85" s="169"/>
      <c r="D85" s="169">
        <f>'SH-Consol'!R37</f>
        <v>-883</v>
      </c>
      <c r="E85" s="169"/>
      <c r="F85" s="169">
        <v>-401</v>
      </c>
      <c r="G85" s="169"/>
      <c r="H85" s="189" t="s">
        <v>78</v>
      </c>
      <c r="I85" s="198"/>
      <c r="J85" s="198" t="s">
        <v>78</v>
      </c>
      <c r="K85" s="250"/>
    </row>
    <row r="86" spans="1:11" s="6" customFormat="1" ht="22.2" x14ac:dyDescent="0.6">
      <c r="A86" s="12" t="s">
        <v>22</v>
      </c>
      <c r="B86" s="209"/>
      <c r="C86" s="28"/>
      <c r="D86" s="21">
        <f>SUM(D84:D85)</f>
        <v>7186524</v>
      </c>
      <c r="E86" s="28"/>
      <c r="F86" s="21">
        <f>SUM(F84:F85)</f>
        <v>6961178</v>
      </c>
      <c r="G86" s="28"/>
      <c r="H86" s="21">
        <f>SUM(H84:H85)</f>
        <v>1967898</v>
      </c>
      <c r="I86" s="28"/>
      <c r="J86" s="21">
        <f>SUM(J84:J85)</f>
        <v>1974172</v>
      </c>
      <c r="K86" s="113"/>
    </row>
    <row r="87" spans="1:11" x14ac:dyDescent="0.55000000000000004">
      <c r="A87" s="227"/>
      <c r="B87" s="16"/>
      <c r="C87" s="200"/>
      <c r="D87" s="193"/>
      <c r="E87" s="200"/>
      <c r="F87" s="193"/>
      <c r="G87" s="200"/>
      <c r="H87" s="193"/>
      <c r="I87" s="200"/>
      <c r="J87" s="193"/>
      <c r="K87" s="244"/>
    </row>
    <row r="88" spans="1:11" s="6" customFormat="1" ht="22.8" thickBot="1" x14ac:dyDescent="0.65">
      <c r="A88" s="12" t="s">
        <v>23</v>
      </c>
      <c r="B88" s="209"/>
      <c r="C88" s="23"/>
      <c r="D88" s="30">
        <f>D86+D58</f>
        <v>9029028</v>
      </c>
      <c r="E88" s="23"/>
      <c r="F88" s="30">
        <f>F86+F58</f>
        <v>8567908</v>
      </c>
      <c r="G88" s="24"/>
      <c r="H88" s="30">
        <f>H86+H58</f>
        <v>2654482</v>
      </c>
      <c r="I88" s="24"/>
      <c r="J88" s="30">
        <f>J86+J58</f>
        <v>2475017</v>
      </c>
      <c r="K88" s="255"/>
    </row>
    <row r="89" spans="1:11" s="6" customFormat="1" ht="22.2" thickTop="1" x14ac:dyDescent="0.55000000000000004">
      <c r="A89" s="239"/>
      <c r="B89" s="16"/>
      <c r="C89" s="77"/>
      <c r="D89" s="193"/>
      <c r="E89" s="77"/>
      <c r="F89" s="193"/>
      <c r="G89" s="77"/>
      <c r="H89" s="193"/>
      <c r="I89" s="77">
        <f>I36-I88</f>
        <v>0</v>
      </c>
      <c r="J89" s="2"/>
      <c r="K89" s="113"/>
    </row>
    <row r="90" spans="1:11" s="6" customFormat="1" ht="22.2" x14ac:dyDescent="0.6">
      <c r="A90" s="12"/>
      <c r="B90" s="229"/>
      <c r="C90" s="36"/>
      <c r="D90" s="28"/>
      <c r="E90" s="36"/>
      <c r="F90" s="28"/>
      <c r="G90" s="36"/>
      <c r="H90" s="43"/>
      <c r="I90" s="175"/>
      <c r="J90" s="43"/>
      <c r="K90" s="246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8:F68"/>
    <mergeCell ref="H68:J68"/>
    <mergeCell ref="D72:J72"/>
    <mergeCell ref="D8:J8"/>
    <mergeCell ref="D33:F33"/>
    <mergeCell ref="H33:J33"/>
    <mergeCell ref="D37:J37"/>
  </mergeCells>
  <phoneticPr fontId="0" type="noConversion"/>
  <pageMargins left="0.7" right="0.7" top="0.48" bottom="0.5" header="0.5" footer="0.5"/>
  <pageSetup paperSize="9" scale="95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4" max="16383" man="1"/>
  </rowBreaks>
  <ignoredErrors>
    <ignoredError sqref="D84:G84" formulaRange="1"/>
    <ignoredError sqref="B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L58"/>
  <sheetViews>
    <sheetView showGridLines="0" view="pageBreakPreview" zoomScale="90" zoomScaleNormal="80" zoomScaleSheetLayoutView="90" workbookViewId="0">
      <selection activeCell="A59" sqref="A59:XFD1048576"/>
    </sheetView>
  </sheetViews>
  <sheetFormatPr defaultColWidth="9.875" defaultRowHeight="21.6" x14ac:dyDescent="0.55000000000000004"/>
  <cols>
    <col min="1" max="1" width="38.375" customWidth="1"/>
    <col min="2" max="2" width="7.75" customWidth="1"/>
    <col min="3" max="3" width="1.125" customWidth="1"/>
    <col min="4" max="4" width="12.25" customWidth="1"/>
    <col min="5" max="5" width="0.875" customWidth="1"/>
    <col min="6" max="6" width="12.625" customWidth="1"/>
    <col min="7" max="7" width="0.875" customWidth="1"/>
    <col min="8" max="8" width="12.25" customWidth="1"/>
    <col min="9" max="9" width="1.25" customWidth="1"/>
    <col min="10" max="10" width="13" bestFit="1" customWidth="1"/>
    <col min="11" max="11" width="16.25" style="247" customWidth="1"/>
    <col min="12" max="12" width="1.75" customWidth="1"/>
  </cols>
  <sheetData>
    <row r="1" spans="1:12" ht="23.4" x14ac:dyDescent="0.6">
      <c r="A1" s="7" t="s">
        <v>35</v>
      </c>
      <c r="B1" s="177"/>
      <c r="C1" s="240"/>
      <c r="D1" s="192"/>
      <c r="E1" s="240"/>
      <c r="F1" s="240"/>
      <c r="G1" s="240"/>
      <c r="H1" s="106"/>
      <c r="I1" s="106"/>
      <c r="J1" s="106"/>
      <c r="K1" s="244"/>
      <c r="L1" s="2"/>
    </row>
    <row r="2" spans="1:12" ht="23.4" x14ac:dyDescent="0.6">
      <c r="A2" s="8" t="s">
        <v>131</v>
      </c>
      <c r="B2" s="178"/>
      <c r="C2" s="206"/>
      <c r="D2" s="193"/>
      <c r="E2" s="206"/>
      <c r="F2" s="206"/>
      <c r="G2" s="206"/>
      <c r="H2" s="138"/>
      <c r="I2" s="138"/>
      <c r="J2" s="138"/>
      <c r="K2" s="244"/>
      <c r="L2" s="2"/>
    </row>
    <row r="3" spans="1:12" s="6" customFormat="1" x14ac:dyDescent="0.55000000000000004">
      <c r="A3" s="227"/>
      <c r="B3" s="178"/>
      <c r="C3" s="206"/>
      <c r="D3" s="193"/>
      <c r="E3" s="206"/>
      <c r="F3" s="206"/>
      <c r="G3" s="206"/>
      <c r="H3" s="206"/>
      <c r="I3" s="206"/>
      <c r="J3" s="206"/>
      <c r="K3" s="113"/>
    </row>
    <row r="4" spans="1:12" s="6" customFormat="1" ht="22.2" x14ac:dyDescent="0.6">
      <c r="A4" s="14"/>
      <c r="B4" s="179"/>
      <c r="C4" s="179"/>
      <c r="D4" s="281" t="s">
        <v>4</v>
      </c>
      <c r="E4" s="281"/>
      <c r="F4" s="281"/>
      <c r="G4" s="19"/>
      <c r="H4" s="281" t="s">
        <v>55</v>
      </c>
      <c r="I4" s="281"/>
      <c r="J4" s="281"/>
      <c r="K4" s="113"/>
    </row>
    <row r="5" spans="1:12" s="6" customFormat="1" ht="22.2" x14ac:dyDescent="0.6">
      <c r="A5" s="14"/>
      <c r="B5" s="179"/>
      <c r="C5" s="179"/>
      <c r="D5" s="283" t="s">
        <v>128</v>
      </c>
      <c r="E5" s="283"/>
      <c r="F5" s="283"/>
      <c r="G5" s="187"/>
      <c r="H5" s="283" t="s">
        <v>128</v>
      </c>
      <c r="I5" s="283"/>
      <c r="J5" s="283"/>
      <c r="K5" s="252"/>
    </row>
    <row r="6" spans="1:12" s="6" customFormat="1" ht="21.75" customHeight="1" x14ac:dyDescent="0.6">
      <c r="A6" s="14"/>
      <c r="B6" s="179"/>
      <c r="C6" s="179"/>
      <c r="D6" s="283" t="s">
        <v>127</v>
      </c>
      <c r="E6" s="283"/>
      <c r="F6" s="283"/>
      <c r="G6" s="187"/>
      <c r="H6" s="283" t="s">
        <v>127</v>
      </c>
      <c r="I6" s="283"/>
      <c r="J6" s="283"/>
      <c r="K6" s="113"/>
    </row>
    <row r="7" spans="1:12" s="6" customFormat="1" ht="21.75" customHeight="1" x14ac:dyDescent="0.55000000000000004">
      <c r="A7" s="15"/>
      <c r="B7" s="180" t="s">
        <v>14</v>
      </c>
      <c r="C7" s="235"/>
      <c r="D7" s="170">
        <v>2563</v>
      </c>
      <c r="E7" s="235"/>
      <c r="F7" s="170">
        <v>2562</v>
      </c>
      <c r="G7" s="235"/>
      <c r="H7" s="170">
        <v>2563</v>
      </c>
      <c r="I7" s="235"/>
      <c r="J7" s="170">
        <v>2562</v>
      </c>
      <c r="K7" s="113"/>
    </row>
    <row r="8" spans="1:12" s="6" customFormat="1" x14ac:dyDescent="0.55000000000000004">
      <c r="A8" s="15"/>
      <c r="B8" s="180"/>
      <c r="C8" s="180"/>
      <c r="D8" s="282" t="s">
        <v>125</v>
      </c>
      <c r="E8" s="282"/>
      <c r="F8" s="282"/>
      <c r="G8" s="282"/>
      <c r="H8" s="282"/>
      <c r="I8" s="282"/>
      <c r="J8" s="282"/>
      <c r="K8" s="113"/>
    </row>
    <row r="9" spans="1:12" s="6" customFormat="1" ht="22.2" x14ac:dyDescent="0.6">
      <c r="A9" s="27" t="s">
        <v>26</v>
      </c>
      <c r="B9" s="209" t="s">
        <v>203</v>
      </c>
      <c r="C9" s="232"/>
      <c r="D9" s="234"/>
      <c r="E9" s="232"/>
      <c r="F9" s="232"/>
      <c r="G9" s="232"/>
      <c r="H9" s="203"/>
      <c r="I9" s="232"/>
      <c r="J9" s="232"/>
      <c r="K9" s="113"/>
    </row>
    <row r="10" spans="1:12" s="6" customFormat="1" x14ac:dyDescent="0.55000000000000004">
      <c r="A10" s="98" t="s">
        <v>28</v>
      </c>
      <c r="B10" s="209"/>
      <c r="C10" s="232"/>
      <c r="D10" s="176">
        <v>2614508</v>
      </c>
      <c r="E10" s="232"/>
      <c r="F10" s="176">
        <v>3313253</v>
      </c>
      <c r="G10" s="220"/>
      <c r="H10" s="243">
        <v>674571</v>
      </c>
      <c r="I10" s="220"/>
      <c r="J10" s="243">
        <v>977997</v>
      </c>
      <c r="K10" s="113"/>
    </row>
    <row r="11" spans="1:12" s="6" customFormat="1" x14ac:dyDescent="0.55000000000000004">
      <c r="A11" s="98" t="s">
        <v>110</v>
      </c>
      <c r="B11" s="209"/>
      <c r="C11" s="232"/>
      <c r="D11" s="176">
        <v>52245</v>
      </c>
      <c r="E11" s="232"/>
      <c r="F11" s="176">
        <v>48107</v>
      </c>
      <c r="G11" s="220"/>
      <c r="H11" s="256" t="s">
        <v>78</v>
      </c>
      <c r="I11" s="257"/>
      <c r="J11" s="256" t="s">
        <v>78</v>
      </c>
      <c r="K11" s="113"/>
    </row>
    <row r="12" spans="1:12" s="6" customFormat="1" x14ac:dyDescent="0.55000000000000004">
      <c r="A12" s="52" t="s">
        <v>196</v>
      </c>
      <c r="B12" s="181"/>
      <c r="C12" s="232"/>
      <c r="D12" s="176">
        <v>1753</v>
      </c>
      <c r="E12" s="232"/>
      <c r="F12" s="176">
        <v>2299</v>
      </c>
      <c r="G12" s="220"/>
      <c r="H12" s="243">
        <v>1029</v>
      </c>
      <c r="I12" s="220"/>
      <c r="J12" s="243">
        <v>1224</v>
      </c>
      <c r="K12" s="113"/>
    </row>
    <row r="13" spans="1:12" s="6" customFormat="1" x14ac:dyDescent="0.55000000000000004">
      <c r="A13" s="52" t="s">
        <v>138</v>
      </c>
      <c r="B13" s="181" t="s">
        <v>201</v>
      </c>
      <c r="C13" s="232"/>
      <c r="D13" s="176">
        <v>2651</v>
      </c>
      <c r="E13" s="232"/>
      <c r="F13" s="198" t="s">
        <v>78</v>
      </c>
      <c r="G13" s="220"/>
      <c r="H13" s="256" t="s">
        <v>78</v>
      </c>
      <c r="I13" s="257"/>
      <c r="J13" s="256" t="s">
        <v>78</v>
      </c>
      <c r="K13" s="113"/>
    </row>
    <row r="14" spans="1:12" s="6" customFormat="1" x14ac:dyDescent="0.55000000000000004">
      <c r="A14" s="188" t="s">
        <v>24</v>
      </c>
      <c r="B14" s="181"/>
      <c r="C14" s="241"/>
      <c r="D14" s="176">
        <v>13495</v>
      </c>
      <c r="E14" s="241"/>
      <c r="F14" s="176">
        <v>13877</v>
      </c>
      <c r="G14" s="221"/>
      <c r="H14" s="243">
        <v>31202</v>
      </c>
      <c r="I14" s="221"/>
      <c r="J14" s="243">
        <v>11275</v>
      </c>
      <c r="K14" s="113"/>
    </row>
    <row r="15" spans="1:12" s="6" customFormat="1" ht="22.2" x14ac:dyDescent="0.6">
      <c r="A15" s="12" t="s">
        <v>25</v>
      </c>
      <c r="B15" s="181"/>
      <c r="C15" s="22"/>
      <c r="D15" s="21">
        <f>SUM(D10:D14)</f>
        <v>2684652</v>
      </c>
      <c r="E15" s="22"/>
      <c r="F15" s="21">
        <f>SUM(F10:F14)</f>
        <v>3377536</v>
      </c>
      <c r="G15" s="24"/>
      <c r="H15" s="32">
        <f>SUM(H10:H14)</f>
        <v>706802</v>
      </c>
      <c r="I15" s="24"/>
      <c r="J15" s="32">
        <f>SUM(J10:J14)</f>
        <v>990496</v>
      </c>
      <c r="K15" s="113"/>
    </row>
    <row r="16" spans="1:12" s="6" customFormat="1" ht="12" customHeight="1" x14ac:dyDescent="0.6">
      <c r="A16" s="12"/>
      <c r="B16" s="181"/>
      <c r="C16" s="232"/>
      <c r="D16" s="189"/>
      <c r="E16" s="232"/>
      <c r="F16" s="189"/>
      <c r="G16" s="241"/>
      <c r="H16" s="114"/>
      <c r="I16" s="241"/>
      <c r="J16" s="114"/>
      <c r="K16" s="85"/>
      <c r="L16" s="93"/>
    </row>
    <row r="17" spans="1:12" s="6" customFormat="1" ht="22.2" x14ac:dyDescent="0.6">
      <c r="A17" s="31" t="s">
        <v>30</v>
      </c>
      <c r="B17" s="209" t="s">
        <v>174</v>
      </c>
      <c r="C17" s="232"/>
      <c r="D17" s="166"/>
      <c r="E17" s="232"/>
      <c r="F17" s="166"/>
      <c r="G17" s="232"/>
      <c r="H17" s="203"/>
      <c r="I17" s="232"/>
      <c r="J17" s="203"/>
      <c r="K17" s="113"/>
    </row>
    <row r="18" spans="1:12" s="6" customFormat="1" x14ac:dyDescent="0.55000000000000004">
      <c r="A18" s="98" t="s">
        <v>29</v>
      </c>
      <c r="B18" s="181"/>
      <c r="C18" s="232"/>
      <c r="D18" s="166">
        <v>1752490</v>
      </c>
      <c r="E18" s="232"/>
      <c r="F18" s="166">
        <v>2131551</v>
      </c>
      <c r="G18" s="147"/>
      <c r="H18" s="243">
        <v>414098</v>
      </c>
      <c r="I18" s="147"/>
      <c r="J18" s="243">
        <v>558679</v>
      </c>
      <c r="K18" s="113"/>
    </row>
    <row r="19" spans="1:12" s="6" customFormat="1" x14ac:dyDescent="0.55000000000000004">
      <c r="A19" s="98" t="s">
        <v>111</v>
      </c>
      <c r="B19" s="181"/>
      <c r="C19" s="232"/>
      <c r="D19" s="166">
        <v>31716</v>
      </c>
      <c r="E19" s="232"/>
      <c r="F19" s="166">
        <v>38128</v>
      </c>
      <c r="G19" s="147"/>
      <c r="H19" s="256" t="s">
        <v>78</v>
      </c>
      <c r="I19" s="238"/>
      <c r="J19" s="256" t="s">
        <v>78</v>
      </c>
      <c r="K19" s="113"/>
    </row>
    <row r="20" spans="1:12" s="6" customFormat="1" x14ac:dyDescent="0.55000000000000004">
      <c r="A20" s="188" t="s">
        <v>168</v>
      </c>
      <c r="B20" s="181"/>
      <c r="C20" s="241"/>
      <c r="D20" s="166">
        <v>254470</v>
      </c>
      <c r="E20" s="241">
        <v>344326</v>
      </c>
      <c r="F20" s="166">
        <v>335782</v>
      </c>
      <c r="G20" s="149"/>
      <c r="H20" s="243">
        <v>90365</v>
      </c>
      <c r="I20" s="149"/>
      <c r="J20" s="243">
        <v>146859</v>
      </c>
      <c r="K20" s="113"/>
    </row>
    <row r="21" spans="1:12" s="6" customFormat="1" x14ac:dyDescent="0.55000000000000004">
      <c r="A21" s="188" t="s">
        <v>59</v>
      </c>
      <c r="B21" s="181"/>
      <c r="C21" s="241"/>
      <c r="D21" s="166">
        <v>419781</v>
      </c>
      <c r="E21" s="241"/>
      <c r="F21" s="166">
        <v>501427</v>
      </c>
      <c r="G21" s="149"/>
      <c r="H21" s="243">
        <v>209685</v>
      </c>
      <c r="I21" s="149"/>
      <c r="J21" s="243">
        <v>264634</v>
      </c>
      <c r="K21" s="113"/>
    </row>
    <row r="22" spans="1:12" s="6" customFormat="1" ht="22.2" x14ac:dyDescent="0.6">
      <c r="A22" s="12" t="s">
        <v>31</v>
      </c>
      <c r="B22" s="181"/>
      <c r="C22" s="22"/>
      <c r="D22" s="21">
        <f>SUM(D18:D21)</f>
        <v>2458457</v>
      </c>
      <c r="E22" s="22"/>
      <c r="F22" s="21">
        <f>SUM(F18:F21)</f>
        <v>3006888</v>
      </c>
      <c r="G22" s="22"/>
      <c r="H22" s="21">
        <f>SUM(H18:H21)</f>
        <v>714148</v>
      </c>
      <c r="I22" s="22"/>
      <c r="J22" s="21">
        <f>SUM(J18:J21)</f>
        <v>970172</v>
      </c>
      <c r="K22" s="113"/>
    </row>
    <row r="23" spans="1:12" s="6" customFormat="1" ht="12" customHeight="1" x14ac:dyDescent="0.6">
      <c r="A23" s="12"/>
      <c r="B23" s="181"/>
      <c r="C23" s="232"/>
      <c r="D23" s="189"/>
      <c r="E23" s="232"/>
      <c r="F23" s="189"/>
      <c r="G23" s="241"/>
      <c r="H23" s="114"/>
      <c r="I23" s="241"/>
      <c r="J23" s="114"/>
      <c r="K23" s="85"/>
      <c r="L23" s="93"/>
    </row>
    <row r="24" spans="1:12" s="6" customFormat="1" ht="22.2" x14ac:dyDescent="0.6">
      <c r="A24" s="12" t="s">
        <v>224</v>
      </c>
      <c r="B24" s="181"/>
      <c r="C24" s="232"/>
      <c r="D24" s="34">
        <f>D15-D22</f>
        <v>226195</v>
      </c>
      <c r="E24" s="22"/>
      <c r="F24" s="34">
        <f>F15-F22</f>
        <v>370648</v>
      </c>
      <c r="G24" s="26"/>
      <c r="H24" s="24">
        <f>H15-H22</f>
        <v>-7346</v>
      </c>
      <c r="I24" s="26"/>
      <c r="J24" s="24">
        <f>J15-J22</f>
        <v>20324</v>
      </c>
      <c r="K24" s="85"/>
      <c r="L24" s="93"/>
    </row>
    <row r="25" spans="1:12" s="6" customFormat="1" x14ac:dyDescent="0.55000000000000004">
      <c r="A25" s="98" t="s">
        <v>60</v>
      </c>
      <c r="B25" s="181" t="s">
        <v>219</v>
      </c>
      <c r="C25" s="232"/>
      <c r="D25" s="196">
        <v>-2423</v>
      </c>
      <c r="E25" s="232"/>
      <c r="F25" s="248" t="s">
        <v>78</v>
      </c>
      <c r="G25" s="241"/>
      <c r="H25" s="274">
        <v>-1436</v>
      </c>
      <c r="I25" s="241"/>
      <c r="J25" s="274">
        <v>-105</v>
      </c>
      <c r="K25" s="85"/>
      <c r="L25" s="93"/>
    </row>
    <row r="26" spans="1:12" s="6" customFormat="1" ht="22.2" x14ac:dyDescent="0.6">
      <c r="A26" s="12" t="s">
        <v>206</v>
      </c>
      <c r="B26" s="181"/>
      <c r="C26" s="22"/>
      <c r="D26" s="34">
        <f>SUM(D24:D25)</f>
        <v>223772</v>
      </c>
      <c r="E26" s="22"/>
      <c r="F26" s="34">
        <f>SUM(F24:F25)</f>
        <v>370648</v>
      </c>
      <c r="G26" s="24"/>
      <c r="H26" s="34">
        <f>SUM(H24:H25)</f>
        <v>-8782</v>
      </c>
      <c r="I26" s="24"/>
      <c r="J26" s="34">
        <f>SUM(J24:J25)</f>
        <v>20219</v>
      </c>
      <c r="K26" s="113"/>
    </row>
    <row r="27" spans="1:12" s="6" customFormat="1" x14ac:dyDescent="0.55000000000000004">
      <c r="A27" s="52" t="s">
        <v>207</v>
      </c>
      <c r="B27" s="181" t="s">
        <v>205</v>
      </c>
      <c r="C27" s="232"/>
      <c r="D27" s="196">
        <v>827</v>
      </c>
      <c r="E27" s="232"/>
      <c r="F27" s="196">
        <v>-14383</v>
      </c>
      <c r="G27" s="147"/>
      <c r="H27" s="172">
        <v>2508</v>
      </c>
      <c r="I27" s="147"/>
      <c r="J27" s="172">
        <v>-3199</v>
      </c>
      <c r="K27" s="113"/>
    </row>
    <row r="28" spans="1:12" s="6" customFormat="1" ht="22.8" thickBot="1" x14ac:dyDescent="0.65">
      <c r="A28" s="12" t="s">
        <v>208</v>
      </c>
      <c r="B28" s="181"/>
      <c r="C28" s="22"/>
      <c r="D28" s="30">
        <f>SUM(D26:D27)</f>
        <v>224599</v>
      </c>
      <c r="E28" s="22"/>
      <c r="F28" s="30">
        <f>SUM(F26:F27)</f>
        <v>356265</v>
      </c>
      <c r="G28" s="23"/>
      <c r="H28" s="33">
        <f>H26+H27</f>
        <v>-6274</v>
      </c>
      <c r="I28" s="23"/>
      <c r="J28" s="33">
        <f>J26+J27</f>
        <v>17020</v>
      </c>
      <c r="K28" s="85"/>
      <c r="L28" s="93"/>
    </row>
    <row r="29" spans="1:12" s="6" customFormat="1" ht="12" customHeight="1" thickTop="1" x14ac:dyDescent="0.6">
      <c r="A29" s="12"/>
      <c r="B29" s="181"/>
      <c r="C29" s="232"/>
      <c r="D29" s="189"/>
      <c r="E29" s="232"/>
      <c r="F29" s="189"/>
      <c r="G29" s="241"/>
      <c r="H29" s="114"/>
      <c r="I29" s="241"/>
      <c r="K29" s="85"/>
      <c r="L29" s="93"/>
    </row>
    <row r="30" spans="1:12" s="6" customFormat="1" ht="23.4" x14ac:dyDescent="0.6">
      <c r="A30" s="7" t="s">
        <v>35</v>
      </c>
      <c r="B30" s="177"/>
      <c r="C30" s="240"/>
      <c r="D30" s="192"/>
      <c r="E30" s="240"/>
      <c r="F30" s="240"/>
      <c r="G30" s="240"/>
      <c r="H30" s="106"/>
      <c r="I30" s="106"/>
      <c r="J30" s="106"/>
      <c r="K30" s="246"/>
      <c r="L30" s="40"/>
    </row>
    <row r="31" spans="1:12" s="6" customFormat="1" ht="23.4" x14ac:dyDescent="0.6">
      <c r="A31" s="8" t="s">
        <v>131</v>
      </c>
      <c r="B31" s="178"/>
      <c r="C31" s="206"/>
      <c r="D31" s="193"/>
      <c r="E31" s="206"/>
      <c r="F31" s="206"/>
      <c r="G31" s="206"/>
      <c r="H31" s="138"/>
      <c r="I31" s="138"/>
      <c r="J31" s="138"/>
      <c r="K31" s="246"/>
      <c r="L31" s="40"/>
    </row>
    <row r="32" spans="1:12" s="6" customFormat="1" ht="23.4" x14ac:dyDescent="0.6">
      <c r="A32" s="8"/>
      <c r="B32" s="178"/>
      <c r="C32" s="206"/>
      <c r="D32" s="193"/>
      <c r="E32" s="206"/>
      <c r="F32" s="206"/>
      <c r="G32" s="206"/>
      <c r="H32" s="138"/>
      <c r="I32" s="138"/>
      <c r="J32" s="138"/>
      <c r="K32" s="246"/>
      <c r="L32" s="40"/>
    </row>
    <row r="33" spans="1:12" s="6" customFormat="1" ht="22.2" x14ac:dyDescent="0.6">
      <c r="A33" s="15"/>
      <c r="B33" s="180"/>
      <c r="C33" s="180"/>
      <c r="D33" s="281" t="s">
        <v>4</v>
      </c>
      <c r="E33" s="281"/>
      <c r="F33" s="281"/>
      <c r="G33" s="19"/>
      <c r="H33" s="281" t="s">
        <v>55</v>
      </c>
      <c r="I33" s="281"/>
      <c r="J33" s="281"/>
      <c r="K33" s="246"/>
      <c r="L33" s="40"/>
    </row>
    <row r="34" spans="1:12" s="6" customFormat="1" ht="22.2" x14ac:dyDescent="0.6">
      <c r="A34" s="15"/>
      <c r="B34" s="180"/>
      <c r="C34" s="180"/>
      <c r="D34" s="283" t="s">
        <v>128</v>
      </c>
      <c r="E34" s="283"/>
      <c r="F34" s="283"/>
      <c r="G34" s="187"/>
      <c r="H34" s="283" t="s">
        <v>128</v>
      </c>
      <c r="I34" s="283"/>
      <c r="J34" s="283"/>
      <c r="K34" s="246"/>
      <c r="L34" s="40"/>
    </row>
    <row r="35" spans="1:12" s="6" customFormat="1" ht="22.2" x14ac:dyDescent="0.6">
      <c r="A35" s="15"/>
      <c r="B35" s="180"/>
      <c r="C35" s="180"/>
      <c r="D35" s="283" t="s">
        <v>127</v>
      </c>
      <c r="E35" s="283"/>
      <c r="F35" s="283"/>
      <c r="G35" s="187"/>
      <c r="H35" s="283" t="s">
        <v>127</v>
      </c>
      <c r="I35" s="283"/>
      <c r="J35" s="283"/>
      <c r="K35" s="246"/>
      <c r="L35" s="40"/>
    </row>
    <row r="36" spans="1:12" s="6" customFormat="1" ht="22.05" customHeight="1" x14ac:dyDescent="0.55000000000000004">
      <c r="A36" s="15"/>
      <c r="B36" s="180"/>
      <c r="C36" s="235"/>
      <c r="D36" s="170">
        <v>2563</v>
      </c>
      <c r="E36" s="235"/>
      <c r="F36" s="170">
        <v>2562</v>
      </c>
      <c r="G36" s="235"/>
      <c r="H36" s="170">
        <v>2563</v>
      </c>
      <c r="I36" s="235"/>
      <c r="J36" s="170">
        <v>2562</v>
      </c>
      <c r="K36" s="246"/>
      <c r="L36" s="40"/>
    </row>
    <row r="37" spans="1:12" s="6" customFormat="1" ht="21.75" customHeight="1" x14ac:dyDescent="0.55000000000000004">
      <c r="A37" s="15"/>
      <c r="B37" s="180"/>
      <c r="C37" s="180"/>
      <c r="D37" s="282" t="s">
        <v>125</v>
      </c>
      <c r="E37" s="282"/>
      <c r="F37" s="282"/>
      <c r="G37" s="282"/>
      <c r="H37" s="282"/>
      <c r="I37" s="282"/>
      <c r="J37" s="282"/>
      <c r="K37" s="246"/>
      <c r="L37" s="40"/>
    </row>
    <row r="38" spans="1:12" s="6" customFormat="1" ht="22.2" x14ac:dyDescent="0.6">
      <c r="A38" s="12" t="s">
        <v>79</v>
      </c>
      <c r="B38" s="181"/>
      <c r="C38" s="232"/>
      <c r="D38" s="189"/>
      <c r="E38" s="232"/>
      <c r="F38" s="93"/>
      <c r="G38" s="241"/>
      <c r="H38" s="114"/>
      <c r="I38" s="241"/>
      <c r="K38" s="246"/>
      <c r="L38" s="40"/>
    </row>
    <row r="39" spans="1:12" s="6" customFormat="1" ht="22.2" x14ac:dyDescent="0.6">
      <c r="A39" s="20" t="s">
        <v>136</v>
      </c>
      <c r="B39" s="181"/>
      <c r="C39" s="232"/>
      <c r="D39" s="189"/>
      <c r="E39" s="232"/>
      <c r="F39" s="189"/>
      <c r="G39" s="241"/>
      <c r="H39" s="114"/>
      <c r="I39" s="241"/>
      <c r="J39" s="114"/>
      <c r="K39" s="85"/>
      <c r="L39" s="93"/>
    </row>
    <row r="40" spans="1:12" s="6" customFormat="1" ht="22.2" x14ac:dyDescent="0.6">
      <c r="A40" s="20" t="s">
        <v>137</v>
      </c>
      <c r="B40" s="181"/>
      <c r="C40" s="232"/>
      <c r="D40" s="189"/>
      <c r="E40" s="232"/>
      <c r="F40" s="189"/>
      <c r="G40" s="241"/>
      <c r="H40" s="114"/>
      <c r="I40" s="241"/>
      <c r="J40" s="114"/>
      <c r="K40" s="85"/>
      <c r="L40" s="93"/>
    </row>
    <row r="41" spans="1:12" s="6" customFormat="1" x14ac:dyDescent="0.55000000000000004">
      <c r="A41" s="52" t="s">
        <v>162</v>
      </c>
      <c r="B41" s="209"/>
      <c r="C41" s="232"/>
      <c r="D41" s="189"/>
      <c r="E41" s="232"/>
      <c r="F41" s="189"/>
      <c r="G41" s="241"/>
      <c r="H41" s="114"/>
      <c r="I41" s="241"/>
      <c r="J41" s="114"/>
      <c r="K41" s="85"/>
      <c r="L41" s="93"/>
    </row>
    <row r="42" spans="1:12" s="6" customFormat="1" x14ac:dyDescent="0.55000000000000004">
      <c r="A42" s="52" t="s">
        <v>163</v>
      </c>
      <c r="B42" s="209"/>
      <c r="C42" s="232"/>
      <c r="D42" s="196">
        <v>747</v>
      </c>
      <c r="E42" s="232"/>
      <c r="F42" s="196">
        <f>-117</f>
        <v>-117</v>
      </c>
      <c r="G42" s="241"/>
      <c r="H42" s="248" t="s">
        <v>78</v>
      </c>
      <c r="I42" s="38"/>
      <c r="J42" s="248" t="s">
        <v>78</v>
      </c>
      <c r="K42" s="85"/>
      <c r="L42" s="93"/>
    </row>
    <row r="43" spans="1:12" s="6" customFormat="1" ht="22.2" x14ac:dyDescent="0.6">
      <c r="A43" s="12" t="s">
        <v>212</v>
      </c>
      <c r="B43" s="209"/>
      <c r="C43" s="140">
        <f>SUM(C39:C40)</f>
        <v>0</v>
      </c>
      <c r="D43" s="210">
        <f>D42</f>
        <v>747</v>
      </c>
      <c r="E43" s="140">
        <f>SUM(E39:E40)</f>
        <v>0</v>
      </c>
      <c r="F43" s="210">
        <f>F42</f>
        <v>-117</v>
      </c>
      <c r="G43" s="26"/>
      <c r="H43" s="258" t="str">
        <f>H42</f>
        <v>-</v>
      </c>
      <c r="I43" s="53"/>
      <c r="J43" s="258" t="str">
        <f>J42</f>
        <v>-</v>
      </c>
      <c r="K43" s="85"/>
      <c r="L43" s="93"/>
    </row>
    <row r="44" spans="1:12" s="6" customFormat="1" ht="22.8" thickBot="1" x14ac:dyDescent="0.65">
      <c r="A44" s="12" t="s">
        <v>213</v>
      </c>
      <c r="B44" s="209"/>
      <c r="C44" s="22"/>
      <c r="D44" s="161">
        <f>D28+D43</f>
        <v>225346</v>
      </c>
      <c r="E44" s="22"/>
      <c r="F44" s="161">
        <f>F28+F43</f>
        <v>356148</v>
      </c>
      <c r="G44" s="23"/>
      <c r="H44" s="161">
        <f>H28+H43</f>
        <v>-6274</v>
      </c>
      <c r="I44" s="23"/>
      <c r="J44" s="161">
        <f>J28+J43</f>
        <v>17020</v>
      </c>
      <c r="K44" s="85"/>
      <c r="L44" s="93"/>
    </row>
    <row r="45" spans="1:12" s="6" customFormat="1" ht="22.8" thickTop="1" x14ac:dyDescent="0.6">
      <c r="A45" s="12"/>
      <c r="B45" s="209"/>
      <c r="C45" s="22"/>
      <c r="D45" s="28"/>
      <c r="E45" s="22"/>
      <c r="F45" s="28"/>
      <c r="G45" s="26"/>
      <c r="H45" s="140"/>
      <c r="I45" s="26"/>
      <c r="J45" s="140"/>
      <c r="K45" s="85"/>
      <c r="L45" s="93"/>
    </row>
    <row r="46" spans="1:12" s="6" customFormat="1" ht="22.2" x14ac:dyDescent="0.6">
      <c r="A46" s="12" t="s">
        <v>157</v>
      </c>
      <c r="B46" s="180"/>
      <c r="C46" s="170"/>
      <c r="D46" s="190"/>
      <c r="E46" s="170"/>
      <c r="F46" s="190"/>
      <c r="G46" s="170"/>
      <c r="H46" s="170"/>
      <c r="I46" s="170"/>
      <c r="J46" s="170"/>
      <c r="K46" s="85"/>
      <c r="L46" s="93"/>
    </row>
    <row r="47" spans="1:12" s="6" customFormat="1" x14ac:dyDescent="0.55000000000000004">
      <c r="A47" s="52" t="s">
        <v>105</v>
      </c>
      <c r="B47" s="180"/>
      <c r="C47" s="171"/>
      <c r="D47" s="197">
        <v>225352</v>
      </c>
      <c r="E47" s="171"/>
      <c r="F47" s="197">
        <f>357492-2</f>
        <v>357490</v>
      </c>
      <c r="G47" s="171"/>
      <c r="H47" s="207">
        <f>H28</f>
        <v>-6274</v>
      </c>
      <c r="I47" s="171"/>
      <c r="J47" s="207">
        <v>17020</v>
      </c>
      <c r="K47" s="85"/>
      <c r="L47" s="93"/>
    </row>
    <row r="48" spans="1:12" s="6" customFormat="1" x14ac:dyDescent="0.55000000000000004">
      <c r="A48" s="52" t="s">
        <v>106</v>
      </c>
      <c r="B48" s="180"/>
      <c r="C48" s="173"/>
      <c r="D48" s="197">
        <v>-753</v>
      </c>
      <c r="E48" s="173"/>
      <c r="F48" s="197">
        <f>-1227+2</f>
        <v>-1225</v>
      </c>
      <c r="G48" s="173"/>
      <c r="H48" s="248" t="s">
        <v>78</v>
      </c>
      <c r="I48" s="38"/>
      <c r="J48" s="248" t="s">
        <v>156</v>
      </c>
      <c r="K48" s="85"/>
      <c r="L48" s="93"/>
    </row>
    <row r="49" spans="1:12" s="6" customFormat="1" ht="22.8" thickBot="1" x14ac:dyDescent="0.65">
      <c r="A49" s="12" t="s">
        <v>208</v>
      </c>
      <c r="B49" s="180"/>
      <c r="C49" s="26"/>
      <c r="D49" s="161">
        <f>SUM(D47:D48)</f>
        <v>224599</v>
      </c>
      <c r="E49" s="26"/>
      <c r="F49" s="161">
        <f>SUM(F47:F48)</f>
        <v>356265</v>
      </c>
      <c r="G49" s="23"/>
      <c r="H49" s="174">
        <f>SUM(H47:H48)</f>
        <v>-6274</v>
      </c>
      <c r="I49" s="23"/>
      <c r="J49" s="174">
        <f>SUM(J47:J48)</f>
        <v>17020</v>
      </c>
      <c r="K49" s="246"/>
      <c r="L49" s="40"/>
    </row>
    <row r="50" spans="1:12" s="6" customFormat="1" ht="22.8" thickTop="1" x14ac:dyDescent="0.6">
      <c r="A50" s="12"/>
      <c r="B50" s="180"/>
      <c r="C50" s="36"/>
      <c r="D50" s="28"/>
      <c r="E50" s="36"/>
      <c r="F50" s="28"/>
      <c r="G50" s="36"/>
      <c r="H50" s="43"/>
      <c r="I50" s="175"/>
      <c r="J50" s="43"/>
      <c r="K50" s="246"/>
      <c r="L50" s="40"/>
    </row>
    <row r="51" spans="1:12" s="6" customFormat="1" ht="22.2" x14ac:dyDescent="0.6">
      <c r="A51" s="12" t="s">
        <v>158</v>
      </c>
      <c r="B51" s="180"/>
      <c r="C51" s="168"/>
      <c r="D51" s="191"/>
      <c r="E51" s="168"/>
      <c r="F51" s="191"/>
      <c r="G51" s="168"/>
      <c r="H51" s="168"/>
      <c r="I51" s="168"/>
      <c r="J51" s="168"/>
      <c r="K51" s="246"/>
      <c r="L51" s="40"/>
    </row>
    <row r="52" spans="1:12" s="6" customFormat="1" x14ac:dyDescent="0.55000000000000004">
      <c r="A52" s="52" t="s">
        <v>105</v>
      </c>
      <c r="B52" s="180"/>
      <c r="C52" s="171"/>
      <c r="D52" s="197">
        <v>225828</v>
      </c>
      <c r="E52" s="171"/>
      <c r="F52" s="197">
        <f>357420-2</f>
        <v>357418</v>
      </c>
      <c r="G52" s="171"/>
      <c r="H52" s="207">
        <f>H49</f>
        <v>-6274</v>
      </c>
      <c r="I52" s="171"/>
      <c r="J52" s="207">
        <v>17020</v>
      </c>
      <c r="K52" s="246"/>
      <c r="L52" s="40"/>
    </row>
    <row r="53" spans="1:12" s="6" customFormat="1" x14ac:dyDescent="0.55000000000000004">
      <c r="A53" s="52" t="s">
        <v>106</v>
      </c>
      <c r="B53" s="180"/>
      <c r="C53" s="173"/>
      <c r="D53" s="197">
        <v>-482</v>
      </c>
      <c r="E53" s="173"/>
      <c r="F53" s="197">
        <f>-1283+13</f>
        <v>-1270</v>
      </c>
      <c r="G53" s="173"/>
      <c r="H53" s="248" t="s">
        <v>78</v>
      </c>
      <c r="I53" s="38"/>
      <c r="J53" s="248" t="s">
        <v>78</v>
      </c>
      <c r="K53" s="246"/>
      <c r="L53" s="40"/>
    </row>
    <row r="54" spans="1:12" s="6" customFormat="1" ht="22.8" thickBot="1" x14ac:dyDescent="0.65">
      <c r="A54" s="12" t="s">
        <v>213</v>
      </c>
      <c r="B54" s="180"/>
      <c r="C54" s="26"/>
      <c r="D54" s="161">
        <f>SUM(D52:D53)</f>
        <v>225346</v>
      </c>
      <c r="E54" s="26"/>
      <c r="F54" s="161">
        <f>SUM(F52:F53)</f>
        <v>356148</v>
      </c>
      <c r="G54" s="23"/>
      <c r="H54" s="174">
        <f>SUM(H52:H53)</f>
        <v>-6274</v>
      </c>
      <c r="I54" s="23"/>
      <c r="J54" s="174">
        <f>SUM(J52:J53)</f>
        <v>17020</v>
      </c>
      <c r="K54" s="246"/>
      <c r="L54" s="40"/>
    </row>
    <row r="55" spans="1:12" s="6" customFormat="1" ht="22.8" thickTop="1" x14ac:dyDescent="0.6">
      <c r="A55" s="12"/>
      <c r="B55" s="180"/>
      <c r="C55" s="36"/>
      <c r="D55" s="28"/>
      <c r="E55" s="36"/>
      <c r="F55" s="28"/>
      <c r="G55" s="36"/>
      <c r="H55" s="43"/>
      <c r="I55" s="175"/>
      <c r="J55" s="43"/>
      <c r="K55" s="246"/>
      <c r="L55" s="40"/>
    </row>
    <row r="56" spans="1:12" s="6" customFormat="1" ht="22.8" thickBot="1" x14ac:dyDescent="0.6">
      <c r="A56" s="222" t="s">
        <v>209</v>
      </c>
      <c r="B56" s="180"/>
      <c r="C56" s="224"/>
      <c r="D56" s="223">
        <f>D47/375000</f>
        <v>0.60093866666666662</v>
      </c>
      <c r="E56" s="224"/>
      <c r="F56" s="223">
        <f>F47/375000</f>
        <v>0.95330666666666664</v>
      </c>
      <c r="G56" s="224"/>
      <c r="H56" s="223">
        <f>H47/375000</f>
        <v>-1.6730666666666668E-2</v>
      </c>
      <c r="I56" s="225"/>
      <c r="J56" s="223">
        <f>J47/375000</f>
        <v>4.5386666666666665E-2</v>
      </c>
      <c r="K56" s="246"/>
      <c r="L56" s="40"/>
    </row>
    <row r="57" spans="1:12" s="6" customFormat="1" ht="22.2" thickTop="1" x14ac:dyDescent="0.55000000000000004">
      <c r="A57" s="15"/>
      <c r="B57" s="180"/>
      <c r="C57" s="170"/>
      <c r="D57" s="190"/>
      <c r="E57" s="170"/>
      <c r="F57" s="190"/>
      <c r="G57" s="170"/>
      <c r="H57" s="170"/>
      <c r="I57" s="170"/>
      <c r="J57" s="170"/>
      <c r="K57" s="246"/>
      <c r="L57" s="40"/>
    </row>
    <row r="58" spans="1:12" s="6" customFormat="1" ht="22.2" x14ac:dyDescent="0.6">
      <c r="A58" s="12"/>
      <c r="B58" s="229"/>
      <c r="C58" s="36"/>
      <c r="D58" s="28"/>
      <c r="E58" s="36"/>
      <c r="F58" s="28"/>
      <c r="G58" s="36"/>
      <c r="H58" s="43"/>
      <c r="I58" s="175"/>
      <c r="J58" s="43"/>
      <c r="K58" s="246"/>
      <c r="L58" s="40"/>
    </row>
  </sheetData>
  <mergeCells count="14">
    <mergeCell ref="D37:J37"/>
    <mergeCell ref="D6:F6"/>
    <mergeCell ref="H6:J6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35:F35"/>
    <mergeCell ref="H35:J35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showGridLines="0" view="pageBreakPreview" topLeftCell="A16" zoomScale="90" zoomScaleNormal="90" zoomScaleSheetLayoutView="90" workbookViewId="0">
      <selection activeCell="H47" sqref="H47"/>
    </sheetView>
  </sheetViews>
  <sheetFormatPr defaultColWidth="9.125" defaultRowHeight="22.5" customHeight="1" x14ac:dyDescent="0.55000000000000004"/>
  <cols>
    <col min="1" max="1" width="47" style="50" customWidth="1"/>
    <col min="2" max="2" width="11.625" style="50" customWidth="1"/>
    <col min="3" max="3" width="1.125" style="50" customWidth="1"/>
    <col min="4" max="4" width="12.125" style="50" customWidth="1"/>
    <col min="5" max="5" width="1.125" style="50" customWidth="1"/>
    <col min="6" max="6" width="11.625" style="50" customWidth="1"/>
    <col min="7" max="7" width="1.125" style="50" customWidth="1"/>
    <col min="8" max="8" width="11.625" style="50" customWidth="1"/>
    <col min="9" max="9" width="1.125" style="50" customWidth="1"/>
    <col min="10" max="10" width="11.625" style="50" customWidth="1"/>
    <col min="11" max="11" width="1.125" style="50" customWidth="1"/>
    <col min="12" max="12" width="11.625" style="50" customWidth="1"/>
    <col min="13" max="13" width="1.125" style="50" customWidth="1"/>
    <col min="14" max="14" width="15.625" style="50" customWidth="1"/>
    <col min="15" max="15" width="1.125" style="50" customWidth="1"/>
    <col min="16" max="16" width="12.125" style="50" customWidth="1"/>
    <col min="17" max="17" width="1.125" style="50" customWidth="1"/>
    <col min="18" max="18" width="14" style="50" customWidth="1"/>
    <col min="19" max="19" width="1.125" style="72" customWidth="1"/>
    <col min="20" max="20" width="11.625" style="50" customWidth="1"/>
    <col min="21" max="21" width="10" style="50" customWidth="1"/>
    <col min="22" max="16384" width="9.125" style="50"/>
  </cols>
  <sheetData>
    <row r="1" spans="1:20" ht="22.5" customHeight="1" x14ac:dyDescent="0.6">
      <c r="A1" s="7" t="s">
        <v>35</v>
      </c>
      <c r="B1" s="16"/>
      <c r="C1" s="2"/>
      <c r="D1" s="44"/>
      <c r="E1" s="44"/>
      <c r="F1" s="44"/>
      <c r="G1" s="44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213"/>
      <c r="T1" s="214"/>
    </row>
    <row r="2" spans="1:20" ht="22.5" customHeight="1" x14ac:dyDescent="0.6">
      <c r="A2" s="80" t="s">
        <v>124</v>
      </c>
      <c r="B2" s="16"/>
      <c r="C2" s="2"/>
      <c r="D2" s="44"/>
      <c r="E2" s="44"/>
      <c r="F2" s="44"/>
      <c r="G2" s="44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215"/>
      <c r="T2" s="138"/>
    </row>
    <row r="3" spans="1:20" ht="22.5" customHeight="1" x14ac:dyDescent="0.55000000000000004">
      <c r="A3" s="139"/>
    </row>
    <row r="4" spans="1:20" ht="22.5" customHeight="1" x14ac:dyDescent="0.6">
      <c r="A4" s="139"/>
      <c r="B4" s="275" t="s">
        <v>4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22.5" customHeight="1" x14ac:dyDescent="0.55000000000000004">
      <c r="A5" s="139"/>
      <c r="B5" s="86"/>
      <c r="C5" s="6"/>
      <c r="D5" s="38"/>
      <c r="E5" s="38"/>
      <c r="F5" s="276" t="s">
        <v>7</v>
      </c>
      <c r="G5" s="276"/>
      <c r="H5" s="276"/>
      <c r="I5" s="86"/>
      <c r="J5" s="284" t="s">
        <v>86</v>
      </c>
      <c r="K5" s="284"/>
      <c r="L5" s="284"/>
      <c r="M5" s="284"/>
      <c r="N5" s="284"/>
      <c r="O5" s="86"/>
      <c r="P5" s="65"/>
      <c r="Q5" s="86"/>
      <c r="R5" s="65"/>
      <c r="S5" s="38"/>
      <c r="T5" s="6"/>
    </row>
    <row r="6" spans="1:20" ht="22.5" customHeight="1" x14ac:dyDescent="0.55000000000000004">
      <c r="A6" s="139"/>
      <c r="B6" s="86" t="s">
        <v>6</v>
      </c>
      <c r="C6" s="6"/>
      <c r="D6" s="38"/>
      <c r="E6" s="38"/>
      <c r="F6" s="86"/>
      <c r="G6" s="86"/>
      <c r="H6" s="86"/>
      <c r="I6" s="86"/>
      <c r="J6" s="65" t="s">
        <v>139</v>
      </c>
      <c r="K6" s="86"/>
      <c r="L6" s="57" t="s">
        <v>141</v>
      </c>
      <c r="M6" s="86"/>
      <c r="N6" s="86" t="s">
        <v>108</v>
      </c>
      <c r="O6" s="86"/>
      <c r="P6" s="65" t="s">
        <v>100</v>
      </c>
      <c r="Q6" s="86"/>
      <c r="R6" s="65" t="s">
        <v>107</v>
      </c>
      <c r="S6" s="38"/>
      <c r="T6" s="6"/>
    </row>
    <row r="7" spans="1:20" ht="22.5" customHeight="1" x14ac:dyDescent="0.55000000000000004">
      <c r="A7" s="74"/>
      <c r="B7" s="86" t="s">
        <v>51</v>
      </c>
      <c r="C7" s="88"/>
      <c r="D7" s="86" t="s">
        <v>95</v>
      </c>
      <c r="E7" s="88"/>
      <c r="F7" s="57" t="s">
        <v>82</v>
      </c>
      <c r="G7" s="6"/>
      <c r="H7" s="93" t="s">
        <v>99</v>
      </c>
      <c r="I7" s="6"/>
      <c r="J7" s="65" t="s">
        <v>164</v>
      </c>
      <c r="K7" s="6"/>
      <c r="L7" s="65" t="s">
        <v>143</v>
      </c>
      <c r="M7" s="65"/>
      <c r="N7" s="65" t="s">
        <v>142</v>
      </c>
      <c r="O7" s="65"/>
      <c r="P7" s="65" t="s">
        <v>102</v>
      </c>
      <c r="Q7" s="65"/>
      <c r="R7" s="57" t="s">
        <v>112</v>
      </c>
      <c r="S7" s="88"/>
      <c r="T7" s="167" t="s">
        <v>100</v>
      </c>
    </row>
    <row r="8" spans="1:20" ht="22.5" customHeight="1" x14ac:dyDescent="0.55000000000000004">
      <c r="A8" s="74"/>
      <c r="B8" s="86" t="s">
        <v>52</v>
      </c>
      <c r="C8" s="88"/>
      <c r="D8" s="57" t="s">
        <v>96</v>
      </c>
      <c r="E8" s="88"/>
      <c r="F8" s="86" t="s">
        <v>53</v>
      </c>
      <c r="G8" s="86"/>
      <c r="H8" s="57" t="s">
        <v>101</v>
      </c>
      <c r="I8" s="86"/>
      <c r="J8" s="65" t="s">
        <v>165</v>
      </c>
      <c r="K8" s="86"/>
      <c r="L8" s="57" t="s">
        <v>70</v>
      </c>
      <c r="M8" s="57"/>
      <c r="N8" s="57" t="s">
        <v>102</v>
      </c>
      <c r="O8" s="57"/>
      <c r="P8" s="57" t="s">
        <v>135</v>
      </c>
      <c r="Q8" s="57"/>
      <c r="R8" s="65" t="s">
        <v>113</v>
      </c>
      <c r="S8" s="86"/>
      <c r="T8" s="57" t="s">
        <v>102</v>
      </c>
    </row>
    <row r="9" spans="1:20" ht="22.5" customHeight="1" x14ac:dyDescent="0.55000000000000004">
      <c r="A9" s="74"/>
      <c r="B9" s="285" t="s">
        <v>125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ht="22.5" customHeight="1" x14ac:dyDescent="0.6">
      <c r="A10" s="59" t="s">
        <v>170</v>
      </c>
    </row>
    <row r="11" spans="1:20" ht="22.5" customHeight="1" x14ac:dyDescent="0.6">
      <c r="A11" s="59" t="s">
        <v>171</v>
      </c>
      <c r="B11" s="78">
        <v>375000</v>
      </c>
      <c r="C11" s="140"/>
      <c r="D11" s="78">
        <v>609402</v>
      </c>
      <c r="E11" s="78"/>
      <c r="F11" s="78">
        <v>37500</v>
      </c>
      <c r="G11" s="78"/>
      <c r="H11" s="78">
        <v>5451552</v>
      </c>
      <c r="I11" s="78"/>
      <c r="J11" s="78">
        <v>-2432</v>
      </c>
      <c r="K11" s="78"/>
      <c r="L11" s="78">
        <v>164735</v>
      </c>
      <c r="M11" s="78"/>
      <c r="N11" s="78">
        <f>SUM(J11:L11)</f>
        <v>162303</v>
      </c>
      <c r="O11" s="23"/>
      <c r="P11" s="78">
        <f>SUM(N11:O11,H11,F11,D11,B11)</f>
        <v>6635757</v>
      </c>
      <c r="Q11" s="23"/>
      <c r="R11" s="78">
        <v>3806</v>
      </c>
      <c r="S11" s="78"/>
      <c r="T11" s="78">
        <f>SUM(P11:R11)</f>
        <v>6639563</v>
      </c>
    </row>
    <row r="12" spans="1:20" ht="22.5" customHeight="1" x14ac:dyDescent="0.6">
      <c r="A12" s="59"/>
      <c r="B12" s="34"/>
      <c r="C12" s="140"/>
      <c r="D12" s="34"/>
      <c r="E12" s="78"/>
      <c r="F12" s="24"/>
      <c r="G12" s="78"/>
      <c r="H12" s="24"/>
      <c r="I12" s="78"/>
      <c r="J12" s="212"/>
      <c r="K12" s="78"/>
      <c r="L12" s="24"/>
      <c r="M12" s="24"/>
      <c r="N12" s="24"/>
      <c r="O12" s="24"/>
      <c r="Q12" s="24"/>
      <c r="R12" s="24"/>
      <c r="S12" s="78"/>
      <c r="T12" s="41"/>
    </row>
    <row r="13" spans="1:20" ht="22.5" customHeight="1" x14ac:dyDescent="0.6">
      <c r="A13" s="59" t="s">
        <v>120</v>
      </c>
      <c r="B13" s="42"/>
      <c r="C13" s="35"/>
      <c r="D13" s="42"/>
      <c r="E13" s="35"/>
      <c r="F13" s="42"/>
      <c r="G13" s="18"/>
      <c r="H13" s="146"/>
      <c r="I13" s="62"/>
      <c r="J13" s="148"/>
      <c r="K13" s="62"/>
      <c r="L13" s="261"/>
      <c r="M13" s="42"/>
      <c r="N13" s="110"/>
      <c r="O13" s="110"/>
      <c r="P13" s="110"/>
      <c r="Q13" s="110"/>
      <c r="R13" s="110"/>
      <c r="S13" s="18"/>
      <c r="T13" s="41"/>
    </row>
    <row r="14" spans="1:20" ht="22.5" customHeight="1" x14ac:dyDescent="0.55000000000000004">
      <c r="A14" s="52" t="s">
        <v>119</v>
      </c>
      <c r="B14" s="110" t="s">
        <v>78</v>
      </c>
      <c r="C14" s="42"/>
      <c r="D14" s="110" t="s">
        <v>78</v>
      </c>
      <c r="E14" s="42"/>
      <c r="F14" s="110" t="s">
        <v>78</v>
      </c>
      <c r="G14" s="18"/>
      <c r="H14" s="216">
        <f>PL!F47</f>
        <v>357490</v>
      </c>
      <c r="I14" s="62"/>
      <c r="J14" s="110" t="s">
        <v>78</v>
      </c>
      <c r="K14" s="69"/>
      <c r="L14" s="110" t="s">
        <v>78</v>
      </c>
      <c r="M14" s="110"/>
      <c r="N14" s="110" t="s">
        <v>78</v>
      </c>
      <c r="O14" s="253"/>
      <c r="P14" s="216">
        <f>SUM(B14:H14,N14)</f>
        <v>357490</v>
      </c>
      <c r="Q14" s="253"/>
      <c r="R14" s="216">
        <f>PL!F48</f>
        <v>-1225</v>
      </c>
      <c r="S14" s="253"/>
      <c r="T14" s="62">
        <f>SUM(P14:R14)</f>
        <v>356265</v>
      </c>
    </row>
    <row r="15" spans="1:20" ht="22.5" customHeight="1" x14ac:dyDescent="0.55000000000000004">
      <c r="A15" s="52" t="s">
        <v>184</v>
      </c>
      <c r="B15" s="145" t="s">
        <v>78</v>
      </c>
      <c r="C15" s="42"/>
      <c r="D15" s="145" t="s">
        <v>78</v>
      </c>
      <c r="E15" s="110"/>
      <c r="F15" s="145" t="s">
        <v>78</v>
      </c>
      <c r="G15" s="253"/>
      <c r="H15" s="145" t="s">
        <v>78</v>
      </c>
      <c r="I15" s="62"/>
      <c r="J15" s="217">
        <v>-72</v>
      </c>
      <c r="K15" s="62"/>
      <c r="L15" s="145" t="s">
        <v>78</v>
      </c>
      <c r="M15" s="253"/>
      <c r="N15" s="217">
        <v>-72</v>
      </c>
      <c r="O15" s="216"/>
      <c r="P15" s="216">
        <f>SUM(B15:H15,N15)</f>
        <v>-72</v>
      </c>
      <c r="Q15" s="216"/>
      <c r="R15" s="216">
        <f>-56+11</f>
        <v>-45</v>
      </c>
      <c r="S15" s="253"/>
      <c r="T15" s="62">
        <f>SUM(P15:R15)</f>
        <v>-117</v>
      </c>
    </row>
    <row r="16" spans="1:20" ht="22.5" customHeight="1" x14ac:dyDescent="0.6">
      <c r="A16" s="59" t="s">
        <v>175</v>
      </c>
      <c r="B16" s="142" t="s">
        <v>78</v>
      </c>
      <c r="C16" s="58"/>
      <c r="D16" s="142" t="s">
        <v>78</v>
      </c>
      <c r="E16" s="58"/>
      <c r="F16" s="142" t="s">
        <v>78</v>
      </c>
      <c r="G16" s="28"/>
      <c r="H16" s="128">
        <f>SUM(H14:H15)</f>
        <v>357490</v>
      </c>
      <c r="I16" s="185"/>
      <c r="J16" s="128">
        <f>SUM(J14:J15)</f>
        <v>-72</v>
      </c>
      <c r="K16" s="185"/>
      <c r="L16" s="142" t="s">
        <v>78</v>
      </c>
      <c r="M16" s="254"/>
      <c r="N16" s="128">
        <f>SUM(N14:N15)</f>
        <v>-72</v>
      </c>
      <c r="O16" s="28"/>
      <c r="P16" s="128">
        <f>SUM(P14:P15)</f>
        <v>357418</v>
      </c>
      <c r="Q16" s="28"/>
      <c r="R16" s="128">
        <f>SUM(R14:R15)</f>
        <v>-1270</v>
      </c>
      <c r="S16" s="254" t="s">
        <v>126</v>
      </c>
      <c r="T16" s="128">
        <f>SUM(T14:T15)</f>
        <v>356148</v>
      </c>
    </row>
    <row r="17" spans="1:20" ht="22.5" customHeight="1" x14ac:dyDescent="0.6">
      <c r="A17" s="59"/>
      <c r="B17" s="58"/>
      <c r="C17" s="58"/>
      <c r="D17" s="58"/>
      <c r="E17" s="58"/>
      <c r="F17" s="76"/>
      <c r="G17" s="28"/>
      <c r="H17" s="76"/>
      <c r="I17" s="185"/>
      <c r="J17" s="76"/>
      <c r="K17" s="185"/>
      <c r="L17" s="58"/>
      <c r="M17" s="58"/>
      <c r="N17" s="76"/>
      <c r="O17" s="23"/>
      <c r="P17" s="76"/>
      <c r="Q17" s="23"/>
      <c r="R17" s="76"/>
      <c r="S17" s="58"/>
      <c r="T17" s="76"/>
    </row>
    <row r="18" spans="1:20" ht="22.5" customHeight="1" thickBot="1" x14ac:dyDescent="0.65">
      <c r="A18" s="59" t="s">
        <v>172</v>
      </c>
      <c r="B18" s="144">
        <f>SUM(B11,B16)</f>
        <v>375000</v>
      </c>
      <c r="C18" s="140"/>
      <c r="D18" s="144">
        <f>SUM(D11,D16)</f>
        <v>609402</v>
      </c>
      <c r="E18" s="78"/>
      <c r="F18" s="144">
        <f>SUM(F11,F16)</f>
        <v>37500</v>
      </c>
      <c r="G18" s="78"/>
      <c r="H18" s="144">
        <f>SUM(H11,H16)</f>
        <v>5809042</v>
      </c>
      <c r="I18" s="78"/>
      <c r="J18" s="144">
        <f>SUM(J11,J16)</f>
        <v>-2504</v>
      </c>
      <c r="K18" s="78"/>
      <c r="L18" s="144">
        <f>SUM(L11,L16)</f>
        <v>164735</v>
      </c>
      <c r="M18" s="78"/>
      <c r="N18" s="144">
        <f>SUM(N11,N16)</f>
        <v>162231</v>
      </c>
      <c r="O18" s="23"/>
      <c r="P18" s="144">
        <f>SUM(B18:L18)</f>
        <v>6993175</v>
      </c>
      <c r="Q18" s="23"/>
      <c r="R18" s="144">
        <f>SUM(R11,R16)</f>
        <v>2536</v>
      </c>
      <c r="S18" s="78"/>
      <c r="T18" s="144">
        <f>SUM(T11,T16)</f>
        <v>6995711</v>
      </c>
    </row>
    <row r="19" spans="1:20" ht="22.5" customHeight="1" thickTop="1" x14ac:dyDescent="0.55000000000000004"/>
    <row r="20" spans="1:20" ht="22.5" customHeight="1" x14ac:dyDescent="0.6">
      <c r="A20" s="7" t="s">
        <v>35</v>
      </c>
      <c r="B20" s="16"/>
      <c r="C20" s="2"/>
      <c r="D20" s="44"/>
      <c r="E20" s="44"/>
      <c r="F20" s="44"/>
      <c r="G20" s="44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213"/>
      <c r="T20" s="214"/>
    </row>
    <row r="21" spans="1:20" ht="22.5" customHeight="1" x14ac:dyDescent="0.6">
      <c r="A21" s="80" t="s">
        <v>124</v>
      </c>
      <c r="B21" s="16"/>
      <c r="C21" s="2"/>
      <c r="D21" s="44"/>
      <c r="E21" s="44"/>
      <c r="F21" s="44"/>
      <c r="G21" s="44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215"/>
      <c r="T21" s="138"/>
    </row>
    <row r="22" spans="1:20" ht="22.5" customHeight="1" x14ac:dyDescent="0.55000000000000004">
      <c r="A22" s="139"/>
    </row>
    <row r="23" spans="1:20" ht="22.5" customHeight="1" x14ac:dyDescent="0.6">
      <c r="A23" s="139"/>
      <c r="B23" s="275" t="s">
        <v>4</v>
      </c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</row>
    <row r="24" spans="1:20" ht="22.5" customHeight="1" x14ac:dyDescent="0.55000000000000004">
      <c r="A24" s="139"/>
      <c r="B24" s="86"/>
      <c r="C24" s="6"/>
      <c r="D24" s="38"/>
      <c r="E24" s="38"/>
      <c r="F24" s="276" t="s">
        <v>7</v>
      </c>
      <c r="G24" s="276"/>
      <c r="H24" s="276"/>
      <c r="I24" s="86"/>
      <c r="J24" s="284" t="s">
        <v>86</v>
      </c>
      <c r="K24" s="276"/>
      <c r="L24" s="276"/>
      <c r="M24" s="276"/>
      <c r="N24" s="276"/>
      <c r="O24" s="86"/>
      <c r="P24" s="65"/>
      <c r="Q24" s="86"/>
      <c r="R24" s="65"/>
      <c r="S24" s="38"/>
      <c r="T24" s="6"/>
    </row>
    <row r="25" spans="1:20" ht="22.5" customHeight="1" x14ac:dyDescent="0.55000000000000004">
      <c r="A25" s="139"/>
      <c r="B25" s="86" t="s">
        <v>6</v>
      </c>
      <c r="C25" s="6"/>
      <c r="D25" s="38"/>
      <c r="E25" s="38"/>
      <c r="F25" s="86"/>
      <c r="G25" s="86"/>
      <c r="H25" s="86"/>
      <c r="I25" s="86"/>
      <c r="J25" s="65" t="s">
        <v>139</v>
      </c>
      <c r="K25" s="86"/>
      <c r="L25" s="57" t="s">
        <v>141</v>
      </c>
      <c r="M25" s="86"/>
      <c r="N25" s="86" t="s">
        <v>108</v>
      </c>
      <c r="O25" s="86"/>
      <c r="P25" s="65" t="s">
        <v>100</v>
      </c>
      <c r="Q25" s="86"/>
      <c r="R25" s="65" t="s">
        <v>107</v>
      </c>
      <c r="S25" s="38"/>
      <c r="T25" s="6"/>
    </row>
    <row r="26" spans="1:20" ht="22.5" customHeight="1" x14ac:dyDescent="0.55000000000000004">
      <c r="A26" s="74"/>
      <c r="B26" s="86" t="s">
        <v>51</v>
      </c>
      <c r="C26" s="88"/>
      <c r="D26" s="86" t="s">
        <v>95</v>
      </c>
      <c r="E26" s="88"/>
      <c r="F26" s="57" t="s">
        <v>82</v>
      </c>
      <c r="G26" s="6"/>
      <c r="H26" s="93" t="s">
        <v>99</v>
      </c>
      <c r="I26" s="6"/>
      <c r="J26" s="65" t="s">
        <v>164</v>
      </c>
      <c r="K26" s="6"/>
      <c r="L26" s="65" t="s">
        <v>143</v>
      </c>
      <c r="M26" s="65"/>
      <c r="N26" s="65" t="s">
        <v>142</v>
      </c>
      <c r="O26" s="65"/>
      <c r="P26" s="65" t="s">
        <v>102</v>
      </c>
      <c r="Q26" s="65"/>
      <c r="R26" s="57" t="s">
        <v>112</v>
      </c>
      <c r="S26" s="88"/>
      <c r="T26" s="167" t="s">
        <v>100</v>
      </c>
    </row>
    <row r="27" spans="1:20" ht="22.5" customHeight="1" x14ac:dyDescent="0.55000000000000004">
      <c r="A27" s="74"/>
      <c r="B27" s="86" t="s">
        <v>52</v>
      </c>
      <c r="C27" s="88"/>
      <c r="D27" s="57" t="s">
        <v>96</v>
      </c>
      <c r="E27" s="88"/>
      <c r="F27" s="86" t="s">
        <v>53</v>
      </c>
      <c r="G27" s="86"/>
      <c r="H27" s="57" t="s">
        <v>101</v>
      </c>
      <c r="I27" s="86"/>
      <c r="J27" s="65" t="s">
        <v>165</v>
      </c>
      <c r="K27" s="86"/>
      <c r="L27" s="57" t="s">
        <v>70</v>
      </c>
      <c r="M27" s="57"/>
      <c r="N27" s="57" t="s">
        <v>102</v>
      </c>
      <c r="O27" s="57"/>
      <c r="P27" s="57" t="s">
        <v>135</v>
      </c>
      <c r="Q27" s="57"/>
      <c r="R27" s="65" t="s">
        <v>113</v>
      </c>
      <c r="S27" s="86"/>
      <c r="T27" s="57" t="s">
        <v>102</v>
      </c>
    </row>
    <row r="28" spans="1:20" ht="22.5" customHeight="1" x14ac:dyDescent="0.55000000000000004">
      <c r="A28" s="74"/>
      <c r="B28" s="285" t="s">
        <v>125</v>
      </c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</row>
    <row r="29" spans="1:20" ht="22.5" customHeight="1" x14ac:dyDescent="0.6">
      <c r="A29" s="59" t="s">
        <v>188</v>
      </c>
    </row>
    <row r="30" spans="1:20" ht="22.5" customHeight="1" x14ac:dyDescent="0.6">
      <c r="A30" s="59" t="s">
        <v>189</v>
      </c>
      <c r="B30" s="34">
        <v>375000</v>
      </c>
      <c r="C30" s="140"/>
      <c r="D30" s="34">
        <v>609402</v>
      </c>
      <c r="E30" s="78"/>
      <c r="F30" s="34">
        <v>37500</v>
      </c>
      <c r="G30" s="78"/>
      <c r="H30" s="34">
        <v>5778125</v>
      </c>
      <c r="I30" s="78"/>
      <c r="J30" s="34">
        <v>-3183</v>
      </c>
      <c r="K30" s="78"/>
      <c r="L30" s="34">
        <v>164735</v>
      </c>
      <c r="M30" s="24"/>
      <c r="N30" s="34">
        <f>SUM(J30:L30)</f>
        <v>161552</v>
      </c>
      <c r="O30" s="24"/>
      <c r="P30" s="24">
        <f>H30+N30+F30+D30+B30</f>
        <v>6961579</v>
      </c>
      <c r="Q30" s="24"/>
      <c r="R30" s="34">
        <v>-401</v>
      </c>
      <c r="S30" s="78"/>
      <c r="T30" s="41">
        <f>SUM(P30:R30)</f>
        <v>6961178</v>
      </c>
    </row>
    <row r="31" spans="1:20" ht="22.5" customHeight="1" x14ac:dyDescent="0.6">
      <c r="A31" s="59"/>
      <c r="B31" s="34"/>
      <c r="C31" s="140"/>
      <c r="D31" s="34"/>
      <c r="E31" s="78"/>
      <c r="F31" s="24"/>
      <c r="G31" s="78"/>
      <c r="H31" s="24"/>
      <c r="I31" s="78"/>
      <c r="J31" s="212"/>
      <c r="K31" s="78"/>
      <c r="L31" s="24"/>
      <c r="M31" s="24"/>
      <c r="N31" s="24"/>
      <c r="O31" s="24"/>
      <c r="P31" s="24"/>
      <c r="Q31" s="24"/>
      <c r="R31" s="24"/>
      <c r="S31" s="78"/>
      <c r="T31" s="41"/>
    </row>
    <row r="32" spans="1:20" ht="22.5" customHeight="1" x14ac:dyDescent="0.6">
      <c r="A32" s="59" t="s">
        <v>120</v>
      </c>
      <c r="B32" s="259"/>
      <c r="C32" s="35"/>
      <c r="D32" s="259"/>
      <c r="E32" s="35"/>
      <c r="F32" s="259"/>
      <c r="G32" s="18"/>
      <c r="H32" s="146"/>
      <c r="I32" s="62"/>
      <c r="J32" s="148"/>
      <c r="K32" s="62"/>
      <c r="L32" s="42"/>
      <c r="M32" s="42"/>
      <c r="N32" s="110"/>
      <c r="O32" s="110"/>
      <c r="P32" s="110"/>
      <c r="Q32" s="110"/>
      <c r="R32" s="110"/>
      <c r="S32" s="18"/>
      <c r="T32" s="41"/>
    </row>
    <row r="33" spans="1:20" ht="22.5" customHeight="1" x14ac:dyDescent="0.55000000000000004">
      <c r="A33" s="52" t="s">
        <v>119</v>
      </c>
      <c r="B33" s="110" t="s">
        <v>78</v>
      </c>
      <c r="C33" s="42"/>
      <c r="D33" s="110" t="s">
        <v>78</v>
      </c>
      <c r="E33" s="42"/>
      <c r="F33" s="110" t="s">
        <v>78</v>
      </c>
      <c r="G33" s="18"/>
      <c r="H33" s="219">
        <f>PL!D47</f>
        <v>225352</v>
      </c>
      <c r="I33" s="62"/>
      <c r="J33" s="110" t="s">
        <v>78</v>
      </c>
      <c r="K33" s="69"/>
      <c r="L33" s="110" t="s">
        <v>78</v>
      </c>
      <c r="M33" s="110"/>
      <c r="N33" s="110" t="s">
        <v>78</v>
      </c>
      <c r="O33" s="253"/>
      <c r="P33" s="216">
        <f>SUM(B33:H33,N33)</f>
        <v>225352</v>
      </c>
      <c r="Q33" s="253"/>
      <c r="R33" s="216">
        <f>PL!D48</f>
        <v>-753</v>
      </c>
      <c r="S33" s="253"/>
      <c r="T33" s="62">
        <f>SUM(P33:R33)</f>
        <v>224599</v>
      </c>
    </row>
    <row r="34" spans="1:20" ht="22.5" customHeight="1" x14ac:dyDescent="0.55000000000000004">
      <c r="A34" s="52" t="s">
        <v>210</v>
      </c>
      <c r="B34" s="145" t="s">
        <v>78</v>
      </c>
      <c r="C34" s="42"/>
      <c r="D34" s="145" t="s">
        <v>78</v>
      </c>
      <c r="E34" s="110"/>
      <c r="F34" s="145" t="s">
        <v>78</v>
      </c>
      <c r="G34" s="253"/>
      <c r="H34" s="145" t="s">
        <v>78</v>
      </c>
      <c r="I34" s="62"/>
      <c r="J34" s="217">
        <v>476</v>
      </c>
      <c r="K34" s="62"/>
      <c r="L34" s="145" t="s">
        <v>78</v>
      </c>
      <c r="M34" s="253"/>
      <c r="N34" s="216">
        <v>476</v>
      </c>
      <c r="O34" s="216"/>
      <c r="P34" s="216">
        <f>SUM(B34:H34,N34)</f>
        <v>476</v>
      </c>
      <c r="Q34" s="216"/>
      <c r="R34" s="216">
        <v>271</v>
      </c>
      <c r="S34" s="253"/>
      <c r="T34" s="62">
        <f>SUM(P34:R34)</f>
        <v>747</v>
      </c>
    </row>
    <row r="35" spans="1:20" ht="22.5" customHeight="1" x14ac:dyDescent="0.6">
      <c r="A35" s="59" t="s">
        <v>175</v>
      </c>
      <c r="B35" s="142" t="s">
        <v>78</v>
      </c>
      <c r="C35" s="58"/>
      <c r="D35" s="142" t="s">
        <v>78</v>
      </c>
      <c r="E35" s="58"/>
      <c r="F35" s="142" t="s">
        <v>78</v>
      </c>
      <c r="G35" s="28"/>
      <c r="H35" s="128">
        <f>SUM(H33:H34)</f>
        <v>225352</v>
      </c>
      <c r="I35" s="185"/>
      <c r="J35" s="128">
        <f>SUM(J33:J34)</f>
        <v>476</v>
      </c>
      <c r="K35" s="185"/>
      <c r="L35" s="142" t="s">
        <v>78</v>
      </c>
      <c r="M35" s="254"/>
      <c r="N35" s="128">
        <f>SUM(N33:N34)</f>
        <v>476</v>
      </c>
      <c r="O35" s="28"/>
      <c r="P35" s="128">
        <f>SUM(P33:P34)</f>
        <v>225828</v>
      </c>
      <c r="Q35" s="28"/>
      <c r="R35" s="128">
        <f>SUM(R33:R34)</f>
        <v>-482</v>
      </c>
      <c r="S35" s="254" t="s">
        <v>126</v>
      </c>
      <c r="T35" s="128">
        <f>SUM(T33:T34)</f>
        <v>225346</v>
      </c>
    </row>
    <row r="36" spans="1:20" ht="22.5" customHeight="1" x14ac:dyDescent="0.6">
      <c r="A36" s="59"/>
      <c r="B36" s="58"/>
      <c r="C36" s="58"/>
      <c r="D36" s="58"/>
      <c r="E36" s="58"/>
      <c r="F36" s="260"/>
      <c r="G36" s="28"/>
      <c r="H36" s="76"/>
      <c r="I36" s="185"/>
      <c r="J36" s="76"/>
      <c r="K36" s="185"/>
      <c r="L36" s="58"/>
      <c r="M36" s="58"/>
      <c r="N36" s="76"/>
      <c r="O36" s="23"/>
      <c r="P36" s="76"/>
      <c r="Q36" s="23"/>
      <c r="R36" s="76"/>
      <c r="S36" s="58"/>
      <c r="T36" s="76"/>
    </row>
    <row r="37" spans="1:20" ht="22.5" customHeight="1" thickBot="1" x14ac:dyDescent="0.65">
      <c r="A37" s="59" t="s">
        <v>190</v>
      </c>
      <c r="B37" s="144">
        <f>SUM(B30,B35)</f>
        <v>375000</v>
      </c>
      <c r="C37" s="140"/>
      <c r="D37" s="144">
        <f>SUM(D30,D35)</f>
        <v>609402</v>
      </c>
      <c r="E37" s="78"/>
      <c r="F37" s="144">
        <f>SUM(F30,F35)</f>
        <v>37500</v>
      </c>
      <c r="G37" s="78"/>
      <c r="H37" s="144">
        <f>SUM(H30,H35)</f>
        <v>6003477</v>
      </c>
      <c r="I37" s="78"/>
      <c r="J37" s="144">
        <f>SUM(J30,J35)</f>
        <v>-2707</v>
      </c>
      <c r="K37" s="78"/>
      <c r="L37" s="144">
        <f>SUM(L30,L35)</f>
        <v>164735</v>
      </c>
      <c r="M37" s="78"/>
      <c r="N37" s="144">
        <f>SUM(N30,N35)</f>
        <v>162028</v>
      </c>
      <c r="O37" s="23"/>
      <c r="P37" s="144">
        <f>SUM(B37:L37)</f>
        <v>7187407</v>
      </c>
      <c r="Q37" s="23"/>
      <c r="R37" s="144">
        <f>SUM(R30,R35)</f>
        <v>-883</v>
      </c>
      <c r="S37" s="78"/>
      <c r="T37" s="144">
        <f>SUM(P37:R37)</f>
        <v>7186524</v>
      </c>
    </row>
    <row r="38" spans="1:20" ht="22.5" customHeight="1" thickTop="1" x14ac:dyDescent="0.55000000000000004"/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B23:T23"/>
    <mergeCell ref="F24:H24"/>
    <mergeCell ref="J24:N24"/>
    <mergeCell ref="B28:T28"/>
    <mergeCell ref="B4:T4"/>
    <mergeCell ref="F5:H5"/>
    <mergeCell ref="J5:N5"/>
    <mergeCell ref="B9:T9"/>
  </mergeCells>
  <pageMargins left="0.7" right="0.7" top="0.48" bottom="0.5" header="0.5" footer="0.5"/>
  <pageSetup paperSize="9" scale="83" firstPageNumber="8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showGridLines="0" view="pageBreakPreview" zoomScaleNormal="100" zoomScaleSheetLayoutView="100" workbookViewId="0">
      <selection activeCell="A25" sqref="A25:XFD1048576"/>
    </sheetView>
  </sheetViews>
  <sheetFormatPr defaultColWidth="14.125" defaultRowHeight="22.5" customHeight="1" x14ac:dyDescent="0.55000000000000004"/>
  <cols>
    <col min="1" max="1" width="65.375" style="50" customWidth="1"/>
    <col min="2" max="2" width="15" style="50" customWidth="1"/>
    <col min="3" max="3" width="2.125" style="50" customWidth="1"/>
    <col min="4" max="4" width="15" style="50" customWidth="1"/>
    <col min="5" max="5" width="2.125" style="50" customWidth="1"/>
    <col min="6" max="6" width="15" style="50" customWidth="1"/>
    <col min="7" max="7" width="2.125" style="50" customWidth="1"/>
    <col min="8" max="8" width="15" style="50" customWidth="1"/>
    <col min="9" max="9" width="2.125" style="50" customWidth="1"/>
    <col min="10" max="10" width="15" style="50" customWidth="1"/>
    <col min="11" max="11" width="9.125" style="50" customWidth="1"/>
    <col min="12" max="16384" width="14.125" style="50"/>
  </cols>
  <sheetData>
    <row r="1" spans="1:10" ht="22.5" customHeight="1" x14ac:dyDescent="0.6">
      <c r="A1" s="7" t="s">
        <v>35</v>
      </c>
      <c r="B1" s="16"/>
      <c r="C1" s="2"/>
      <c r="D1" s="44"/>
      <c r="E1" s="44"/>
      <c r="F1" s="44"/>
      <c r="G1" s="44"/>
      <c r="H1" s="106"/>
      <c r="I1" s="106"/>
      <c r="J1" s="214"/>
    </row>
    <row r="2" spans="1:10" ht="22.5" customHeight="1" x14ac:dyDescent="0.6">
      <c r="A2" s="80" t="s">
        <v>124</v>
      </c>
      <c r="B2" s="16"/>
      <c r="C2" s="2"/>
      <c r="D2" s="44"/>
      <c r="E2" s="44"/>
      <c r="F2" s="44"/>
      <c r="G2" s="44"/>
      <c r="H2" s="138"/>
      <c r="I2" s="138"/>
      <c r="J2" s="138"/>
    </row>
    <row r="3" spans="1:10" ht="22.5" customHeight="1" x14ac:dyDescent="0.6">
      <c r="A3" s="80"/>
      <c r="B3" s="16"/>
      <c r="C3" s="2"/>
      <c r="D3" s="44"/>
      <c r="E3" s="44"/>
      <c r="F3" s="44"/>
      <c r="G3" s="44"/>
      <c r="H3" s="138"/>
      <c r="J3" s="138"/>
    </row>
    <row r="4" spans="1:10" ht="22.5" customHeight="1" x14ac:dyDescent="0.6">
      <c r="A4" s="139"/>
      <c r="B4" s="275" t="s">
        <v>97</v>
      </c>
      <c r="C4" s="275"/>
      <c r="D4" s="275"/>
      <c r="E4" s="275"/>
      <c r="F4" s="275"/>
      <c r="G4" s="275"/>
      <c r="H4" s="275"/>
      <c r="I4" s="275"/>
      <c r="J4" s="275"/>
    </row>
    <row r="5" spans="1:10" ht="22.5" customHeight="1" x14ac:dyDescent="0.55000000000000004">
      <c r="A5" s="139"/>
      <c r="B5" s="86"/>
      <c r="C5" s="6"/>
      <c r="D5" s="38"/>
      <c r="E5" s="38"/>
      <c r="F5" s="276" t="s">
        <v>7</v>
      </c>
      <c r="G5" s="276"/>
      <c r="H5" s="276"/>
      <c r="I5" s="38"/>
      <c r="J5" s="6"/>
    </row>
    <row r="6" spans="1:10" ht="22.5" customHeight="1" x14ac:dyDescent="0.55000000000000004">
      <c r="A6" s="139"/>
      <c r="B6" s="86" t="s">
        <v>6</v>
      </c>
      <c r="C6" s="6"/>
      <c r="D6" s="38"/>
      <c r="E6" s="38"/>
      <c r="F6" s="86"/>
      <c r="G6" s="86"/>
      <c r="H6" s="86"/>
      <c r="I6" s="38"/>
      <c r="J6" s="6"/>
    </row>
    <row r="7" spans="1:10" ht="22.5" customHeight="1" x14ac:dyDescent="0.55000000000000004">
      <c r="A7" s="74"/>
      <c r="B7" s="86" t="s">
        <v>51</v>
      </c>
      <c r="C7" s="88"/>
      <c r="D7" s="86" t="s">
        <v>95</v>
      </c>
      <c r="E7" s="88"/>
      <c r="F7" s="57" t="s">
        <v>82</v>
      </c>
      <c r="G7" s="6"/>
      <c r="H7" s="93" t="s">
        <v>99</v>
      </c>
      <c r="I7" s="88"/>
      <c r="J7" s="167" t="s">
        <v>100</v>
      </c>
    </row>
    <row r="8" spans="1:10" ht="22.5" customHeight="1" x14ac:dyDescent="0.55000000000000004">
      <c r="A8" s="74"/>
      <c r="B8" s="86" t="s">
        <v>52</v>
      </c>
      <c r="C8" s="88"/>
      <c r="D8" s="57" t="s">
        <v>96</v>
      </c>
      <c r="E8" s="88"/>
      <c r="F8" s="86" t="s">
        <v>53</v>
      </c>
      <c r="G8" s="86"/>
      <c r="H8" s="86" t="s">
        <v>101</v>
      </c>
      <c r="I8" s="86"/>
      <c r="J8" s="57" t="s">
        <v>102</v>
      </c>
    </row>
    <row r="9" spans="1:10" ht="22.5" customHeight="1" x14ac:dyDescent="0.55000000000000004">
      <c r="A9" s="74"/>
      <c r="B9" s="285" t="s">
        <v>125</v>
      </c>
      <c r="C9" s="286"/>
      <c r="D9" s="286"/>
      <c r="E9" s="286"/>
      <c r="F9" s="286"/>
      <c r="G9" s="286"/>
      <c r="H9" s="286"/>
      <c r="I9" s="286"/>
      <c r="J9" s="286"/>
    </row>
    <row r="10" spans="1:10" ht="22.5" customHeight="1" x14ac:dyDescent="0.6">
      <c r="A10" s="59" t="s">
        <v>170</v>
      </c>
    </row>
    <row r="11" spans="1:10" ht="22.5" customHeight="1" x14ac:dyDescent="0.6">
      <c r="A11" s="59" t="s">
        <v>171</v>
      </c>
      <c r="B11" s="34">
        <v>375000</v>
      </c>
      <c r="C11" s="140"/>
      <c r="D11" s="34">
        <v>609402</v>
      </c>
      <c r="E11" s="78"/>
      <c r="F11" s="34">
        <v>37500</v>
      </c>
      <c r="G11" s="78"/>
      <c r="H11" s="34">
        <v>773252</v>
      </c>
      <c r="I11" s="78"/>
      <c r="J11" s="34">
        <f>SUM(B11:H11)</f>
        <v>1795154</v>
      </c>
    </row>
    <row r="12" spans="1:10" ht="8.25" customHeight="1" x14ac:dyDescent="0.6">
      <c r="A12" s="59"/>
      <c r="B12" s="263"/>
      <c r="C12" s="267"/>
      <c r="D12" s="263"/>
      <c r="E12" s="108"/>
      <c r="F12" s="263"/>
      <c r="G12" s="78"/>
      <c r="H12" s="24"/>
      <c r="I12" s="78"/>
      <c r="J12" s="78"/>
    </row>
    <row r="13" spans="1:10" ht="22.5" customHeight="1" x14ac:dyDescent="0.55000000000000004">
      <c r="A13" s="52" t="s">
        <v>152</v>
      </c>
      <c r="B13" s="262" t="s">
        <v>78</v>
      </c>
      <c r="C13" s="141"/>
      <c r="D13" s="262" t="s">
        <v>78</v>
      </c>
      <c r="E13" s="141"/>
      <c r="F13" s="262" t="s">
        <v>78</v>
      </c>
      <c r="G13" s="169"/>
      <c r="H13" s="172">
        <v>17020</v>
      </c>
      <c r="I13" s="219"/>
      <c r="J13" s="126">
        <f>SUM(B13:H13)</f>
        <v>17020</v>
      </c>
    </row>
    <row r="14" spans="1:10" ht="8.25" customHeight="1" x14ac:dyDescent="0.55000000000000004">
      <c r="A14" s="218"/>
      <c r="B14" s="141"/>
      <c r="C14" s="141"/>
      <c r="D14" s="141"/>
      <c r="E14" s="141"/>
      <c r="F14" s="141"/>
      <c r="G14" s="169"/>
      <c r="H14" s="219"/>
      <c r="I14" s="219"/>
      <c r="J14" s="62"/>
    </row>
    <row r="15" spans="1:10" ht="22.5" customHeight="1" thickBot="1" x14ac:dyDescent="0.65">
      <c r="A15" s="59" t="s">
        <v>172</v>
      </c>
      <c r="B15" s="144">
        <f>SUM(B11,B13)</f>
        <v>375000</v>
      </c>
      <c r="C15" s="140"/>
      <c r="D15" s="144">
        <f>SUM(D11,D13)</f>
        <v>609402</v>
      </c>
      <c r="E15" s="78"/>
      <c r="F15" s="144">
        <f>SUM(F11,F13)</f>
        <v>37500</v>
      </c>
      <c r="G15" s="78"/>
      <c r="H15" s="144">
        <f>SUM(H11,H13)</f>
        <v>790272</v>
      </c>
      <c r="I15" s="78"/>
      <c r="J15" s="144">
        <f>SUM(B15:H15)</f>
        <v>1812174</v>
      </c>
    </row>
    <row r="16" spans="1:10" ht="8.25" customHeight="1" thickTop="1" x14ac:dyDescent="0.6">
      <c r="A16" s="59"/>
      <c r="B16" s="78"/>
      <c r="C16" s="140"/>
      <c r="D16" s="78"/>
      <c r="E16" s="78"/>
      <c r="F16" s="78"/>
      <c r="G16" s="78"/>
      <c r="H16" s="78"/>
      <c r="I16" s="78"/>
      <c r="J16" s="78"/>
    </row>
    <row r="17" spans="1:10" ht="22.5" customHeight="1" x14ac:dyDescent="0.6">
      <c r="A17" s="59" t="s">
        <v>188</v>
      </c>
    </row>
    <row r="18" spans="1:10" ht="22.5" customHeight="1" x14ac:dyDescent="0.6">
      <c r="A18" s="59" t="s">
        <v>189</v>
      </c>
      <c r="B18" s="78">
        <v>375000</v>
      </c>
      <c r="C18" s="269"/>
      <c r="D18" s="78">
        <v>609402</v>
      </c>
      <c r="E18" s="78"/>
      <c r="F18" s="78">
        <v>37500</v>
      </c>
      <c r="G18" s="78"/>
      <c r="H18" s="78">
        <v>952270</v>
      </c>
      <c r="I18" s="78"/>
      <c r="J18" s="34">
        <f>SUM(B18:H18)</f>
        <v>1974172</v>
      </c>
    </row>
    <row r="19" spans="1:10" ht="8.25" customHeight="1" x14ac:dyDescent="0.6">
      <c r="A19" s="59"/>
      <c r="B19" s="263"/>
      <c r="C19" s="102"/>
      <c r="D19" s="263"/>
      <c r="E19" s="108"/>
      <c r="F19" s="263"/>
      <c r="G19" s="78"/>
      <c r="H19" s="24"/>
      <c r="I19" s="78"/>
      <c r="J19" s="78"/>
    </row>
    <row r="20" spans="1:10" ht="22.5" customHeight="1" x14ac:dyDescent="0.55000000000000004">
      <c r="A20" s="52" t="s">
        <v>211</v>
      </c>
      <c r="B20" s="262" t="s">
        <v>78</v>
      </c>
      <c r="C20" s="141"/>
      <c r="D20" s="262" t="s">
        <v>78</v>
      </c>
      <c r="E20" s="141"/>
      <c r="F20" s="262" t="s">
        <v>78</v>
      </c>
      <c r="G20" s="169"/>
      <c r="H20" s="172">
        <f>PL!H49</f>
        <v>-6274</v>
      </c>
      <c r="I20" s="219"/>
      <c r="J20" s="126">
        <f>SUM(B20:H20)</f>
        <v>-6274</v>
      </c>
    </row>
    <row r="21" spans="1:10" ht="8.25" customHeight="1" x14ac:dyDescent="0.55000000000000004">
      <c r="A21" s="218"/>
      <c r="B21" s="141"/>
      <c r="C21" s="141"/>
      <c r="D21" s="141"/>
      <c r="E21" s="141"/>
      <c r="F21" s="141"/>
      <c r="G21" s="169"/>
      <c r="H21" s="219"/>
      <c r="I21" s="219"/>
      <c r="J21" s="62"/>
    </row>
    <row r="22" spans="1:10" ht="22.5" customHeight="1" thickBot="1" x14ac:dyDescent="0.65">
      <c r="A22" s="59" t="s">
        <v>190</v>
      </c>
      <c r="B22" s="144">
        <f>SUM(B18,B20)</f>
        <v>375000</v>
      </c>
      <c r="C22" s="140"/>
      <c r="D22" s="144">
        <f>SUM(D18,D20)</f>
        <v>609402</v>
      </c>
      <c r="E22" s="78"/>
      <c r="F22" s="144">
        <f>SUM(F18,F20)</f>
        <v>37500</v>
      </c>
      <c r="G22" s="78"/>
      <c r="H22" s="144">
        <f>SUM(H18,H20)</f>
        <v>945996</v>
      </c>
      <c r="I22" s="78"/>
      <c r="J22" s="144">
        <f>SUM(B22:H22)</f>
        <v>1967898</v>
      </c>
    </row>
    <row r="23" spans="1:10" ht="22.5" customHeight="1" thickTop="1" x14ac:dyDescent="0.55000000000000004"/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3">
    <mergeCell ref="B4:J4"/>
    <mergeCell ref="F5:H5"/>
    <mergeCell ref="B9:J9"/>
  </mergeCells>
  <pageMargins left="0.7" right="0.7" top="0.48" bottom="0.5" header="0.5" footer="0.5"/>
  <pageSetup paperSize="9" firstPageNumber="10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3"/>
  <sheetViews>
    <sheetView showGridLines="0" tabSelected="1" view="pageBreakPreview" topLeftCell="A72" zoomScaleNormal="100" zoomScaleSheetLayoutView="100" workbookViewId="0">
      <selection activeCell="A95" sqref="A95:XFD1048576"/>
    </sheetView>
  </sheetViews>
  <sheetFormatPr defaultRowHeight="21.6" x14ac:dyDescent="0.55000000000000004"/>
  <cols>
    <col min="1" max="1" width="50.625" customWidth="1"/>
    <col min="2" max="2" width="13.625" customWidth="1"/>
    <col min="3" max="3" width="12" customWidth="1"/>
    <col min="4" max="4" width="1.25" customWidth="1"/>
    <col min="5" max="5" width="12" customWidth="1"/>
    <col min="6" max="6" width="1.25" customWidth="1"/>
    <col min="7" max="7" width="12" customWidth="1"/>
    <col min="8" max="8" width="1.25" customWidth="1"/>
    <col min="9" max="9" width="12" customWidth="1"/>
  </cols>
  <sheetData>
    <row r="1" spans="1:9" ht="23.4" x14ac:dyDescent="0.6">
      <c r="A1" s="7" t="s">
        <v>35</v>
      </c>
      <c r="B1" s="182"/>
      <c r="C1" s="28"/>
      <c r="D1" s="43"/>
      <c r="E1" s="43"/>
      <c r="F1" s="43"/>
      <c r="G1" s="43"/>
      <c r="H1" s="43"/>
      <c r="I1" s="43"/>
    </row>
    <row r="2" spans="1:9" ht="23.4" x14ac:dyDescent="0.6">
      <c r="A2" s="8" t="s">
        <v>132</v>
      </c>
      <c r="B2" s="182"/>
      <c r="C2" s="28"/>
      <c r="D2" s="43"/>
      <c r="E2" s="43"/>
      <c r="F2" s="43"/>
      <c r="G2" s="43"/>
      <c r="H2" s="43"/>
      <c r="I2" s="43"/>
    </row>
    <row r="3" spans="1:9" ht="23.4" x14ac:dyDescent="0.6">
      <c r="A3" s="8"/>
      <c r="B3" s="182"/>
      <c r="C3" s="28"/>
      <c r="D3" s="43"/>
      <c r="E3" s="43"/>
      <c r="F3" s="43"/>
      <c r="G3" s="43"/>
      <c r="H3" s="43"/>
      <c r="I3" s="43"/>
    </row>
    <row r="4" spans="1:9" ht="22.2" x14ac:dyDescent="0.6">
      <c r="A4" s="10"/>
      <c r="B4" s="179"/>
      <c r="C4" s="281" t="s">
        <v>4</v>
      </c>
      <c r="D4" s="281"/>
      <c r="E4" s="281"/>
      <c r="F4" s="19"/>
      <c r="G4" s="281" t="s">
        <v>55</v>
      </c>
      <c r="H4" s="281"/>
      <c r="I4" s="281"/>
    </row>
    <row r="5" spans="1:9" ht="22.2" x14ac:dyDescent="0.6">
      <c r="A5" s="10"/>
      <c r="B5" s="179"/>
      <c r="C5" s="283" t="s">
        <v>128</v>
      </c>
      <c r="D5" s="283"/>
      <c r="E5" s="283"/>
      <c r="F5" s="187"/>
      <c r="G5" s="283" t="s">
        <v>128</v>
      </c>
      <c r="H5" s="283"/>
      <c r="I5" s="283"/>
    </row>
    <row r="6" spans="1:9" ht="22.2" x14ac:dyDescent="0.6">
      <c r="A6" s="10"/>
      <c r="B6" s="179"/>
      <c r="C6" s="283" t="s">
        <v>127</v>
      </c>
      <c r="D6" s="283"/>
      <c r="E6" s="283"/>
      <c r="F6" s="187"/>
      <c r="G6" s="283" t="s">
        <v>127</v>
      </c>
      <c r="H6" s="283"/>
      <c r="I6" s="283"/>
    </row>
    <row r="7" spans="1:9" x14ac:dyDescent="0.55000000000000004">
      <c r="A7" s="10"/>
      <c r="B7" s="180" t="s">
        <v>14</v>
      </c>
      <c r="C7" s="170">
        <v>2563</v>
      </c>
      <c r="D7" s="235"/>
      <c r="E7" s="170">
        <v>2562</v>
      </c>
      <c r="F7" s="235"/>
      <c r="G7" s="170">
        <v>2563</v>
      </c>
      <c r="H7" s="235"/>
      <c r="I7" s="170">
        <v>2562</v>
      </c>
    </row>
    <row r="8" spans="1:9" x14ac:dyDescent="0.55000000000000004">
      <c r="A8" s="11"/>
      <c r="B8" s="180"/>
      <c r="C8" s="282" t="s">
        <v>125</v>
      </c>
      <c r="D8" s="282"/>
      <c r="E8" s="282"/>
      <c r="F8" s="282"/>
      <c r="G8" s="282"/>
      <c r="H8" s="282"/>
      <c r="I8" s="282"/>
    </row>
    <row r="9" spans="1:9" ht="22.2" x14ac:dyDescent="0.6">
      <c r="A9" s="20" t="s">
        <v>9</v>
      </c>
      <c r="B9" s="181"/>
      <c r="C9" s="162"/>
      <c r="D9" s="150"/>
      <c r="E9" s="150"/>
      <c r="F9" s="151"/>
      <c r="G9" s="208"/>
      <c r="H9" s="151"/>
      <c r="I9" s="151"/>
    </row>
    <row r="10" spans="1:9" x14ac:dyDescent="0.55000000000000004">
      <c r="A10" s="98" t="s">
        <v>208</v>
      </c>
      <c r="B10" s="181"/>
      <c r="C10" s="166">
        <f>PL!D28</f>
        <v>224599</v>
      </c>
      <c r="D10" s="150"/>
      <c r="E10" s="166">
        <f>PL!F28</f>
        <v>356265</v>
      </c>
      <c r="F10" s="17"/>
      <c r="G10" s="166">
        <f>PL!H28</f>
        <v>-6274</v>
      </c>
      <c r="H10" s="17"/>
      <c r="I10" s="166">
        <f>PL!J28</f>
        <v>17020</v>
      </c>
    </row>
    <row r="11" spans="1:9" x14ac:dyDescent="0.55000000000000004">
      <c r="A11" s="47" t="s">
        <v>225</v>
      </c>
      <c r="B11" s="181"/>
      <c r="C11" s="166"/>
      <c r="D11" s="150"/>
      <c r="E11" s="166"/>
      <c r="F11" s="151"/>
      <c r="G11" s="166"/>
      <c r="H11" s="151"/>
      <c r="I11" s="166"/>
    </row>
    <row r="12" spans="1:9" x14ac:dyDescent="0.55000000000000004">
      <c r="A12" s="51" t="s">
        <v>54</v>
      </c>
      <c r="B12" s="181"/>
      <c r="C12" s="166">
        <v>249800</v>
      </c>
      <c r="D12" s="150"/>
      <c r="E12" s="166">
        <v>216645</v>
      </c>
      <c r="F12" s="17"/>
      <c r="G12" s="166">
        <v>47157</v>
      </c>
      <c r="H12" s="17"/>
      <c r="I12" s="166">
        <v>17380</v>
      </c>
    </row>
    <row r="13" spans="1:9" x14ac:dyDescent="0.55000000000000004">
      <c r="A13" s="54" t="s">
        <v>117</v>
      </c>
      <c r="B13" s="181"/>
      <c r="C13" s="190" t="s">
        <v>78</v>
      </c>
      <c r="D13" s="150"/>
      <c r="E13" s="166">
        <v>28</v>
      </c>
      <c r="F13" s="152"/>
      <c r="G13" s="190" t="s">
        <v>78</v>
      </c>
      <c r="H13" s="152"/>
      <c r="I13" s="190" t="s">
        <v>78</v>
      </c>
    </row>
    <row r="14" spans="1:9" x14ac:dyDescent="0.55000000000000004">
      <c r="A14" s="51" t="s">
        <v>144</v>
      </c>
      <c r="B14" s="181"/>
      <c r="C14" s="166"/>
      <c r="D14" s="150"/>
      <c r="E14" s="166"/>
      <c r="F14" s="152"/>
      <c r="G14" s="190"/>
      <c r="H14" s="152"/>
      <c r="I14" s="190"/>
    </row>
    <row r="15" spans="1:9" x14ac:dyDescent="0.55000000000000004">
      <c r="A15" s="51" t="s">
        <v>197</v>
      </c>
      <c r="B15" s="209" t="s">
        <v>109</v>
      </c>
      <c r="C15" s="190" t="s">
        <v>78</v>
      </c>
      <c r="D15" s="150"/>
      <c r="E15" s="190" t="s">
        <v>78</v>
      </c>
      <c r="F15" s="152"/>
      <c r="G15" s="166">
        <f>974-1</f>
        <v>973</v>
      </c>
      <c r="H15" s="35"/>
      <c r="I15" s="166">
        <v>2939</v>
      </c>
    </row>
    <row r="16" spans="1:9" x14ac:dyDescent="0.55000000000000004">
      <c r="A16" s="37" t="s">
        <v>43</v>
      </c>
      <c r="B16" s="181"/>
      <c r="C16" s="166">
        <v>-1753</v>
      </c>
      <c r="D16" s="150"/>
      <c r="E16" s="166">
        <v>-2299</v>
      </c>
      <c r="F16" s="17"/>
      <c r="G16" s="166">
        <v>-1029</v>
      </c>
      <c r="H16" s="17"/>
      <c r="I16" s="166">
        <v>-1224</v>
      </c>
    </row>
    <row r="17" spans="1:9" hidden="1" x14ac:dyDescent="0.55000000000000004">
      <c r="A17" s="37" t="s">
        <v>45</v>
      </c>
      <c r="B17" s="181" t="s">
        <v>140</v>
      </c>
      <c r="C17" s="190"/>
      <c r="D17" s="150"/>
      <c r="E17" s="190"/>
      <c r="F17" s="17"/>
      <c r="G17" s="190"/>
      <c r="H17" s="17"/>
      <c r="I17" s="190"/>
    </row>
    <row r="18" spans="1:9" x14ac:dyDescent="0.55000000000000004">
      <c r="A18" s="37" t="s">
        <v>60</v>
      </c>
      <c r="B18" s="181"/>
      <c r="C18" s="169">
        <v>2423</v>
      </c>
      <c r="D18" s="150"/>
      <c r="E18" s="189" t="s">
        <v>78</v>
      </c>
      <c r="F18" s="17"/>
      <c r="G18" s="166">
        <v>1436</v>
      </c>
      <c r="H18" s="17"/>
      <c r="I18" s="166">
        <v>105</v>
      </c>
    </row>
    <row r="19" spans="1:9" x14ac:dyDescent="0.55000000000000004">
      <c r="A19" s="51" t="s">
        <v>220</v>
      </c>
      <c r="B19" s="181"/>
      <c r="C19" s="169">
        <v>11</v>
      </c>
      <c r="D19" s="150"/>
      <c r="E19" s="169">
        <v>256</v>
      </c>
      <c r="F19" s="152"/>
      <c r="G19" s="166">
        <v>67</v>
      </c>
      <c r="H19" s="152"/>
      <c r="I19" s="166">
        <v>96</v>
      </c>
    </row>
    <row r="20" spans="1:9" x14ac:dyDescent="0.55000000000000004">
      <c r="A20" s="51" t="s">
        <v>178</v>
      </c>
      <c r="B20" s="181"/>
    </row>
    <row r="21" spans="1:9" x14ac:dyDescent="0.55000000000000004">
      <c r="A21" s="265" t="s">
        <v>179</v>
      </c>
      <c r="B21" s="181"/>
      <c r="C21" s="166">
        <v>-231</v>
      </c>
      <c r="D21" s="150"/>
      <c r="E21" s="166">
        <v>1027</v>
      </c>
      <c r="F21" s="152"/>
      <c r="G21" s="166">
        <v>-140</v>
      </c>
      <c r="H21" s="152"/>
      <c r="I21" s="166">
        <v>-173</v>
      </c>
    </row>
    <row r="22" spans="1:9" x14ac:dyDescent="0.55000000000000004">
      <c r="A22" s="51" t="s">
        <v>138</v>
      </c>
      <c r="B22" s="181" t="s">
        <v>201</v>
      </c>
      <c r="C22" s="166">
        <v>-2651</v>
      </c>
      <c r="D22" s="150"/>
      <c r="E22" s="189" t="s">
        <v>78</v>
      </c>
      <c r="F22" s="152"/>
      <c r="G22" s="190" t="s">
        <v>78</v>
      </c>
      <c r="H22" s="35"/>
      <c r="I22" s="198" t="s">
        <v>78</v>
      </c>
    </row>
    <row r="23" spans="1:9" x14ac:dyDescent="0.55000000000000004">
      <c r="A23" s="51" t="s">
        <v>123</v>
      </c>
      <c r="B23" s="181"/>
      <c r="C23" s="169">
        <v>4940</v>
      </c>
      <c r="D23" s="150"/>
      <c r="E23" s="169">
        <v>4543</v>
      </c>
      <c r="F23" s="152"/>
      <c r="G23" s="166">
        <v>2795</v>
      </c>
      <c r="H23" s="152"/>
      <c r="I23" s="166">
        <v>2667</v>
      </c>
    </row>
    <row r="24" spans="1:9" x14ac:dyDescent="0.55000000000000004">
      <c r="A24" s="51" t="s">
        <v>159</v>
      </c>
      <c r="B24" s="181"/>
      <c r="C24" s="169">
        <v>426</v>
      </c>
      <c r="D24" s="150"/>
      <c r="E24" s="169">
        <v>192</v>
      </c>
      <c r="F24" s="152"/>
      <c r="G24" s="166">
        <v>94</v>
      </c>
      <c r="H24" s="152"/>
      <c r="I24" s="166">
        <v>43</v>
      </c>
    </row>
    <row r="25" spans="1:9" x14ac:dyDescent="0.55000000000000004">
      <c r="A25" s="51" t="s">
        <v>221</v>
      </c>
      <c r="B25" s="181"/>
      <c r="C25" s="196">
        <v>-827</v>
      </c>
      <c r="D25" s="150"/>
      <c r="E25" s="196">
        <v>14383</v>
      </c>
      <c r="F25" s="17"/>
      <c r="G25" s="196">
        <v>-2508</v>
      </c>
      <c r="H25" s="17"/>
      <c r="I25" s="196">
        <v>3199</v>
      </c>
    </row>
    <row r="26" spans="1:9" ht="22.2" x14ac:dyDescent="0.6">
      <c r="A26" s="9"/>
      <c r="B26" s="181"/>
      <c r="C26" s="166">
        <f>SUM(C10:C25)</f>
        <v>476737</v>
      </c>
      <c r="D26" s="162"/>
      <c r="E26" s="166">
        <f>SUM(E10:E25)</f>
        <v>591040</v>
      </c>
      <c r="F26" s="166"/>
      <c r="G26" s="166">
        <f>SUM(G10:G25)</f>
        <v>42571</v>
      </c>
      <c r="H26" s="166"/>
      <c r="I26" s="166">
        <f>SUM(I10:I25)</f>
        <v>42052</v>
      </c>
    </row>
    <row r="27" spans="1:9" x14ac:dyDescent="0.55000000000000004">
      <c r="A27" s="47" t="s">
        <v>44</v>
      </c>
      <c r="B27" s="181"/>
      <c r="C27" s="162"/>
      <c r="D27" s="154"/>
      <c r="E27" s="154"/>
      <c r="F27" s="17"/>
      <c r="G27" s="166"/>
      <c r="H27" s="17"/>
      <c r="I27" s="17"/>
    </row>
    <row r="28" spans="1:9" x14ac:dyDescent="0.55000000000000004">
      <c r="A28" s="11" t="s">
        <v>49</v>
      </c>
      <c r="B28" s="181"/>
      <c r="C28" s="166">
        <v>-64105</v>
      </c>
      <c r="D28" s="154"/>
      <c r="E28" s="166">
        <v>-188747</v>
      </c>
      <c r="F28" s="17"/>
      <c r="G28" s="166">
        <v>-12678</v>
      </c>
      <c r="H28" s="17"/>
      <c r="I28" s="166">
        <v>-16024</v>
      </c>
    </row>
    <row r="29" spans="1:9" x14ac:dyDescent="0.55000000000000004">
      <c r="A29" s="52" t="s">
        <v>84</v>
      </c>
      <c r="B29" s="181"/>
      <c r="C29" s="166">
        <v>-43286</v>
      </c>
      <c r="D29" s="154"/>
      <c r="E29" s="166">
        <v>-1128</v>
      </c>
      <c r="F29" s="17"/>
      <c r="G29" s="166">
        <f>45155+1</f>
        <v>45156</v>
      </c>
      <c r="H29" s="17"/>
      <c r="I29" s="166">
        <f>-5837</f>
        <v>-5837</v>
      </c>
    </row>
    <row r="30" spans="1:9" x14ac:dyDescent="0.55000000000000004">
      <c r="A30" s="15" t="s">
        <v>27</v>
      </c>
      <c r="B30" s="181"/>
      <c r="C30" s="166">
        <v>27904</v>
      </c>
      <c r="D30" s="154"/>
      <c r="E30" s="166">
        <v>16144</v>
      </c>
      <c r="F30" s="17"/>
      <c r="G30" s="166">
        <v>-133</v>
      </c>
      <c r="H30" s="17"/>
      <c r="I30" s="166">
        <v>-4271</v>
      </c>
    </row>
    <row r="31" spans="1:9" x14ac:dyDescent="0.55000000000000004">
      <c r="A31" s="15" t="s">
        <v>12</v>
      </c>
      <c r="B31" s="181"/>
      <c r="C31" s="166">
        <v>-4850</v>
      </c>
      <c r="D31" s="154"/>
      <c r="E31" s="166">
        <v>-12478</v>
      </c>
      <c r="F31" s="17"/>
      <c r="G31" s="166">
        <v>-4220</v>
      </c>
      <c r="H31" s="17"/>
      <c r="I31" s="166">
        <v>-2494</v>
      </c>
    </row>
    <row r="32" spans="1:9" x14ac:dyDescent="0.55000000000000004">
      <c r="A32" s="37" t="s">
        <v>15</v>
      </c>
      <c r="B32" s="181"/>
      <c r="C32" s="166">
        <v>-11400</v>
      </c>
      <c r="D32" s="154"/>
      <c r="E32" s="166">
        <v>-6661</v>
      </c>
      <c r="F32" s="17"/>
      <c r="G32" s="166">
        <v>-1502</v>
      </c>
      <c r="H32" s="17"/>
      <c r="I32" s="166">
        <v>-1907</v>
      </c>
    </row>
    <row r="33" spans="1:9" x14ac:dyDescent="0.55000000000000004">
      <c r="A33" s="15" t="s">
        <v>17</v>
      </c>
      <c r="B33" s="181"/>
      <c r="C33" s="166">
        <v>26940</v>
      </c>
      <c r="D33" s="154"/>
      <c r="E33" s="166">
        <v>131871</v>
      </c>
      <c r="F33" s="17"/>
      <c r="G33" s="166">
        <v>11593</v>
      </c>
      <c r="H33" s="17"/>
      <c r="I33" s="166">
        <v>31780</v>
      </c>
    </row>
    <row r="34" spans="1:9" x14ac:dyDescent="0.55000000000000004">
      <c r="A34" s="52" t="s">
        <v>85</v>
      </c>
      <c r="B34" s="181"/>
      <c r="C34" s="166">
        <v>-217776</v>
      </c>
      <c r="D34" s="154"/>
      <c r="E34" s="166">
        <v>-150171</v>
      </c>
      <c r="F34" s="17"/>
      <c r="G34" s="166">
        <v>-84890</v>
      </c>
      <c r="H34" s="17"/>
      <c r="I34" s="166">
        <v>-68901</v>
      </c>
    </row>
    <row r="35" spans="1:9" x14ac:dyDescent="0.55000000000000004">
      <c r="A35" s="15" t="s">
        <v>18</v>
      </c>
      <c r="B35" s="181"/>
      <c r="C35" s="169">
        <v>20264</v>
      </c>
      <c r="D35" s="155"/>
      <c r="E35" s="169">
        <v>32351</v>
      </c>
      <c r="F35" s="18"/>
      <c r="G35" s="169">
        <v>11454</v>
      </c>
      <c r="H35" s="18"/>
      <c r="I35" s="169">
        <v>10449</v>
      </c>
    </row>
    <row r="36" spans="1:9" x14ac:dyDescent="0.55000000000000004">
      <c r="A36" s="15" t="s">
        <v>38</v>
      </c>
      <c r="B36" s="181"/>
      <c r="C36" s="169">
        <v>127</v>
      </c>
      <c r="D36" s="156"/>
      <c r="E36" s="190" t="s">
        <v>78</v>
      </c>
      <c r="F36" s="18"/>
      <c r="G36" s="169">
        <v>94</v>
      </c>
      <c r="H36" s="157"/>
      <c r="I36" s="190" t="s">
        <v>78</v>
      </c>
    </row>
    <row r="37" spans="1:9" x14ac:dyDescent="0.55000000000000004">
      <c r="A37" s="98" t="s">
        <v>122</v>
      </c>
      <c r="B37" s="181"/>
      <c r="C37" s="196">
        <v>-1553</v>
      </c>
      <c r="D37" s="156"/>
      <c r="E37" s="196">
        <v>-1940</v>
      </c>
      <c r="F37" s="157"/>
      <c r="G37" s="264">
        <v>-1016</v>
      </c>
      <c r="H37" s="157"/>
      <c r="I37" s="264">
        <v>-1431</v>
      </c>
    </row>
    <row r="38" spans="1:9" x14ac:dyDescent="0.55000000000000004">
      <c r="A38" s="52" t="s">
        <v>180</v>
      </c>
      <c r="B38" s="181"/>
      <c r="C38" s="169">
        <f>SUM(C26)+SUM(C28:C37)</f>
        <v>209002</v>
      </c>
      <c r="D38" s="156"/>
      <c r="E38" s="169">
        <f>SUM(E26)+SUM(E28:E37)</f>
        <v>410281</v>
      </c>
      <c r="F38" s="18"/>
      <c r="G38" s="169">
        <f>SUM(G26)+SUM(G28:G37)</f>
        <v>6429</v>
      </c>
      <c r="H38" s="157"/>
      <c r="I38" s="169">
        <f>SUM(I26)+SUM(I28:I37)</f>
        <v>-16584</v>
      </c>
    </row>
    <row r="39" spans="1:9" ht="22.2" x14ac:dyDescent="0.6">
      <c r="A39" s="9"/>
      <c r="B39" s="181"/>
      <c r="C39" s="166"/>
      <c r="D39" s="162"/>
      <c r="E39" s="166"/>
      <c r="F39" s="166"/>
      <c r="G39" s="166"/>
      <c r="H39" s="166"/>
      <c r="I39" s="166"/>
    </row>
    <row r="40" spans="1:9" ht="23.4" x14ac:dyDescent="0.6">
      <c r="A40" s="7" t="s">
        <v>35</v>
      </c>
      <c r="B40" s="182"/>
      <c r="C40" s="28"/>
      <c r="D40" s="43"/>
      <c r="E40" s="43"/>
      <c r="F40" s="43"/>
      <c r="G40" s="43"/>
      <c r="H40" s="43"/>
      <c r="I40" s="43"/>
    </row>
    <row r="41" spans="1:9" ht="23.4" x14ac:dyDescent="0.6">
      <c r="A41" s="8" t="s">
        <v>132</v>
      </c>
      <c r="B41" s="182"/>
      <c r="C41" s="28"/>
      <c r="D41" s="43"/>
      <c r="E41" s="43"/>
      <c r="F41" s="43"/>
      <c r="G41" s="43"/>
      <c r="H41" s="43"/>
      <c r="I41" s="43"/>
    </row>
    <row r="42" spans="1:9" ht="23.4" x14ac:dyDescent="0.6">
      <c r="A42" s="8"/>
      <c r="B42" s="182"/>
      <c r="C42" s="28"/>
      <c r="D42" s="43"/>
      <c r="E42" s="43"/>
      <c r="F42" s="43"/>
      <c r="G42" s="43"/>
      <c r="H42" s="43"/>
      <c r="I42" s="43"/>
    </row>
    <row r="43" spans="1:9" ht="22.2" x14ac:dyDescent="0.6">
      <c r="A43" s="10"/>
      <c r="B43" s="179"/>
      <c r="C43" s="281" t="s">
        <v>4</v>
      </c>
      <c r="D43" s="281"/>
      <c r="E43" s="281"/>
      <c r="F43" s="19"/>
      <c r="G43" s="281" t="s">
        <v>55</v>
      </c>
      <c r="H43" s="281"/>
      <c r="I43" s="281"/>
    </row>
    <row r="44" spans="1:9" ht="22.2" x14ac:dyDescent="0.6">
      <c r="A44" s="10"/>
      <c r="B44" s="179"/>
      <c r="C44" s="283" t="s">
        <v>128</v>
      </c>
      <c r="D44" s="283"/>
      <c r="E44" s="283"/>
      <c r="F44" s="187"/>
      <c r="G44" s="283" t="s">
        <v>128</v>
      </c>
      <c r="H44" s="283"/>
      <c r="I44" s="283"/>
    </row>
    <row r="45" spans="1:9" ht="22.2" x14ac:dyDescent="0.6">
      <c r="A45" s="10"/>
      <c r="B45" s="179"/>
      <c r="C45" s="283" t="s">
        <v>127</v>
      </c>
      <c r="D45" s="283"/>
      <c r="E45" s="283"/>
      <c r="F45" s="187"/>
      <c r="G45" s="283" t="s">
        <v>127</v>
      </c>
      <c r="H45" s="283"/>
      <c r="I45" s="283"/>
    </row>
    <row r="46" spans="1:9" x14ac:dyDescent="0.55000000000000004">
      <c r="A46" s="10"/>
      <c r="B46" s="180" t="s">
        <v>14</v>
      </c>
      <c r="C46" s="170">
        <f>C7</f>
        <v>2563</v>
      </c>
      <c r="D46" s="4"/>
      <c r="E46" s="170">
        <f>E7</f>
        <v>2562</v>
      </c>
      <c r="F46" s="4"/>
      <c r="G46" s="170">
        <f>G7</f>
        <v>2563</v>
      </c>
      <c r="H46" s="4"/>
      <c r="I46" s="170">
        <f>I7</f>
        <v>2562</v>
      </c>
    </row>
    <row r="47" spans="1:9" x14ac:dyDescent="0.55000000000000004">
      <c r="A47" s="11"/>
      <c r="B47" s="180"/>
      <c r="C47" s="282" t="s">
        <v>125</v>
      </c>
      <c r="D47" s="282"/>
      <c r="E47" s="282"/>
      <c r="F47" s="282"/>
      <c r="G47" s="282"/>
      <c r="H47" s="282"/>
      <c r="I47" s="282"/>
    </row>
    <row r="48" spans="1:9" ht="22.2" x14ac:dyDescent="0.6">
      <c r="A48" s="20" t="s">
        <v>186</v>
      </c>
      <c r="B48" s="180"/>
      <c r="C48" s="266"/>
      <c r="D48" s="266"/>
      <c r="E48" s="266"/>
      <c r="F48" s="266"/>
      <c r="G48" s="266"/>
      <c r="H48" s="266"/>
      <c r="I48" s="266"/>
    </row>
    <row r="49" spans="1:9" x14ac:dyDescent="0.55000000000000004">
      <c r="A49" s="98" t="s">
        <v>223</v>
      </c>
      <c r="B49" s="180" t="s">
        <v>201</v>
      </c>
      <c r="C49" s="166">
        <v>460780</v>
      </c>
      <c r="D49" s="272"/>
      <c r="E49" s="190" t="s">
        <v>78</v>
      </c>
      <c r="F49" s="272"/>
      <c r="G49" s="190" t="s">
        <v>78</v>
      </c>
      <c r="H49" s="272"/>
      <c r="I49" s="190" t="s">
        <v>78</v>
      </c>
    </row>
    <row r="50" spans="1:9" x14ac:dyDescent="0.55000000000000004">
      <c r="A50" s="98" t="s">
        <v>185</v>
      </c>
      <c r="B50" s="181"/>
      <c r="C50" s="190" t="s">
        <v>78</v>
      </c>
      <c r="D50" s="156"/>
      <c r="E50" s="143">
        <v>2071</v>
      </c>
      <c r="F50" s="157"/>
      <c r="G50" s="190" t="s">
        <v>78</v>
      </c>
      <c r="H50" s="157"/>
      <c r="I50" s="216">
        <v>2071</v>
      </c>
    </row>
    <row r="51" spans="1:9" x14ac:dyDescent="0.55000000000000004">
      <c r="A51" s="98" t="s">
        <v>166</v>
      </c>
      <c r="B51" s="181"/>
      <c r="C51" s="166">
        <v>-4628</v>
      </c>
      <c r="D51" s="150"/>
      <c r="E51" s="166">
        <v>-3298</v>
      </c>
      <c r="F51" s="151"/>
      <c r="G51" s="166">
        <v>-3190</v>
      </c>
      <c r="H51" s="151"/>
      <c r="I51" s="166">
        <v>-214</v>
      </c>
    </row>
    <row r="52" spans="1:9" ht="22.2" x14ac:dyDescent="0.6">
      <c r="A52" s="12" t="s">
        <v>177</v>
      </c>
      <c r="B52" s="181"/>
      <c r="C52" s="21">
        <f>SUM(C49:D51,C38)</f>
        <v>665154</v>
      </c>
      <c r="D52" s="158"/>
      <c r="E52" s="21">
        <f>SUM(E49:F51,E38)</f>
        <v>409054</v>
      </c>
      <c r="F52" s="34"/>
      <c r="G52" s="21">
        <f>SUM(G49:H51,G38)</f>
        <v>3239</v>
      </c>
      <c r="H52" s="34"/>
      <c r="I52" s="21">
        <f>SUM(I49:J51,I38)</f>
        <v>-14727</v>
      </c>
    </row>
    <row r="53" spans="1:9" ht="22.2" x14ac:dyDescent="0.6">
      <c r="A53" s="12"/>
      <c r="B53" s="181"/>
      <c r="C53" s="28"/>
      <c r="D53" s="158"/>
      <c r="E53" s="28"/>
      <c r="F53" s="34"/>
      <c r="G53" s="28"/>
      <c r="H53" s="34"/>
      <c r="I53" s="28"/>
    </row>
    <row r="54" spans="1:9" ht="22.2" x14ac:dyDescent="0.6">
      <c r="A54" s="20" t="s">
        <v>36</v>
      </c>
      <c r="B54" s="181"/>
      <c r="C54" s="162"/>
      <c r="D54" s="150"/>
      <c r="E54" s="162"/>
      <c r="F54" s="151"/>
      <c r="G54" s="208"/>
      <c r="H54" s="151"/>
      <c r="I54" s="208"/>
    </row>
    <row r="55" spans="1:9" x14ac:dyDescent="0.55000000000000004">
      <c r="A55" s="188" t="s">
        <v>43</v>
      </c>
      <c r="B55" s="181"/>
      <c r="C55" s="169">
        <v>2755</v>
      </c>
      <c r="D55" s="159"/>
      <c r="E55" s="166">
        <v>3424</v>
      </c>
      <c r="F55" s="159"/>
      <c r="G55" s="166">
        <v>1142</v>
      </c>
      <c r="H55" s="159"/>
      <c r="I55" s="166">
        <v>1314</v>
      </c>
    </row>
    <row r="56" spans="1:9" x14ac:dyDescent="0.55000000000000004">
      <c r="A56" s="51" t="s">
        <v>145</v>
      </c>
      <c r="B56" s="181"/>
      <c r="C56" s="190" t="s">
        <v>78</v>
      </c>
      <c r="D56" s="151"/>
      <c r="E56" s="190" t="s">
        <v>78</v>
      </c>
      <c r="F56" s="151"/>
      <c r="G56" s="190" t="s">
        <v>78</v>
      </c>
      <c r="H56" s="151"/>
      <c r="I56" s="166">
        <v>708998</v>
      </c>
    </row>
    <row r="57" spans="1:9" x14ac:dyDescent="0.55000000000000004">
      <c r="A57" s="51" t="s">
        <v>114</v>
      </c>
      <c r="B57" s="181" t="s">
        <v>174</v>
      </c>
      <c r="C57" s="190" t="s">
        <v>78</v>
      </c>
      <c r="D57" s="159"/>
      <c r="E57" s="190" t="s">
        <v>78</v>
      </c>
      <c r="F57" s="159"/>
      <c r="G57" s="208">
        <v>-40000</v>
      </c>
      <c r="H57" s="159"/>
      <c r="I57" s="208">
        <v>-292000</v>
      </c>
    </row>
    <row r="58" spans="1:9" x14ac:dyDescent="0.55000000000000004">
      <c r="A58" s="51" t="s">
        <v>146</v>
      </c>
      <c r="B58" s="181" t="s">
        <v>174</v>
      </c>
      <c r="C58" s="190" t="s">
        <v>78</v>
      </c>
      <c r="D58" s="159"/>
      <c r="E58" s="190" t="s">
        <v>78</v>
      </c>
      <c r="F58" s="159"/>
      <c r="G58" s="208">
        <v>36000</v>
      </c>
      <c r="H58" s="159"/>
      <c r="I58" s="208">
        <v>316000</v>
      </c>
    </row>
    <row r="59" spans="1:9" x14ac:dyDescent="0.55000000000000004">
      <c r="A59" s="51" t="s">
        <v>121</v>
      </c>
      <c r="B59" s="209" t="s">
        <v>109</v>
      </c>
      <c r="C59" s="190" t="s">
        <v>78</v>
      </c>
      <c r="D59" s="159"/>
      <c r="E59" s="190" t="s">
        <v>78</v>
      </c>
      <c r="F59" s="159"/>
      <c r="G59" s="208">
        <v>-301</v>
      </c>
      <c r="H59" s="159"/>
      <c r="I59" s="208">
        <v>-1000</v>
      </c>
    </row>
    <row r="60" spans="1:9" x14ac:dyDescent="0.55000000000000004">
      <c r="A60" s="52" t="s">
        <v>226</v>
      </c>
      <c r="B60" s="181"/>
      <c r="C60" s="166">
        <v>-45928</v>
      </c>
      <c r="D60" s="159"/>
      <c r="E60" s="166">
        <v>-110939</v>
      </c>
      <c r="F60" s="160"/>
      <c r="G60" s="166">
        <v>-3488</v>
      </c>
      <c r="H60" s="160"/>
      <c r="I60" s="166">
        <v>-7918</v>
      </c>
    </row>
    <row r="61" spans="1:9" x14ac:dyDescent="0.55000000000000004">
      <c r="A61" s="52" t="s">
        <v>147</v>
      </c>
      <c r="B61" s="181"/>
      <c r="C61" s="166">
        <v>471</v>
      </c>
      <c r="D61" s="159"/>
      <c r="E61" s="166">
        <v>206</v>
      </c>
      <c r="F61" s="160"/>
      <c r="G61" s="166">
        <v>457</v>
      </c>
      <c r="H61" s="160"/>
      <c r="I61" s="166">
        <v>260</v>
      </c>
    </row>
    <row r="62" spans="1:9" x14ac:dyDescent="0.55000000000000004">
      <c r="A62" s="52" t="s">
        <v>148</v>
      </c>
      <c r="B62" s="181"/>
      <c r="C62" s="166">
        <v>-565</v>
      </c>
      <c r="D62" s="159"/>
      <c r="E62" s="166">
        <v>-676</v>
      </c>
      <c r="F62" s="160"/>
      <c r="G62" s="166">
        <v>-350</v>
      </c>
      <c r="H62" s="160"/>
      <c r="I62" s="204" t="s">
        <v>78</v>
      </c>
    </row>
    <row r="63" spans="1:9" ht="22.2" x14ac:dyDescent="0.6">
      <c r="A63" s="9" t="s">
        <v>167</v>
      </c>
      <c r="B63" s="181"/>
      <c r="C63" s="21">
        <f>SUM(C55:C62)</f>
        <v>-43267</v>
      </c>
      <c r="D63" s="28"/>
      <c r="E63" s="21">
        <f>SUM(E55:E62)</f>
        <v>-107985</v>
      </c>
      <c r="F63" s="28"/>
      <c r="G63" s="21">
        <f>SUM(G55:G62)</f>
        <v>-6540</v>
      </c>
      <c r="H63" s="25"/>
      <c r="I63" s="21">
        <f>SUM(I55:I62)</f>
        <v>725654</v>
      </c>
    </row>
    <row r="64" spans="1:9" ht="22.2" x14ac:dyDescent="0.6">
      <c r="A64" s="9"/>
      <c r="B64" s="181"/>
      <c r="C64" s="28"/>
      <c r="D64" s="28"/>
      <c r="E64" s="28"/>
      <c r="F64" s="28"/>
      <c r="G64" s="28"/>
      <c r="H64" s="25"/>
      <c r="I64" s="28"/>
    </row>
    <row r="65" spans="1:9" ht="22.2" x14ac:dyDescent="0.6">
      <c r="A65" s="20" t="s">
        <v>37</v>
      </c>
      <c r="B65" s="181"/>
      <c r="C65" s="162"/>
      <c r="D65" s="150"/>
      <c r="E65" s="150"/>
      <c r="F65" s="151"/>
      <c r="G65" s="208"/>
      <c r="H65" s="151"/>
      <c r="I65" s="151"/>
    </row>
    <row r="66" spans="1:9" x14ac:dyDescent="0.55000000000000004">
      <c r="A66" s="188" t="s">
        <v>149</v>
      </c>
      <c r="B66" s="181" t="s">
        <v>219</v>
      </c>
      <c r="C66" s="166">
        <v>-2423</v>
      </c>
      <c r="D66" s="151"/>
      <c r="E66" s="190" t="s">
        <v>78</v>
      </c>
      <c r="F66" s="151"/>
      <c r="G66" s="166">
        <v>-1436</v>
      </c>
      <c r="H66" s="151"/>
      <c r="I66" s="164">
        <v>-139</v>
      </c>
    </row>
    <row r="67" spans="1:9" s="50" customFormat="1" x14ac:dyDescent="0.55000000000000004">
      <c r="A67" s="188" t="s">
        <v>160</v>
      </c>
      <c r="B67" s="209"/>
      <c r="C67" s="190" t="s">
        <v>78</v>
      </c>
      <c r="D67" s="151"/>
      <c r="E67" s="166">
        <v>-2</v>
      </c>
      <c r="F67" s="151"/>
      <c r="G67" s="190" t="s">
        <v>78</v>
      </c>
      <c r="H67" s="151"/>
      <c r="I67" s="190" t="s">
        <v>78</v>
      </c>
    </row>
    <row r="68" spans="1:9" s="50" customFormat="1" x14ac:dyDescent="0.55000000000000004">
      <c r="A68" s="188" t="s">
        <v>115</v>
      </c>
      <c r="B68" s="209"/>
      <c r="C68" s="190" t="s">
        <v>78</v>
      </c>
      <c r="D68" s="151"/>
      <c r="E68" s="190" t="s">
        <v>78</v>
      </c>
      <c r="F68" s="151"/>
      <c r="G68" s="190" t="s">
        <v>78</v>
      </c>
      <c r="H68" s="151"/>
      <c r="I68" s="164">
        <v>39200</v>
      </c>
    </row>
    <row r="69" spans="1:9" s="50" customFormat="1" x14ac:dyDescent="0.55000000000000004">
      <c r="A69" s="188" t="s">
        <v>161</v>
      </c>
      <c r="B69" s="209"/>
      <c r="C69" s="190" t="s">
        <v>78</v>
      </c>
      <c r="D69" s="151"/>
      <c r="E69" s="190" t="s">
        <v>78</v>
      </c>
      <c r="F69" s="151"/>
      <c r="G69" s="190" t="s">
        <v>78</v>
      </c>
      <c r="H69" s="151"/>
      <c r="I69" s="164">
        <v>-604200</v>
      </c>
    </row>
    <row r="70" spans="1:9" x14ac:dyDescent="0.55000000000000004">
      <c r="A70" s="52" t="s">
        <v>198</v>
      </c>
      <c r="B70" s="181" t="s">
        <v>219</v>
      </c>
      <c r="C70" s="166">
        <v>-46425</v>
      </c>
      <c r="D70" s="151"/>
      <c r="E70" s="190" t="s">
        <v>78</v>
      </c>
      <c r="F70" s="151"/>
      <c r="G70" s="164">
        <v>-27490</v>
      </c>
      <c r="H70" s="151"/>
      <c r="I70" s="190" t="s">
        <v>78</v>
      </c>
    </row>
    <row r="71" spans="1:9" ht="22.2" x14ac:dyDescent="0.6">
      <c r="A71" s="12" t="s">
        <v>150</v>
      </c>
      <c r="B71" s="181"/>
      <c r="C71" s="130">
        <f>SUM(C66:C70)</f>
        <v>-48848</v>
      </c>
      <c r="D71" s="28"/>
      <c r="E71" s="130">
        <f>SUM(E66:E70)</f>
        <v>-2</v>
      </c>
      <c r="F71" s="28"/>
      <c r="G71" s="130">
        <f>SUM(G66:G70)</f>
        <v>-28926</v>
      </c>
      <c r="H71" s="34"/>
      <c r="I71" s="130">
        <f>SUM(I66:I70)</f>
        <v>-565139</v>
      </c>
    </row>
    <row r="72" spans="1:9" ht="22.2" x14ac:dyDescent="0.6">
      <c r="A72" s="9"/>
      <c r="B72" s="181"/>
      <c r="C72" s="28"/>
      <c r="D72" s="28"/>
      <c r="E72" s="28"/>
      <c r="F72" s="28"/>
      <c r="G72" s="28"/>
      <c r="H72" s="25"/>
      <c r="I72" s="28"/>
    </row>
    <row r="73" spans="1:9" ht="23.4" x14ac:dyDescent="0.6">
      <c r="A73" s="7" t="s">
        <v>35</v>
      </c>
      <c r="B73" s="182"/>
      <c r="C73" s="28"/>
      <c r="D73" s="43"/>
      <c r="E73" s="43"/>
      <c r="F73" s="43"/>
      <c r="G73" s="43"/>
      <c r="H73" s="43"/>
      <c r="I73" s="43"/>
    </row>
    <row r="74" spans="1:9" ht="23.4" x14ac:dyDescent="0.6">
      <c r="A74" s="8" t="s">
        <v>132</v>
      </c>
      <c r="B74" s="182"/>
      <c r="C74" s="28"/>
      <c r="D74" s="43"/>
      <c r="E74" s="43"/>
      <c r="F74" s="43"/>
      <c r="G74" s="43"/>
      <c r="H74" s="43"/>
      <c r="I74" s="43"/>
    </row>
    <row r="75" spans="1:9" ht="23.4" x14ac:dyDescent="0.6">
      <c r="A75" s="8"/>
      <c r="B75" s="182"/>
      <c r="C75" s="28"/>
      <c r="D75" s="43"/>
      <c r="E75" s="43"/>
      <c r="F75" s="43"/>
      <c r="G75" s="43"/>
      <c r="H75" s="43"/>
      <c r="I75" s="43"/>
    </row>
    <row r="76" spans="1:9" ht="22.2" x14ac:dyDescent="0.6">
      <c r="A76" s="10"/>
      <c r="B76" s="179"/>
      <c r="C76" s="281" t="s">
        <v>4</v>
      </c>
      <c r="D76" s="281"/>
      <c r="E76" s="281"/>
      <c r="F76" s="19"/>
      <c r="G76" s="281" t="s">
        <v>55</v>
      </c>
      <c r="H76" s="281"/>
      <c r="I76" s="281"/>
    </row>
    <row r="77" spans="1:9" ht="21.75" customHeight="1" x14ac:dyDescent="0.6">
      <c r="A77" s="10"/>
      <c r="B77" s="179"/>
      <c r="C77" s="283" t="s">
        <v>128</v>
      </c>
      <c r="D77" s="283"/>
      <c r="E77" s="283"/>
      <c r="F77" s="187"/>
      <c r="G77" s="283" t="s">
        <v>128</v>
      </c>
      <c r="H77" s="283"/>
      <c r="I77" s="283"/>
    </row>
    <row r="78" spans="1:9" ht="22.2" x14ac:dyDescent="0.6">
      <c r="A78" s="10"/>
      <c r="B78" s="179"/>
      <c r="C78" s="283" t="s">
        <v>127</v>
      </c>
      <c r="D78" s="283"/>
      <c r="E78" s="283"/>
      <c r="F78" s="187"/>
      <c r="G78" s="283" t="s">
        <v>127</v>
      </c>
      <c r="H78" s="283"/>
      <c r="I78" s="283"/>
    </row>
    <row r="79" spans="1:9" x14ac:dyDescent="0.55000000000000004">
      <c r="A79" s="10"/>
      <c r="B79" s="180"/>
      <c r="C79" s="170">
        <f>C46</f>
        <v>2563</v>
      </c>
      <c r="D79" s="273"/>
      <c r="E79" s="170">
        <f>E46</f>
        <v>2562</v>
      </c>
      <c r="F79" s="4"/>
      <c r="G79" s="170">
        <f>G46</f>
        <v>2563</v>
      </c>
      <c r="H79" s="273"/>
      <c r="I79" s="170">
        <f>I46</f>
        <v>2562</v>
      </c>
    </row>
    <row r="80" spans="1:9" x14ac:dyDescent="0.55000000000000004">
      <c r="A80" s="11"/>
      <c r="B80" s="180"/>
      <c r="C80" s="282" t="s">
        <v>125</v>
      </c>
      <c r="D80" s="282"/>
      <c r="E80" s="282"/>
      <c r="F80" s="282"/>
      <c r="G80" s="282"/>
      <c r="H80" s="282"/>
      <c r="I80" s="282"/>
    </row>
    <row r="81" spans="1:9" x14ac:dyDescent="0.55000000000000004">
      <c r="A81" s="98" t="s">
        <v>181</v>
      </c>
      <c r="B81" s="181"/>
      <c r="C81" s="166"/>
      <c r="D81" s="162"/>
      <c r="E81" s="166"/>
      <c r="F81" s="166"/>
      <c r="G81" s="166"/>
      <c r="H81" s="166"/>
      <c r="I81" s="166"/>
    </row>
    <row r="82" spans="1:9" x14ac:dyDescent="0.55000000000000004">
      <c r="A82" s="98" t="s">
        <v>151</v>
      </c>
      <c r="B82" s="181"/>
      <c r="C82" s="166">
        <f>C52+C63+C71</f>
        <v>573039</v>
      </c>
      <c r="D82" s="162"/>
      <c r="E82" s="166">
        <f>E52+E63+E71</f>
        <v>301067</v>
      </c>
      <c r="F82" s="166"/>
      <c r="G82" s="166">
        <f>G52+G63+G71</f>
        <v>-32227</v>
      </c>
      <c r="H82" s="166"/>
      <c r="I82" s="166">
        <f>I52+I63+I71</f>
        <v>145788</v>
      </c>
    </row>
    <row r="83" spans="1:9" x14ac:dyDescent="0.55000000000000004">
      <c r="A83" s="98" t="s">
        <v>182</v>
      </c>
      <c r="B83" s="181"/>
      <c r="C83" s="166"/>
      <c r="D83" s="162"/>
      <c r="E83" s="166"/>
      <c r="F83" s="166"/>
      <c r="G83" s="166"/>
      <c r="H83" s="166"/>
      <c r="I83" s="166"/>
    </row>
    <row r="84" spans="1:9" x14ac:dyDescent="0.55000000000000004">
      <c r="A84" s="98" t="s">
        <v>183</v>
      </c>
      <c r="B84" s="181"/>
      <c r="C84" s="166">
        <v>-148</v>
      </c>
      <c r="D84" s="162"/>
      <c r="E84" s="166">
        <v>184</v>
      </c>
      <c r="F84" s="166"/>
      <c r="G84" s="189" t="s">
        <v>78</v>
      </c>
      <c r="H84" s="166"/>
      <c r="I84" s="189" t="s">
        <v>78</v>
      </c>
    </row>
    <row r="85" spans="1:9" x14ac:dyDescent="0.55000000000000004">
      <c r="A85" s="98" t="s">
        <v>176</v>
      </c>
      <c r="B85" s="181"/>
      <c r="C85" s="166"/>
      <c r="D85" s="162"/>
      <c r="E85" s="166"/>
      <c r="F85" s="166"/>
      <c r="G85" s="166"/>
      <c r="H85" s="166"/>
      <c r="I85" s="166"/>
    </row>
    <row r="86" spans="1:9" x14ac:dyDescent="0.55000000000000004">
      <c r="A86" s="98" t="s">
        <v>163</v>
      </c>
      <c r="B86" s="181"/>
      <c r="C86" s="196">
        <v>747</v>
      </c>
      <c r="D86" s="162"/>
      <c r="E86" s="196">
        <v>-117</v>
      </c>
      <c r="F86" s="166"/>
      <c r="G86" s="248" t="s">
        <v>78</v>
      </c>
      <c r="H86" s="166"/>
      <c r="I86" s="248" t="s">
        <v>78</v>
      </c>
    </row>
    <row r="87" spans="1:9" ht="22.2" x14ac:dyDescent="0.6">
      <c r="A87" s="12" t="s">
        <v>181</v>
      </c>
      <c r="B87" s="181"/>
      <c r="C87" s="34">
        <f>SUM(C82:C86)</f>
        <v>573638</v>
      </c>
      <c r="D87" s="153"/>
      <c r="E87" s="34">
        <f>SUM(E82:E86)</f>
        <v>301134</v>
      </c>
      <c r="F87" s="34"/>
      <c r="G87" s="34">
        <f>SUM(G82:G86)</f>
        <v>-32227</v>
      </c>
      <c r="H87" s="34"/>
      <c r="I87" s="34">
        <f>SUM(I82:I86)</f>
        <v>145788</v>
      </c>
    </row>
    <row r="88" spans="1:9" x14ac:dyDescent="0.55000000000000004">
      <c r="A88" s="54" t="s">
        <v>130</v>
      </c>
      <c r="B88" s="181"/>
      <c r="C88" s="249">
        <v>1126749</v>
      </c>
      <c r="D88" s="154"/>
      <c r="E88" s="249">
        <v>710185</v>
      </c>
      <c r="F88" s="17"/>
      <c r="G88" s="196">
        <v>167852</v>
      </c>
      <c r="H88" s="17"/>
      <c r="I88" s="196">
        <v>32643</v>
      </c>
    </row>
    <row r="89" spans="1:9" ht="22.8" thickBot="1" x14ac:dyDescent="0.65">
      <c r="A89" s="9" t="s">
        <v>129</v>
      </c>
      <c r="B89" s="183"/>
      <c r="C89" s="30">
        <f>SUM(C87:C88)</f>
        <v>1700387</v>
      </c>
      <c r="D89" s="153"/>
      <c r="E89" s="30">
        <f>SUM(E87:E88)</f>
        <v>1011319</v>
      </c>
      <c r="F89" s="34"/>
      <c r="G89" s="30">
        <f>SUM(G87:G88)</f>
        <v>135625</v>
      </c>
      <c r="H89" s="34"/>
      <c r="I89" s="30">
        <f>SUM(I87:I88)</f>
        <v>178431</v>
      </c>
    </row>
    <row r="90" spans="1:9" ht="22.2" thickTop="1" x14ac:dyDescent="0.55000000000000004">
      <c r="A90" s="13"/>
      <c r="B90" s="178"/>
      <c r="C90" s="193"/>
      <c r="D90" s="1"/>
      <c r="E90" s="193"/>
      <c r="F90" s="1"/>
      <c r="G90" s="2"/>
      <c r="H90" s="1"/>
      <c r="I90" s="2"/>
    </row>
    <row r="91" spans="1:9" ht="22.2" x14ac:dyDescent="0.6">
      <c r="A91" s="184" t="s">
        <v>116</v>
      </c>
      <c r="B91" s="178"/>
      <c r="C91" s="193"/>
      <c r="D91" s="1"/>
      <c r="E91" s="193"/>
      <c r="F91" s="1"/>
      <c r="G91" s="2"/>
      <c r="H91" s="1"/>
      <c r="I91" s="2"/>
    </row>
    <row r="92" spans="1:9" x14ac:dyDescent="0.55000000000000004">
      <c r="A92" s="51" t="s">
        <v>58</v>
      </c>
      <c r="B92" s="178"/>
      <c r="C92" s="17">
        <f>BL!D40</f>
        <v>11668</v>
      </c>
      <c r="D92" s="1"/>
      <c r="E92" s="17">
        <v>72135</v>
      </c>
      <c r="F92" s="1"/>
      <c r="G92" s="17">
        <f>BL!H40</f>
        <v>2294</v>
      </c>
      <c r="H92" s="1"/>
      <c r="I92" s="17">
        <v>7430</v>
      </c>
    </row>
    <row r="93" spans="1:9" x14ac:dyDescent="0.55000000000000004">
      <c r="A93" s="51" t="s">
        <v>222</v>
      </c>
      <c r="C93" s="50">
        <v>71960</v>
      </c>
      <c r="E93" s="190" t="s">
        <v>78</v>
      </c>
      <c r="G93" s="50">
        <v>57437</v>
      </c>
      <c r="I93" s="189" t="s">
        <v>78</v>
      </c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C80:I80"/>
    <mergeCell ref="C78:E78"/>
    <mergeCell ref="G78:I78"/>
    <mergeCell ref="C76:E76"/>
    <mergeCell ref="G76:I76"/>
    <mergeCell ref="G77:I77"/>
    <mergeCell ref="G6:I6"/>
    <mergeCell ref="G44:I44"/>
    <mergeCell ref="C77:E77"/>
    <mergeCell ref="G45:I45"/>
    <mergeCell ref="C4:E4"/>
    <mergeCell ref="G4:I4"/>
    <mergeCell ref="C8:I8"/>
    <mergeCell ref="C43:E43"/>
    <mergeCell ref="G43:I43"/>
    <mergeCell ref="G5:I5"/>
    <mergeCell ref="C5:E5"/>
    <mergeCell ref="C47:I47"/>
    <mergeCell ref="C6:E6"/>
    <mergeCell ref="C44:E44"/>
    <mergeCell ref="C45:E45"/>
  </mergeCells>
  <pageMargins left="0.7" right="0.7" top="0.48" bottom="0.5" header="0.5" footer="0.5"/>
  <pageSetup paperSize="9" scale="85" firstPageNumber="11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BL</vt:lpstr>
      <vt:lpstr>PL</vt:lpstr>
      <vt:lpstr>SH-Consol</vt:lpstr>
      <vt:lpstr>SH-OG</vt:lpstr>
      <vt:lpstr>CF</vt:lpstr>
      <vt:lpstr>BL!Print_Area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Wanthakarn, Chokchadchawankul</cp:lastModifiedBy>
  <cp:lastPrinted>2021-02-09T10:57:10Z</cp:lastPrinted>
  <dcterms:created xsi:type="dcterms:W3CDTF">1999-04-21T14:26:53Z</dcterms:created>
  <dcterms:modified xsi:type="dcterms:W3CDTF">2021-02-10T04:41:17Z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