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chokchadchawankul\Desktop\Oishi group\2021\Quarter\Q1\Draft\SET\"/>
    </mc:Choice>
  </mc:AlternateContent>
  <xr:revisionPtr revIDLastSave="0" documentId="13_ncr:1_{EA7B0977-C725-4390-9146-005AEC6BF6A9}" xr6:coauthVersionLast="45" xr6:coauthVersionMax="45" xr10:uidLastSave="{00000000-0000-0000-0000-000000000000}"/>
  <bookViews>
    <workbookView xWindow="-108" yWindow="-108" windowWidth="23256" windowHeight="12576" tabRatio="850" firstSheet="2" activeTab="6" xr2:uid="{00000000-000D-0000-FFFF-FFFF00000000}"/>
  </bookViews>
  <sheets>
    <sheet name="      " sheetId="1" state="hidden" r:id="rId1"/>
    <sheet name="Recovered_Sheet1" sheetId="2" state="veryHidden" r:id="rId2"/>
    <sheet name="BS" sheetId="3" r:id="rId3"/>
    <sheet name="PL" sheetId="4" r:id="rId4"/>
    <sheet name="SH-consol" sheetId="8" r:id="rId5"/>
    <sheet name="SH-OG" sheetId="10" r:id="rId6"/>
    <sheet name="CF" sheetId="7" r:id="rId7"/>
  </sheets>
  <definedNames>
    <definedName name="_xlnm._FilterDatabase" localSheetId="6" hidden="1">CF!$A$67:$D$73</definedName>
    <definedName name="_xlnm.Print_Area" localSheetId="2">BS!$A$1:$L$80</definedName>
    <definedName name="_xlnm.Print_Area" localSheetId="6">CF!$A$1:$J$87</definedName>
    <definedName name="_xlnm.Print_Area" localSheetId="3">PL!$A$1:$J$64</definedName>
    <definedName name="_xlnm.Print_Area" localSheetId="4">'SH-consol'!$A$1:$U$31</definedName>
    <definedName name="_xlnm.Print_Area" localSheetId="5">'SH-OG'!$A$1:$K$25</definedName>
    <definedName name="_xlnm.Print_Titles" localSheetId="5">'SH-OG'!$A:$L,'SH-OG'!$1:$8</definedName>
    <definedName name="Z_1E833376_60C6_4905_8753_4A5A6F314C67_.wvu.Cols" localSheetId="2" hidden="1">BS!$O:$IV</definedName>
    <definedName name="Z_1E833376_60C6_4905_8753_4A5A6F314C67_.wvu.FilterData" localSheetId="6" hidden="1">CF!$A$67:$D$73</definedName>
    <definedName name="Z_1E833376_60C6_4905_8753_4A5A6F314C67_.wvu.PrintArea" localSheetId="2" hidden="1">BS!$A$1:$L$78</definedName>
    <definedName name="Z_1E833376_60C6_4905_8753_4A5A6F314C67_.wvu.PrintArea" localSheetId="6" hidden="1">CF!$A$1:$J$93</definedName>
    <definedName name="Z_1E833376_60C6_4905_8753_4A5A6F314C67_.wvu.PrintArea" localSheetId="3" hidden="1">PL!$A$1:$J$64</definedName>
    <definedName name="Z_1E833376_60C6_4905_8753_4A5A6F314C67_.wvu.PrintArea" localSheetId="4" hidden="1">'SH-consol'!$A$1:$U$31</definedName>
    <definedName name="Z_1E833376_60C6_4905_8753_4A5A6F314C67_.wvu.PrintArea" localSheetId="5" hidden="1">'SH-OG'!$A$1:$K$22</definedName>
    <definedName name="Z_1E833376_60C6_4905_8753_4A5A6F314C67_.wvu.PrintTitles" localSheetId="5" hidden="1">'SH-OG'!$A:$L,'SH-OG'!$1:$8</definedName>
    <definedName name="Z_1E833376_60C6_4905_8753_4A5A6F314C67_.wvu.Rows" localSheetId="2" hidden="1">BS!$35:$44,BS!$65:$65</definedName>
    <definedName name="Z_1E833376_60C6_4905_8753_4A5A6F314C67_.wvu.Rows" localSheetId="6" hidden="1">CF!#REF!,CF!$24:$24,CF!#REF!,CF!#REF!,CF!#REF!,CF!#REF!,CF!$69:$71,CF!#REF!,CF!#REF!</definedName>
    <definedName name="Z_1E833376_60C6_4905_8753_4A5A6F314C67_.wvu.Rows" localSheetId="3" hidden="1">PL!#REF!,PL!$53:$53</definedName>
    <definedName name="Z_1E833376_60C6_4905_8753_4A5A6F314C67_.wvu.Rows" localSheetId="4" hidden="1">'SH-consol'!$24:$32,'SH-consol'!#REF!</definedName>
    <definedName name="Z_1E833376_60C6_4905_8753_4A5A6F314C67_.wvu.Rows" localSheetId="5" hidden="1">'SH-OG'!#REF!,'SH-OG'!#REF!</definedName>
    <definedName name="Z_5BC47AB8_E7D9_45F5_A93C_622EAA004D43_.wvu.Cols" localSheetId="2" hidden="1">BS!$O:$IV</definedName>
    <definedName name="Z_5BC47AB8_E7D9_45F5_A93C_622EAA004D43_.wvu.FilterData" localSheetId="6" hidden="1">CF!$A$67:$D$73</definedName>
    <definedName name="Z_5BC47AB8_E7D9_45F5_A93C_622EAA004D43_.wvu.PrintArea" localSheetId="2" hidden="1">BS!$A$1:$L$78</definedName>
    <definedName name="Z_5BC47AB8_E7D9_45F5_A93C_622EAA004D43_.wvu.PrintArea" localSheetId="6" hidden="1">CF!$A$1:$J$93</definedName>
    <definedName name="Z_5BC47AB8_E7D9_45F5_A93C_622EAA004D43_.wvu.PrintArea" localSheetId="3" hidden="1">PL!$A$1:$J$64</definedName>
    <definedName name="Z_5BC47AB8_E7D9_45F5_A93C_622EAA004D43_.wvu.PrintArea" localSheetId="4" hidden="1">'SH-consol'!$A$1:$U$31</definedName>
    <definedName name="Z_5BC47AB8_E7D9_45F5_A93C_622EAA004D43_.wvu.PrintArea" localSheetId="5" hidden="1">'SH-OG'!$A$1:$K$22</definedName>
    <definedName name="Z_5BC47AB8_E7D9_45F5_A93C_622EAA004D43_.wvu.PrintTitles" localSheetId="5" hidden="1">'SH-OG'!$A:$L,'SH-OG'!$1:$8</definedName>
    <definedName name="Z_5BC47AB8_E7D9_45F5_A93C_622EAA004D43_.wvu.Rows" localSheetId="2" hidden="1">BS!#REF!,BS!$52:$54,BS!$65:$65</definedName>
    <definedName name="Z_5BC47AB8_E7D9_45F5_A93C_622EAA004D43_.wvu.Rows" localSheetId="6" hidden="1">CF!#REF!,CF!#REF!,CF!#REF!,CF!#REF!,CF!#REF!,CF!#REF!,CF!$69:$69,CF!#REF!,CF!#REF!,CF!#REF!</definedName>
    <definedName name="Z_5BC47AB8_E7D9_45F5_A93C_622EAA004D43_.wvu.Rows" localSheetId="3" hidden="1">PL!#REF!,PL!#REF!,PL!$34:$34</definedName>
    <definedName name="Z_5BC47AB8_E7D9_45F5_A93C_622EAA004D43_.wvu.Rows" localSheetId="4" hidden="1">'SH-consol'!#REF!,'SH-consol'!$23:$23,'SH-consol'!#REF!</definedName>
    <definedName name="Z_5BC47AB8_E7D9_45F5_A93C_622EAA004D43_.wvu.Rows" localSheetId="5" hidden="1">'SH-OG'!#REF!,'SH-OG'!#REF!</definedName>
    <definedName name="Z_B3287B96_F808_4354_818F_F30B6CE361CF_.wvu.Cols" localSheetId="2" hidden="1">BS!$O:$IV</definedName>
    <definedName name="Z_B3287B96_F808_4354_818F_F30B6CE361CF_.wvu.FilterData" localSheetId="6" hidden="1">CF!$A$67:$D$73</definedName>
    <definedName name="Z_B3287B96_F808_4354_818F_F30B6CE361CF_.wvu.PrintArea" localSheetId="2" hidden="1">BS!$A$1:$L$78</definedName>
    <definedName name="Z_B3287B96_F808_4354_818F_F30B6CE361CF_.wvu.PrintArea" localSheetId="6" hidden="1">CF!$A$1:$J$93</definedName>
    <definedName name="Z_B3287B96_F808_4354_818F_F30B6CE361CF_.wvu.PrintArea" localSheetId="3" hidden="1">PL!$A$1:$J$64</definedName>
    <definedName name="Z_B3287B96_F808_4354_818F_F30B6CE361CF_.wvu.PrintArea" localSheetId="4" hidden="1">'SH-consol'!$A$1:$U$31</definedName>
    <definedName name="Z_B3287B96_F808_4354_818F_F30B6CE361CF_.wvu.PrintArea" localSheetId="5" hidden="1">'SH-OG'!$A$1:$K$22</definedName>
    <definedName name="Z_B3287B96_F808_4354_818F_F30B6CE361CF_.wvu.PrintTitles" localSheetId="5" hidden="1">'SH-OG'!$A:$L,'SH-OG'!$1:$8</definedName>
    <definedName name="Z_B3287B96_F808_4354_818F_F30B6CE361CF_.wvu.Rows" localSheetId="2" hidden="1">BS!#REF!,BS!$52:$54,BS!$65:$65</definedName>
    <definedName name="Z_B3287B96_F808_4354_818F_F30B6CE361CF_.wvu.Rows" localSheetId="6" hidden="1">CF!#REF!,CF!#REF!,CF!#REF!,CF!#REF!,CF!#REF!,CF!#REF!,CF!$69:$69,CF!#REF!,CF!#REF!,CF!#REF!</definedName>
    <definedName name="Z_B3287B96_F808_4354_818F_F30B6CE361CF_.wvu.Rows" localSheetId="3" hidden="1">PL!#REF!,PL!#REF!,PL!$34:$34</definedName>
    <definedName name="Z_B3287B96_F808_4354_818F_F30B6CE361CF_.wvu.Rows" localSheetId="4" hidden="1">'SH-consol'!#REF!,'SH-consol'!$23:$23,'SH-consol'!#REF!</definedName>
    <definedName name="Z_B3287B96_F808_4354_818F_F30B6CE361CF_.wvu.Rows" localSheetId="5" hidden="1">'SH-OG'!#REF!,'SH-OG'!#REF!</definedName>
    <definedName name="Z_E56D8337_322D_43A9_8777_6F683CF4CE38_.wvu.Cols" localSheetId="2" hidden="1">BS!$M:$IV</definedName>
    <definedName name="Z_E56D8337_322D_43A9_8777_6F683CF4CE38_.wvu.FilterData" localSheetId="6" hidden="1">CF!$A$67:$D$73</definedName>
    <definedName name="Z_E56D8337_322D_43A9_8777_6F683CF4CE38_.wvu.PrintArea" localSheetId="2" hidden="1">BS!$A$1:$L$78</definedName>
    <definedName name="Z_E56D8337_322D_43A9_8777_6F683CF4CE38_.wvu.PrintArea" localSheetId="6" hidden="1">CF!$A$1:$J$93</definedName>
    <definedName name="Z_E56D8337_322D_43A9_8777_6F683CF4CE38_.wvu.PrintArea" localSheetId="3" hidden="1">PL!$A$1:$J$64</definedName>
    <definedName name="Z_E56D8337_322D_43A9_8777_6F683CF4CE38_.wvu.PrintArea" localSheetId="4" hidden="1">'SH-consol'!$A$1:$U$31</definedName>
    <definedName name="Z_E56D8337_322D_43A9_8777_6F683CF4CE38_.wvu.PrintArea" localSheetId="5" hidden="1">'SH-OG'!$A$1:$K$22</definedName>
    <definedName name="Z_E56D8337_322D_43A9_8777_6F683CF4CE38_.wvu.PrintTitles" localSheetId="5" hidden="1">'SH-OG'!$A:$L,'SH-OG'!$1:$8</definedName>
    <definedName name="Z_E56D8337_322D_43A9_8777_6F683CF4CE38_.wvu.Rows" localSheetId="2" hidden="1">BS!#REF!,BS!$53:$53</definedName>
    <definedName name="Z_E56D8337_322D_43A9_8777_6F683CF4CE38_.wvu.Rows" localSheetId="6" hidden="1">CF!#REF!,CF!$24:$24,CF!#REF!,CF!#REF!,CF!#REF!,CF!#REF!,CF!$69:$71,CF!#REF!,CF!#REF!</definedName>
    <definedName name="Z_E56D8337_322D_43A9_8777_6F683CF4CE38_.wvu.Rows" localSheetId="3" hidden="1">PL!$30:$31,PL!$34:$34,PL!#REF!</definedName>
    <definedName name="Z_E56D8337_322D_43A9_8777_6F683CF4CE38_.wvu.Rows" localSheetId="4" hidden="1">'SH-consol'!#REF!,'SH-consol'!$23:$23</definedName>
  </definedNames>
  <calcPr calcId="191029"/>
  <customWorkbookViews>
    <customWorkbookView name="Jirakittiwut, Chanikarn - Personal View" guid="{B3287B96-F808-4354-818F-F30B6CE361CF}" mergeInterval="0" personalView="1" maximized="1" xWindow="-11" yWindow="-11" windowWidth="1942" windowHeight="1042" tabRatio="601" activeSheetId="5"/>
    <customWorkbookView name="Janyawat, Janprathum - Personal View" guid="{E56D8337-322D-43A9-8777-6F683CF4CE38}" mergeInterval="0" personalView="1" maximized="1" xWindow="-8" yWindow="-8" windowWidth="1382" windowHeight="744" tabRatio="601" activeSheetId="5"/>
    <customWorkbookView name="Sangprat, Kamonchanok - Personal View" guid="{1E833376-60C6-4905-8753-4A5A6F314C67}" mergeInterval="0" personalView="1" maximized="1" xWindow="-11" yWindow="-11" windowWidth="1942" windowHeight="1042" tabRatio="601" activeSheetId="4"/>
    <customWorkbookView name="Apinya, Thampanjark - Personal View" guid="{5BC47AB8-E7D9-45F5-A93C-622EAA004D43}" mergeInterval="0" personalView="1" maximized="1" xWindow="-8" yWindow="-8" windowWidth="1382" windowHeight="744" tabRatio="601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10" l="1"/>
  <c r="E22" i="10"/>
  <c r="C22" i="10"/>
  <c r="I15" i="10"/>
  <c r="G15" i="10"/>
  <c r="E15" i="10"/>
  <c r="C15" i="10"/>
  <c r="M29" i="8"/>
  <c r="G29" i="8"/>
  <c r="E29" i="8"/>
  <c r="C29" i="8"/>
  <c r="M19" i="8"/>
  <c r="G19" i="8"/>
  <c r="E19" i="8"/>
  <c r="C19" i="8"/>
  <c r="J38" i="4" l="1"/>
  <c r="H38" i="4"/>
  <c r="F38" i="4"/>
  <c r="D38" i="4"/>
  <c r="F74" i="3" l="1"/>
  <c r="H73" i="7" l="1"/>
  <c r="D73" i="7"/>
  <c r="J28" i="3" l="1"/>
  <c r="I20" i="10" l="1"/>
  <c r="I22" i="10" s="1"/>
  <c r="K13" i="10"/>
  <c r="K11" i="10"/>
  <c r="S25" i="8"/>
  <c r="I25" i="8"/>
  <c r="O12" i="8"/>
  <c r="Q15" i="8"/>
  <c r="U15" i="8" s="1"/>
  <c r="Q16" i="8"/>
  <c r="U16" i="8" s="1"/>
  <c r="O16" i="8"/>
  <c r="F57" i="3"/>
  <c r="H57" i="3"/>
  <c r="J57" i="3"/>
  <c r="L57" i="3"/>
  <c r="F49" i="3"/>
  <c r="H49" i="3"/>
  <c r="J49" i="3"/>
  <c r="L49" i="3"/>
  <c r="K15" i="10" l="1"/>
  <c r="Q12" i="8"/>
  <c r="U12" i="8" l="1"/>
  <c r="F28" i="3"/>
  <c r="H28" i="3"/>
  <c r="L28" i="3"/>
  <c r="K18" i="10" l="1"/>
  <c r="J65" i="7" l="1"/>
  <c r="D65" i="7"/>
  <c r="F65" i="7"/>
  <c r="H65" i="7"/>
  <c r="D63" i="4" l="1"/>
  <c r="D16" i="4" l="1"/>
  <c r="J63" i="4" l="1"/>
  <c r="F63" i="4"/>
  <c r="S27" i="8"/>
  <c r="S29" i="8" s="1"/>
  <c r="I27" i="8"/>
  <c r="I29" i="8" s="1"/>
  <c r="K27" i="8"/>
  <c r="K29" i="8" s="1"/>
  <c r="Q26" i="8"/>
  <c r="U26" i="8" s="1"/>
  <c r="O26" i="8"/>
  <c r="O27" i="8" s="1"/>
  <c r="O22" i="8"/>
  <c r="S17" i="8"/>
  <c r="S19" i="8" s="1"/>
  <c r="K17" i="8"/>
  <c r="K19" i="8" s="1"/>
  <c r="I17" i="8"/>
  <c r="I19" i="8" s="1"/>
  <c r="O17" i="8"/>
  <c r="O19" i="8" s="1"/>
  <c r="L74" i="3"/>
  <c r="H74" i="3"/>
  <c r="Q22" i="8" l="1"/>
  <c r="O29" i="8"/>
  <c r="Q25" i="8"/>
  <c r="U25" i="8" s="1"/>
  <c r="U22" i="8"/>
  <c r="Q17" i="8"/>
  <c r="U17" i="8" l="1"/>
  <c r="U19" i="8" s="1"/>
  <c r="Q19" i="8"/>
  <c r="Q27" i="8"/>
  <c r="U27" i="8" s="1"/>
  <c r="U29" i="8" s="1"/>
  <c r="Q29" i="8" l="1"/>
  <c r="J73" i="7"/>
  <c r="F73" i="7"/>
  <c r="J61" i="4"/>
  <c r="J55" i="4"/>
  <c r="F61" i="4"/>
  <c r="F55" i="4"/>
  <c r="J23" i="4"/>
  <c r="J16" i="4"/>
  <c r="F23" i="4"/>
  <c r="F16" i="4"/>
  <c r="L76" i="3"/>
  <c r="H76" i="3"/>
  <c r="F76" i="3"/>
  <c r="L59" i="3"/>
  <c r="J59" i="3"/>
  <c r="H59" i="3"/>
  <c r="F59" i="3"/>
  <c r="L17" i="3"/>
  <c r="J17" i="3"/>
  <c r="H17" i="3"/>
  <c r="F17" i="3"/>
  <c r="J25" i="4" l="1"/>
  <c r="J27" i="4" s="1"/>
  <c r="J29" i="4" s="1"/>
  <c r="J40" i="4" s="1"/>
  <c r="F25" i="4"/>
  <c r="F27" i="4" s="1"/>
  <c r="F29" i="4" s="1"/>
  <c r="F40" i="4" s="1"/>
  <c r="F30" i="3"/>
  <c r="H30" i="3"/>
  <c r="F26" i="7"/>
  <c r="F38" i="7" s="1"/>
  <c r="F42" i="7" s="1"/>
  <c r="F80" i="7" s="1"/>
  <c r="F82" i="7" s="1"/>
  <c r="J26" i="7"/>
  <c r="J38" i="7" s="1"/>
  <c r="J42" i="7" s="1"/>
  <c r="J80" i="7" s="1"/>
  <c r="J82" i="7" s="1"/>
  <c r="L78" i="3"/>
  <c r="H78" i="3"/>
  <c r="F78" i="3"/>
  <c r="J30" i="3"/>
  <c r="L30" i="3"/>
  <c r="D61" i="4"/>
  <c r="D55" i="4"/>
  <c r="D23" i="4"/>
  <c r="H23" i="4"/>
  <c r="E38" i="7"/>
  <c r="E42" i="7" s="1"/>
  <c r="G38" i="7"/>
  <c r="G42" i="7" s="1"/>
  <c r="I38" i="7"/>
  <c r="I42" i="7" s="1"/>
  <c r="H16" i="4"/>
  <c r="D25" i="4" l="1"/>
  <c r="D27" i="4" s="1"/>
  <c r="D29" i="4" s="1"/>
  <c r="D40" i="4" s="1"/>
  <c r="H25" i="4"/>
  <c r="H27" i="4" s="1"/>
  <c r="H29" i="4" s="1"/>
  <c r="H40" i="4" l="1"/>
  <c r="H61" i="4" s="1"/>
  <c r="H26" i="7"/>
  <c r="H38" i="7" s="1"/>
  <c r="H42" i="7" s="1"/>
  <c r="H80" i="7" s="1"/>
  <c r="H82" i="7" s="1"/>
  <c r="D26" i="7"/>
  <c r="K20" i="10" l="1"/>
  <c r="K22" i="10" s="1"/>
  <c r="D38" i="7"/>
  <c r="H63" i="4"/>
  <c r="H55" i="4"/>
  <c r="J74" i="3"/>
  <c r="J76" i="3" s="1"/>
  <c r="J78" i="3" s="1"/>
  <c r="D80" i="7" l="1"/>
  <c r="D82" i="7" s="1"/>
  <c r="D42" i="7"/>
</calcChain>
</file>

<file path=xl/sharedStrings.xml><?xml version="1.0" encoding="utf-8"?>
<sst xmlns="http://schemas.openxmlformats.org/spreadsheetml/2006/main" count="454" uniqueCount="200">
  <si>
    <t>Unappropriated</t>
  </si>
  <si>
    <t>Other current assets</t>
  </si>
  <si>
    <t>Inventories</t>
  </si>
  <si>
    <t xml:space="preserve">Other current liabilities </t>
  </si>
  <si>
    <t>Cash and cash equivalents</t>
  </si>
  <si>
    <t xml:space="preserve">Other current assets </t>
  </si>
  <si>
    <t>Other income</t>
  </si>
  <si>
    <t>Trade accounts payable</t>
  </si>
  <si>
    <t>Issued and paid-up share capital</t>
  </si>
  <si>
    <t xml:space="preserve">Other non-current assets </t>
  </si>
  <si>
    <t>Consolidated</t>
  </si>
  <si>
    <t>Other non-current liabilities</t>
  </si>
  <si>
    <t>Oishi Group Public Company Limited and its Subsidiaries</t>
  </si>
  <si>
    <t xml:space="preserve">Assets </t>
  </si>
  <si>
    <t>Total current assets</t>
  </si>
  <si>
    <t>Total non-current assets</t>
  </si>
  <si>
    <t>Total liabilities</t>
  </si>
  <si>
    <t xml:space="preserve">Expenses </t>
  </si>
  <si>
    <t>Total expenses</t>
  </si>
  <si>
    <t>Cash flows from operating activities</t>
  </si>
  <si>
    <t>Cash flows from investing activities</t>
  </si>
  <si>
    <t>Total assets</t>
  </si>
  <si>
    <t xml:space="preserve">Revenue from sale of goods </t>
  </si>
  <si>
    <t>Interest income</t>
  </si>
  <si>
    <t>Changes in operating assets and liabilities</t>
  </si>
  <si>
    <t>Interest received</t>
  </si>
  <si>
    <t>Interest paid</t>
  </si>
  <si>
    <t>Non-current assets</t>
  </si>
  <si>
    <t>Non-current liabilities</t>
  </si>
  <si>
    <t>Intangible assets</t>
  </si>
  <si>
    <t>Depreciation and amortisation</t>
  </si>
  <si>
    <t>Trade accounts receivable</t>
  </si>
  <si>
    <t>Investments in subsidiaries</t>
  </si>
  <si>
    <t>Property, plant and equipment</t>
  </si>
  <si>
    <t>Authorised share capital</t>
  </si>
  <si>
    <t xml:space="preserve"> Issued and </t>
  </si>
  <si>
    <t>paid-up</t>
  </si>
  <si>
    <t>financial statements</t>
  </si>
  <si>
    <t>Separate</t>
  </si>
  <si>
    <t xml:space="preserve">Trade accounts receivable </t>
  </si>
  <si>
    <t>Current assets</t>
  </si>
  <si>
    <t>Other non-current assets</t>
  </si>
  <si>
    <t>Note</t>
  </si>
  <si>
    <t xml:space="preserve">Retained earnings </t>
  </si>
  <si>
    <t>Leasehold rights</t>
  </si>
  <si>
    <t>Equity</t>
  </si>
  <si>
    <t>Total liabilities and equity</t>
  </si>
  <si>
    <t>Liabilities and equity</t>
  </si>
  <si>
    <t>Finance costs</t>
  </si>
  <si>
    <t>Deferred tax assets</t>
  </si>
  <si>
    <t>-</t>
  </si>
  <si>
    <t xml:space="preserve">Revaluation </t>
  </si>
  <si>
    <t>Total</t>
  </si>
  <si>
    <t xml:space="preserve">share capital </t>
  </si>
  <si>
    <t>equity</t>
  </si>
  <si>
    <t>Other receivables</t>
  </si>
  <si>
    <t>Other payables</t>
  </si>
  <si>
    <t>Share capital:</t>
  </si>
  <si>
    <t>Consolidated financial statements</t>
  </si>
  <si>
    <t>Separate financial statements</t>
  </si>
  <si>
    <t>Statement of financial position</t>
  </si>
  <si>
    <t>Other components of equity</t>
  </si>
  <si>
    <t>Total equity</t>
  </si>
  <si>
    <t>Proceeds from short-term loans from subsidiaries</t>
  </si>
  <si>
    <t>Repayment of short-term loans from subsidiaries</t>
  </si>
  <si>
    <t>Non-controlling interests</t>
  </si>
  <si>
    <t>Total other</t>
  </si>
  <si>
    <t>(in thousand Baht)</t>
  </si>
  <si>
    <t>Statement of comprehensive income (Unaudited)</t>
  </si>
  <si>
    <t>Cost of sales of goods</t>
  </si>
  <si>
    <t xml:space="preserve">Administrative expenses </t>
  </si>
  <si>
    <t xml:space="preserve">Other comprehensive income </t>
  </si>
  <si>
    <t>Defined benefit plan actuarial losses</t>
  </si>
  <si>
    <t>Statement of cash flows (Unaudited)</t>
  </si>
  <si>
    <t>Employee benefit paid</t>
  </si>
  <si>
    <t>Dividends received</t>
  </si>
  <si>
    <t>Cash flows from financing activities</t>
  </si>
  <si>
    <t>Statement of changes in equity (Unaudited)</t>
  </si>
  <si>
    <t>Comprehensive income for the period</t>
  </si>
  <si>
    <t xml:space="preserve">   Non-controlling interests</t>
  </si>
  <si>
    <t>intersest</t>
  </si>
  <si>
    <t>components</t>
  </si>
  <si>
    <t>of equity</t>
  </si>
  <si>
    <t>Payables for acquisition of assets</t>
  </si>
  <si>
    <t>profit or loss</t>
  </si>
  <si>
    <t xml:space="preserve">   Profit or loss</t>
  </si>
  <si>
    <t xml:space="preserve">Write-off of obsolete and deteriorated inventories </t>
  </si>
  <si>
    <t>Current portion of debentures</t>
  </si>
  <si>
    <t xml:space="preserve">Revenue from rendering of services
</t>
  </si>
  <si>
    <t>Cost of rendering of services</t>
  </si>
  <si>
    <t xml:space="preserve">   Other comprehensive income</t>
  </si>
  <si>
    <t>to owners</t>
  </si>
  <si>
    <t>Equity attributable</t>
  </si>
  <si>
    <t>Non-controlling</t>
  </si>
  <si>
    <t>30 September</t>
  </si>
  <si>
    <t>Dividends paid to owners of the Company</t>
  </si>
  <si>
    <t>Cash and cash equivalents at 1 October</t>
  </si>
  <si>
    <t>Defined employee benefit expenses</t>
  </si>
  <si>
    <t>Non-current provisions for employee benefits</t>
  </si>
  <si>
    <t>Exchange differences on translating</t>
  </si>
  <si>
    <t>Claim refund from the fire</t>
  </si>
  <si>
    <t>Translating</t>
  </si>
  <si>
    <t>foreign</t>
  </si>
  <si>
    <t>of the parent</t>
  </si>
  <si>
    <t>Legal reserve</t>
  </si>
  <si>
    <t>foreign operations</t>
  </si>
  <si>
    <t>Current liabilities</t>
  </si>
  <si>
    <t>operations</t>
  </si>
  <si>
    <t>Total non-current liabilities</t>
  </si>
  <si>
    <t>Impairment losses on investment in subsidiary</t>
  </si>
  <si>
    <t>Acquisition of intangible assets</t>
  </si>
  <si>
    <t>Share premium on ordinary shares</t>
  </si>
  <si>
    <t>Revenue</t>
  </si>
  <si>
    <t>Total revenue</t>
  </si>
  <si>
    <t>Taxes paid</t>
  </si>
  <si>
    <t>Deferred tax liabilities</t>
  </si>
  <si>
    <t xml:space="preserve">Other comprehensive income (expense) </t>
  </si>
  <si>
    <t>Total comprehensive income (expense) for the period</t>
  </si>
  <si>
    <t xml:space="preserve">for the period, net of tax </t>
  </si>
  <si>
    <t>ordinary shares</t>
  </si>
  <si>
    <t>Total current liabilities</t>
  </si>
  <si>
    <t>Distribution costs</t>
  </si>
  <si>
    <t>Profit (loss) attributable to:</t>
  </si>
  <si>
    <t xml:space="preserve">Total comprehensive income (expense) </t>
  </si>
  <si>
    <t xml:space="preserve">   attributable to:</t>
  </si>
  <si>
    <t xml:space="preserve">     Profit</t>
  </si>
  <si>
    <t>Equity attributable to owners of the parent</t>
  </si>
  <si>
    <t>Net cash from (used in) investing activities</t>
  </si>
  <si>
    <t>2019</t>
  </si>
  <si>
    <t>Effect of exchange diffences on translating</t>
  </si>
  <si>
    <t>Insurance reimbursement received</t>
  </si>
  <si>
    <t>Expenses in relation to long-term incentive plan</t>
  </si>
  <si>
    <t>2020</t>
  </si>
  <si>
    <t>Balance at 1 October 2019</t>
  </si>
  <si>
    <t>Share</t>
  </si>
  <si>
    <t>premium on</t>
  </si>
  <si>
    <t>Taxes received</t>
  </si>
  <si>
    <t>Effect of exchange rate changes on cash and cash equivalents</t>
  </si>
  <si>
    <t>Tax expense (income)</t>
  </si>
  <si>
    <t>6, 14</t>
  </si>
  <si>
    <t>(Unaudited)</t>
  </si>
  <si>
    <t xml:space="preserve">Net cash from (used in) operating activities  </t>
  </si>
  <si>
    <t>Net increase (decrease)  in cash and cash equivalents,</t>
  </si>
  <si>
    <t>Net increase (decrease) in cash and cash equivalents</t>
  </si>
  <si>
    <t xml:space="preserve">Net cash generated from (used in) operating </t>
  </si>
  <si>
    <t>31 December</t>
  </si>
  <si>
    <t>Right-of-use assets</t>
  </si>
  <si>
    <t>6</t>
  </si>
  <si>
    <t>3</t>
  </si>
  <si>
    <t>Current portion of lease liabilities</t>
  </si>
  <si>
    <t>Lease liabilities</t>
  </si>
  <si>
    <t xml:space="preserve"> -</t>
  </si>
  <si>
    <t>Three-month period ended 31 December 2019</t>
  </si>
  <si>
    <t>Balance at 31 December 2019</t>
  </si>
  <si>
    <t>Three-month period ended 31 December 2020</t>
  </si>
  <si>
    <t>Balance at 1 October 2020</t>
  </si>
  <si>
    <t>Balance at 31 December 2020</t>
  </si>
  <si>
    <t xml:space="preserve"> </t>
  </si>
  <si>
    <t>Profit (loss) before income tax expense</t>
  </si>
  <si>
    <t>Profit (loss) for the period</t>
  </si>
  <si>
    <t xml:space="preserve">   Owners of parent</t>
  </si>
  <si>
    <t>Payment of lease liabilities</t>
  </si>
  <si>
    <t>Cash and cash equivalents at 31 December</t>
  </si>
  <si>
    <t>6, 17</t>
  </si>
  <si>
    <t>4, 6, 7</t>
  </si>
  <si>
    <t>3, 11</t>
  </si>
  <si>
    <t>6, 13</t>
  </si>
  <si>
    <t>Total comprehensive income (expense)</t>
  </si>
  <si>
    <t xml:space="preserve">   for the period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</si>
  <si>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</si>
  <si>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   Other comprehensive expense</t>
  </si>
  <si>
    <t xml:space="preserve">Net cash used in financing activities  </t>
  </si>
  <si>
    <t xml:space="preserve">Increase in right-of-use assets </t>
  </si>
  <si>
    <t xml:space="preserve">(375,000,000 ordinary shares, </t>
  </si>
  <si>
    <t>(375,000,000 ordinary shares,</t>
  </si>
  <si>
    <t>Current income tax payable</t>
  </si>
  <si>
    <t>for the period</t>
  </si>
  <si>
    <t xml:space="preserve">     Loss</t>
  </si>
  <si>
    <t>to subsidiary</t>
  </si>
  <si>
    <t>Profit (loss) from operating activities</t>
  </si>
  <si>
    <t>Short-term loan to subsidiary</t>
  </si>
  <si>
    <t>Long-term loan to subsidiary</t>
  </si>
  <si>
    <t>Provision of dismantling</t>
  </si>
  <si>
    <t>Increase in short-term loan to subsidiary</t>
  </si>
  <si>
    <t>Proceeds from repayment of short-term loan</t>
  </si>
  <si>
    <t xml:space="preserve">par value at Baht 1 per share) </t>
  </si>
  <si>
    <t>Item that will be reclassified subsequently to</t>
  </si>
  <si>
    <t xml:space="preserve">Three-month period ended </t>
  </si>
  <si>
    <t>surplus of land</t>
  </si>
  <si>
    <t>Adjustments to reconcile profit (loss) to cash receipts (payments)</t>
  </si>
  <si>
    <t>Unrealised loss on foreign exchange</t>
  </si>
  <si>
    <t xml:space="preserve">(Gain) loss on disposal of and write-off of </t>
  </si>
  <si>
    <t>building improvement and equipment</t>
  </si>
  <si>
    <t>Acquisition of investment in subsidiaries</t>
  </si>
  <si>
    <t>Acquisition of equipment</t>
  </si>
  <si>
    <t>before effect of exchange rate changes</t>
  </si>
  <si>
    <t>Non-cash transactions</t>
  </si>
  <si>
    <t>Proceeds from sale of equipment</t>
  </si>
  <si>
    <t>recognised in profit or loss</t>
  </si>
  <si>
    <t xml:space="preserve">Tax income (expense)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</si>
</sst>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0_);_(* \(#,##0.000\);_(* &quot;-&quot;??_);_(@_)"/>
  </numFmts>
  <fonts count="32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u/>
      <sz val="11"/>
      <name val="Times New Roman"/>
      <family val="1"/>
    </font>
    <font>
      <b/>
      <sz val="8"/>
      <name val="Times New Roman"/>
      <family val="1"/>
    </font>
    <font>
      <b/>
      <u/>
      <sz val="11"/>
      <name val="Times New Roman"/>
      <family val="1"/>
    </font>
    <font>
      <i/>
      <u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4" fontId="1" fillId="0" borderId="0" applyFont="0" applyFill="0" applyBorder="0" applyAlignment="0" applyProtection="0"/>
    <xf numFmtId="171" fontId="4" fillId="0" borderId="0"/>
    <xf numFmtId="164" fontId="16" fillId="0" borderId="0" applyFill="0" applyBorder="0" applyAlignment="0" applyProtection="0"/>
    <xf numFmtId="169" fontId="4" fillId="0" borderId="0"/>
    <xf numFmtId="170" fontId="4" fillId="0" borderId="0"/>
    <xf numFmtId="38" fontId="8" fillId="2" borderId="0" applyNumberFormat="0" applyBorder="0" applyAlignment="0" applyProtection="0"/>
    <xf numFmtId="38" fontId="6" fillId="2" borderId="0" applyNumberFormat="0" applyBorder="0" applyAlignment="0" applyProtection="0"/>
    <xf numFmtId="10" fontId="8" fillId="3" borderId="1" applyNumberFormat="0" applyBorder="0" applyAlignment="0" applyProtection="0"/>
    <xf numFmtId="10" fontId="6" fillId="3" borderId="1" applyNumberFormat="0" applyBorder="0" applyAlignment="0" applyProtection="0"/>
    <xf numFmtId="37" fontId="9" fillId="0" borderId="0"/>
    <xf numFmtId="168" fontId="7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3" fillId="0" borderId="0"/>
    <xf numFmtId="37" fontId="12" fillId="0" borderId="0"/>
    <xf numFmtId="0" fontId="5" fillId="0" borderId="0"/>
    <xf numFmtId="37" fontId="12" fillId="0" borderId="0"/>
    <xf numFmtId="0" fontId="2" fillId="0" borderId="0"/>
    <xf numFmtId="0" fontId="5" fillId="0" borderId="0" applyBorder="0"/>
    <xf numFmtId="0" fontId="10" fillId="0" borderId="0"/>
    <xf numFmtId="0" fontId="3" fillId="0" borderId="0"/>
    <xf numFmtId="167" fontId="7" fillId="0" borderId="0"/>
    <xf numFmtId="0" fontId="5" fillId="0" borderId="0"/>
    <xf numFmtId="0" fontId="3" fillId="0" borderId="0"/>
    <xf numFmtId="0" fontId="2" fillId="0" borderId="0"/>
    <xf numFmtId="0" fontId="15" fillId="0" borderId="0"/>
    <xf numFmtId="0" fontId="9" fillId="0" borderId="0"/>
    <xf numFmtId="0" fontId="6" fillId="0" borderId="0"/>
    <xf numFmtId="167" fontId="7" fillId="0" borderId="0"/>
    <xf numFmtId="0" fontId="4" fillId="0" borderId="0">
      <alignment wrapText="1"/>
    </xf>
    <xf numFmtId="167" fontId="7" fillId="0" borderId="0"/>
    <xf numFmtId="167" fontId="7" fillId="0" borderId="0"/>
    <xf numFmtId="0" fontId="11" fillId="0" borderId="0"/>
    <xf numFmtId="0" fontId="5" fillId="0" borderId="0"/>
    <xf numFmtId="0" fontId="10" fillId="0" borderId="0"/>
    <xf numFmtId="37" fontId="12" fillId="0" borderId="0"/>
    <xf numFmtId="0" fontId="6" fillId="0" borderId="0"/>
    <xf numFmtId="0" fontId="11" fillId="0" borderId="0"/>
    <xf numFmtId="0" fontId="3" fillId="0" borderId="0"/>
    <xf numFmtId="0" fontId="9" fillId="0" borderId="0"/>
    <xf numFmtId="0" fontId="4" fillId="0" borderId="0">
      <alignment wrapText="1"/>
    </xf>
    <xf numFmtId="0" fontId="3" fillId="0" borderId="0"/>
    <xf numFmtId="168" fontId="7" fillId="0" borderId="0"/>
    <xf numFmtId="167" fontId="7" fillId="0" borderId="0"/>
    <xf numFmtId="0" fontId="13" fillId="0" borderId="0"/>
    <xf numFmtId="0" fontId="5" fillId="0" borderId="0" applyBorder="0"/>
    <xf numFmtId="0" fontId="13" fillId="0" borderId="0"/>
    <xf numFmtId="0" fontId="14" fillId="0" borderId="0"/>
    <xf numFmtId="0" fontId="15" fillId="0" borderId="0"/>
    <xf numFmtId="37" fontId="12" fillId="0" borderId="0"/>
    <xf numFmtId="167" fontId="7" fillId="0" borderId="0"/>
    <xf numFmtId="168" fontId="7" fillId="0" borderId="0"/>
    <xf numFmtId="0" fontId="5" fillId="0" borderId="0"/>
  </cellStyleXfs>
  <cellXfs count="321">
    <xf numFmtId="0" fontId="0" fillId="0" borderId="0" xfId="0"/>
    <xf numFmtId="0" fontId="17" fillId="0" borderId="0" xfId="0" applyFont="1"/>
    <xf numFmtId="0" fontId="17" fillId="0" borderId="0" xfId="3" applyNumberFormat="1" applyFont="1" applyFill="1"/>
    <xf numFmtId="0" fontId="19" fillId="0" borderId="0" xfId="0" applyFont="1"/>
    <xf numFmtId="0" fontId="21" fillId="0" borderId="0" xfId="0" applyNumberFormat="1" applyFont="1" applyFill="1" applyAlignment="1">
      <alignment horizontal="center"/>
    </xf>
    <xf numFmtId="166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/>
    <xf numFmtId="173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 applyAlignment="1">
      <alignment horizontal="right"/>
    </xf>
    <xf numFmtId="173" fontId="17" fillId="0" borderId="0" xfId="0" applyNumberFormat="1" applyFont="1" applyFill="1" applyBorder="1" applyAlignment="1">
      <alignment horizontal="right"/>
    </xf>
    <xf numFmtId="166" fontId="17" fillId="0" borderId="4" xfId="0" applyNumberFormat="1" applyFont="1" applyFill="1" applyBorder="1" applyAlignment="1">
      <alignment horizontal="right"/>
    </xf>
    <xf numFmtId="166" fontId="17" fillId="0" borderId="0" xfId="0" applyNumberFormat="1" applyFont="1" applyFill="1" applyBorder="1" applyAlignment="1">
      <alignment horizontal="right"/>
    </xf>
    <xf numFmtId="165" fontId="17" fillId="0" borderId="0" xfId="0" applyNumberFormat="1" applyFont="1" applyFill="1" applyBorder="1"/>
    <xf numFmtId="0" fontId="17" fillId="0" borderId="0" xfId="0" applyFont="1" applyFill="1"/>
    <xf numFmtId="0" fontId="0" fillId="0" borderId="0" xfId="0" applyFont="1"/>
    <xf numFmtId="0" fontId="0" fillId="0" borderId="0" xfId="0" applyFont="1" applyFill="1"/>
    <xf numFmtId="166" fontId="0" fillId="0" borderId="0" xfId="0" applyNumberFormat="1" applyFont="1" applyFill="1" applyBorder="1" applyAlignment="1">
      <alignment horizontal="right"/>
    </xf>
    <xf numFmtId="0" fontId="26" fillId="0" borderId="0" xfId="0" applyFont="1"/>
    <xf numFmtId="0" fontId="17" fillId="0" borderId="0" xfId="0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6" fontId="0" fillId="0" borderId="0" xfId="0" applyNumberFormat="1" applyFont="1" applyFill="1"/>
    <xf numFmtId="0" fontId="0" fillId="0" borderId="0" xfId="0" applyFont="1" applyFill="1" applyAlignment="1"/>
    <xf numFmtId="0" fontId="0" fillId="4" borderId="0" xfId="0" applyFont="1" applyFill="1" applyAlignment="1">
      <alignment horizontal="left"/>
    </xf>
    <xf numFmtId="174" fontId="0" fillId="0" borderId="6" xfId="0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166" fontId="17" fillId="0" borderId="0" xfId="0" applyNumberFormat="1" applyFont="1" applyFill="1" applyBorder="1"/>
    <xf numFmtId="0" fontId="19" fillId="0" borderId="0" xfId="0" quotePrefix="1" applyFont="1" applyFill="1" applyAlignment="1"/>
    <xf numFmtId="0" fontId="17" fillId="0" borderId="0" xfId="0" applyFont="1" applyFill="1" applyAlignment="1"/>
    <xf numFmtId="0" fontId="18" fillId="0" borderId="0" xfId="0" quotePrefix="1" applyFont="1" applyFill="1" applyAlignment="1"/>
    <xf numFmtId="0" fontId="19" fillId="0" borderId="0" xfId="0" applyFont="1" applyFill="1"/>
    <xf numFmtId="0" fontId="17" fillId="0" borderId="0" xfId="0" applyFont="1" applyFill="1" applyBorder="1" applyAlignment="1">
      <alignment horizontal="center"/>
    </xf>
    <xf numFmtId="166" fontId="17" fillId="0" borderId="3" xfId="0" applyNumberFormat="1" applyFont="1" applyFill="1" applyBorder="1" applyAlignment="1"/>
    <xf numFmtId="0" fontId="19" fillId="0" borderId="0" xfId="0" applyFont="1" applyFill="1" applyAlignment="1"/>
    <xf numFmtId="0" fontId="0" fillId="0" borderId="0" xfId="0" applyFont="1" applyBorder="1" applyAlignment="1">
      <alignment horizontal="center"/>
    </xf>
    <xf numFmtId="0" fontId="18" fillId="0" borderId="0" xfId="0" applyFont="1" applyFill="1" applyAlignment="1"/>
    <xf numFmtId="0" fontId="18" fillId="4" borderId="0" xfId="0" quotePrefix="1" applyFont="1" applyFill="1" applyAlignment="1"/>
    <xf numFmtId="0" fontId="22" fillId="4" borderId="0" xfId="0" quotePrefix="1" applyFont="1" applyFill="1" applyAlignment="1"/>
    <xf numFmtId="0" fontId="17" fillId="4" borderId="0" xfId="0" quotePrefix="1" applyFont="1" applyFill="1" applyAlignment="1"/>
    <xf numFmtId="0" fontId="18" fillId="4" borderId="0" xfId="0" quotePrefix="1" applyFont="1" applyFill="1" applyBorder="1" applyAlignment="1"/>
    <xf numFmtId="0" fontId="18" fillId="0" borderId="0" xfId="0" applyFont="1" applyFill="1" applyAlignment="1">
      <alignment horizontal="left"/>
    </xf>
    <xf numFmtId="0" fontId="19" fillId="4" borderId="0" xfId="0" quotePrefix="1" applyFont="1" applyFill="1" applyAlignment="1"/>
    <xf numFmtId="0" fontId="23" fillId="4" borderId="0" xfId="0" quotePrefix="1" applyFont="1" applyFill="1" applyAlignment="1"/>
    <xf numFmtId="0" fontId="19" fillId="4" borderId="0" xfId="0" quotePrefix="1" applyFont="1" applyFill="1" applyBorder="1" applyAlignment="1"/>
    <xf numFmtId="0" fontId="19" fillId="0" borderId="0" xfId="0" applyFont="1" applyFill="1" applyAlignment="1">
      <alignment horizontal="left"/>
    </xf>
    <xf numFmtId="0" fontId="17" fillId="4" borderId="0" xfId="0" applyFont="1" applyFill="1"/>
    <xf numFmtId="166" fontId="17" fillId="4" borderId="0" xfId="0" applyNumberFormat="1" applyFont="1" applyFill="1"/>
    <xf numFmtId="0" fontId="20" fillId="0" borderId="0" xfId="0" applyFont="1" applyFill="1"/>
    <xf numFmtId="0" fontId="17" fillId="4" borderId="0" xfId="0" applyFont="1" applyFill="1" applyAlignment="1">
      <alignment horizontal="left"/>
    </xf>
    <xf numFmtId="0" fontId="21" fillId="4" borderId="0" xfId="0" quotePrefix="1" applyNumberFormat="1" applyFont="1" applyFill="1" applyBorder="1" applyAlignment="1">
      <alignment horizontal="center"/>
    </xf>
    <xf numFmtId="0" fontId="17" fillId="4" borderId="0" xfId="0" applyFont="1" applyFill="1" applyBorder="1"/>
    <xf numFmtId="0" fontId="0" fillId="4" borderId="0" xfId="0" applyFont="1" applyFill="1"/>
    <xf numFmtId="0" fontId="21" fillId="4" borderId="0" xfId="0" applyNumberFormat="1" applyFont="1" applyFill="1" applyAlignment="1">
      <alignment horizontal="center"/>
    </xf>
    <xf numFmtId="49" fontId="0" fillId="4" borderId="0" xfId="0" applyNumberFormat="1" applyFont="1" applyFill="1" applyBorder="1" applyAlignment="1">
      <alignment horizontal="center" wrapText="1"/>
    </xf>
    <xf numFmtId="49" fontId="0" fillId="4" borderId="0" xfId="0" applyNumberFormat="1" applyFont="1" applyFill="1" applyBorder="1" applyAlignment="1">
      <alignment horizontal="center"/>
    </xf>
    <xf numFmtId="0" fontId="21" fillId="4" borderId="0" xfId="0" applyNumberFormat="1" applyFont="1" applyFill="1" applyBorder="1" applyAlignment="1">
      <alignment horizontal="center"/>
    </xf>
    <xf numFmtId="0" fontId="24" fillId="0" borderId="0" xfId="0" applyFont="1" applyFill="1"/>
    <xf numFmtId="165" fontId="0" fillId="4" borderId="0" xfId="0" applyNumberFormat="1" applyFont="1" applyFill="1" applyBorder="1"/>
    <xf numFmtId="166" fontId="0" fillId="4" borderId="0" xfId="0" applyNumberFormat="1" applyFont="1" applyFill="1"/>
    <xf numFmtId="166" fontId="0" fillId="4" borderId="0" xfId="0" applyNumberFormat="1" applyFont="1" applyFill="1" applyAlignment="1">
      <alignment horizontal="right"/>
    </xf>
    <xf numFmtId="166" fontId="0" fillId="4" borderId="0" xfId="0" applyNumberFormat="1" applyFont="1" applyFill="1" applyBorder="1"/>
    <xf numFmtId="174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66" fontId="17" fillId="4" borderId="3" xfId="0" applyNumberFormat="1" applyFont="1" applyFill="1" applyBorder="1" applyAlignment="1">
      <alignment horizontal="right"/>
    </xf>
    <xf numFmtId="173" fontId="17" fillId="4" borderId="0" xfId="0" applyNumberFormat="1" applyFont="1" applyFill="1"/>
    <xf numFmtId="173" fontId="17" fillId="4" borderId="0" xfId="0" applyNumberFormat="1" applyFont="1" applyFill="1" applyBorder="1"/>
    <xf numFmtId="173" fontId="0" fillId="4" borderId="0" xfId="0" applyNumberFormat="1" applyFont="1" applyFill="1" applyAlignment="1">
      <alignment horizontal="right"/>
    </xf>
    <xf numFmtId="173" fontId="0" fillId="4" borderId="0" xfId="0" applyNumberFormat="1" applyFont="1" applyFill="1"/>
    <xf numFmtId="173" fontId="0" fillId="4" borderId="0" xfId="0" applyNumberFormat="1" applyFont="1" applyFill="1" applyBorder="1"/>
    <xf numFmtId="37" fontId="0" fillId="4" borderId="0" xfId="0" applyNumberFormat="1" applyFont="1" applyFill="1" applyBorder="1"/>
    <xf numFmtId="41" fontId="0" fillId="4" borderId="0" xfId="0" applyNumberFormat="1" applyFont="1" applyFill="1"/>
    <xf numFmtId="37" fontId="17" fillId="4" borderId="0" xfId="0" applyNumberFormat="1" applyFont="1" applyFill="1" applyAlignment="1">
      <alignment horizontal="right"/>
    </xf>
    <xf numFmtId="37" fontId="17" fillId="4" borderId="0" xfId="0" applyNumberFormat="1" applyFont="1" applyFill="1" applyBorder="1" applyAlignment="1">
      <alignment horizontal="right"/>
    </xf>
    <xf numFmtId="166" fontId="0" fillId="4" borderId="0" xfId="0" applyNumberFormat="1" applyFont="1" applyFill="1" applyBorder="1" applyAlignment="1">
      <alignment horizontal="right"/>
    </xf>
    <xf numFmtId="0" fontId="0" fillId="4" borderId="0" xfId="0" applyFont="1" applyFill="1" applyBorder="1"/>
    <xf numFmtId="0" fontId="0" fillId="4" borderId="0" xfId="0" applyFont="1" applyFill="1" applyAlignment="1"/>
    <xf numFmtId="166" fontId="0" fillId="0" borderId="0" xfId="0" applyNumberFormat="1" applyFont="1" applyFill="1" applyAlignment="1">
      <alignment horizontal="right"/>
    </xf>
    <xf numFmtId="41" fontId="0" fillId="4" borderId="0" xfId="0" applyNumberFormat="1" applyFont="1" applyFill="1" applyAlignment="1">
      <alignment horizontal="right"/>
    </xf>
    <xf numFmtId="0" fontId="19" fillId="4" borderId="0" xfId="0" applyFont="1" applyFill="1" applyAlignment="1"/>
    <xf numFmtId="0" fontId="23" fillId="4" borderId="0" xfId="0" applyFont="1" applyFill="1" applyAlignment="1"/>
    <xf numFmtId="0" fontId="17" fillId="4" borderId="0" xfId="0" applyFont="1" applyFill="1" applyAlignment="1"/>
    <xf numFmtId="0" fontId="19" fillId="4" borderId="0" xfId="0" applyFont="1" applyFill="1" applyBorder="1" applyAlignment="1"/>
    <xf numFmtId="165" fontId="0" fillId="4" borderId="0" xfId="0" applyNumberFormat="1" applyFont="1" applyFill="1"/>
    <xf numFmtId="0" fontId="21" fillId="4" borderId="0" xfId="0" applyFont="1" applyFill="1" applyAlignment="1">
      <alignment horizontal="center"/>
    </xf>
    <xf numFmtId="0" fontId="0" fillId="0" borderId="0" xfId="0" applyFont="1" applyFill="1" applyBorder="1"/>
    <xf numFmtId="166" fontId="17" fillId="4" borderId="0" xfId="0" applyNumberFormat="1" applyFont="1" applyFill="1" applyBorder="1"/>
    <xf numFmtId="41" fontId="0" fillId="0" borderId="6" xfId="0" applyNumberFormat="1" applyFont="1" applyFill="1" applyBorder="1" applyAlignment="1">
      <alignment horizontal="center"/>
    </xf>
    <xf numFmtId="166" fontId="17" fillId="4" borderId="3" xfId="1" applyNumberFormat="1" applyFont="1" applyFill="1" applyBorder="1" applyAlignment="1">
      <alignment horizontal="right"/>
    </xf>
    <xf numFmtId="166" fontId="17" fillId="4" borderId="0" xfId="1" applyNumberFormat="1" applyFont="1" applyFill="1"/>
    <xf numFmtId="166" fontId="17" fillId="4" borderId="0" xfId="1" applyNumberFormat="1" applyFont="1" applyFill="1" applyBorder="1"/>
    <xf numFmtId="166" fontId="17" fillId="4" borderId="4" xfId="0" applyNumberFormat="1" applyFont="1" applyFill="1" applyBorder="1" applyAlignment="1">
      <alignment horizontal="right"/>
    </xf>
    <xf numFmtId="165" fontId="17" fillId="4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right"/>
    </xf>
    <xf numFmtId="174" fontId="0" fillId="4" borderId="0" xfId="0" applyNumberFormat="1" applyFont="1" applyFill="1" applyBorder="1" applyAlignment="1">
      <alignment horizontal="center"/>
    </xf>
    <xf numFmtId="43" fontId="0" fillId="0" borderId="0" xfId="0" applyNumberFormat="1" applyFont="1" applyFill="1" applyAlignment="1">
      <alignment horizontal="center"/>
    </xf>
    <xf numFmtId="0" fontId="23" fillId="0" borderId="0" xfId="0" quotePrefix="1" applyFont="1" applyFill="1" applyAlignment="1"/>
    <xf numFmtId="174" fontId="17" fillId="4" borderId="0" xfId="0" applyNumberFormat="1" applyFont="1" applyFill="1" applyBorder="1" applyAlignment="1">
      <alignment horizontal="right"/>
    </xf>
    <xf numFmtId="2" fontId="17" fillId="4" borderId="0" xfId="0" applyNumberFormat="1" applyFont="1" applyFill="1" applyBorder="1" applyAlignment="1">
      <alignment horizontal="right"/>
    </xf>
    <xf numFmtId="43" fontId="17" fillId="4" borderId="0" xfId="0" applyNumberFormat="1" applyFont="1" applyFill="1" applyBorder="1" applyAlignment="1">
      <alignment horizontal="right"/>
    </xf>
    <xf numFmtId="0" fontId="24" fillId="4" borderId="0" xfId="0" quotePrefix="1" applyFont="1" applyFill="1" applyAlignment="1"/>
    <xf numFmtId="0" fontId="17" fillId="4" borderId="0" xfId="0" quotePrefix="1" applyFont="1" applyFill="1" applyBorder="1" applyAlignment="1"/>
    <xf numFmtId="0" fontId="24" fillId="4" borderId="0" xfId="0" applyFont="1" applyFill="1" applyAlignment="1"/>
    <xf numFmtId="0" fontId="17" fillId="4" borderId="0" xfId="0" applyFont="1" applyFill="1" applyBorder="1" applyAlignment="1"/>
    <xf numFmtId="0" fontId="24" fillId="0" borderId="0" xfId="0" applyFont="1" applyFill="1" applyAlignment="1"/>
    <xf numFmtId="165" fontId="0" fillId="4" borderId="0" xfId="0" applyNumberFormat="1" applyFont="1" applyFill="1" applyAlignment="1"/>
    <xf numFmtId="0" fontId="21" fillId="4" borderId="0" xfId="0" quotePrefix="1" applyNumberFormat="1" applyFont="1" applyFill="1" applyAlignment="1">
      <alignment horizontal="center"/>
    </xf>
    <xf numFmtId="0" fontId="21" fillId="0" borderId="0" xfId="0" applyFont="1" applyFill="1" applyAlignment="1"/>
    <xf numFmtId="0" fontId="21" fillId="0" borderId="0" xfId="0" applyFont="1" applyFill="1" applyAlignment="1">
      <alignment horizontal="left"/>
    </xf>
    <xf numFmtId="173" fontId="0" fillId="0" borderId="0" xfId="1" applyNumberFormat="1" applyFont="1" applyFill="1" applyBorder="1" applyAlignment="1">
      <alignment horizontal="right"/>
    </xf>
    <xf numFmtId="166" fontId="0" fillId="0" borderId="5" xfId="0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>
      <alignment horizontal="right"/>
    </xf>
    <xf numFmtId="166" fontId="17" fillId="4" borderId="6" xfId="1" applyNumberFormat="1" applyFont="1" applyFill="1" applyBorder="1" applyAlignment="1">
      <alignment horizontal="right"/>
    </xf>
    <xf numFmtId="166" fontId="17" fillId="4" borderId="0" xfId="1" applyNumberFormat="1" applyFont="1" applyFill="1" applyBorder="1" applyAlignment="1">
      <alignment horizontal="right"/>
    </xf>
    <xf numFmtId="165" fontId="0" fillId="4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6" fontId="17" fillId="4" borderId="6" xfId="0" applyNumberFormat="1" applyFont="1" applyFill="1" applyBorder="1" applyAlignment="1">
      <alignment horizontal="right"/>
    </xf>
    <xf numFmtId="166" fontId="17" fillId="4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Border="1"/>
    <xf numFmtId="41" fontId="17" fillId="4" borderId="3" xfId="0" applyNumberFormat="1" applyFont="1" applyFill="1" applyBorder="1" applyAlignment="1">
      <alignment horizontal="right"/>
    </xf>
    <xf numFmtId="41" fontId="0" fillId="4" borderId="0" xfId="0" applyNumberFormat="1" applyFont="1" applyFill="1" applyBorder="1" applyAlignment="1">
      <alignment horizontal="right"/>
    </xf>
    <xf numFmtId="43" fontId="0" fillId="4" borderId="0" xfId="0" applyNumberFormat="1" applyFont="1" applyFill="1" applyBorder="1"/>
    <xf numFmtId="43" fontId="27" fillId="4" borderId="0" xfId="0" applyNumberFormat="1" applyFont="1" applyFill="1" applyBorder="1"/>
    <xf numFmtId="41" fontId="17" fillId="4" borderId="0" xfId="0" applyNumberFormat="1" applyFont="1" applyFill="1" applyBorder="1"/>
    <xf numFmtId="0" fontId="28" fillId="0" borderId="0" xfId="0" applyFont="1"/>
    <xf numFmtId="174" fontId="17" fillId="0" borderId="4" xfId="0" applyNumberFormat="1" applyFont="1" applyFill="1" applyBorder="1" applyAlignment="1">
      <alignment horizontal="right"/>
    </xf>
    <xf numFmtId="174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/>
    <xf numFmtId="175" fontId="17" fillId="0" borderId="0" xfId="0" applyNumberFormat="1" applyFont="1" applyFill="1" applyBorder="1"/>
    <xf numFmtId="174" fontId="0" fillId="0" borderId="0" xfId="0" applyNumberFormat="1" applyFont="1" applyFill="1" applyBorder="1"/>
    <xf numFmtId="0" fontId="17" fillId="0" borderId="0" xfId="0" applyFont="1" applyAlignment="1">
      <alignment horizontal="center"/>
    </xf>
    <xf numFmtId="0" fontId="24" fillId="0" borderId="0" xfId="0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center"/>
    </xf>
    <xf numFmtId="166" fontId="0" fillId="0" borderId="6" xfId="0" applyNumberFormat="1" applyFont="1" applyFill="1" applyBorder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166" fontId="0" fillId="4" borderId="0" xfId="0" applyNumberFormat="1" applyFont="1" applyFill="1" applyAlignment="1">
      <alignment horizontal="center"/>
    </xf>
    <xf numFmtId="166" fontId="0" fillId="0" borderId="0" xfId="0" applyNumberFormat="1" applyFont="1" applyFill="1" applyAlignment="1"/>
    <xf numFmtId="166" fontId="0" fillId="4" borderId="0" xfId="0" applyNumberFormat="1" applyFont="1" applyFill="1" applyAlignment="1"/>
    <xf numFmtId="166" fontId="0" fillId="4" borderId="0" xfId="0" applyNumberFormat="1" applyFont="1" applyFill="1" applyBorder="1" applyAlignment="1"/>
    <xf numFmtId="166" fontId="0" fillId="0" borderId="0" xfId="0" applyNumberFormat="1" applyFont="1" applyFill="1" applyBorder="1" applyAlignment="1"/>
    <xf numFmtId="16" fontId="0" fillId="0" borderId="0" xfId="0" quotePrefix="1" applyNumberFormat="1" applyFont="1" applyBorder="1" applyAlignment="1">
      <alignment horizontal="center"/>
    </xf>
    <xf numFmtId="174" fontId="0" fillId="0" borderId="0" xfId="0" quotePrefix="1" applyNumberFormat="1" applyFont="1" applyFill="1" applyBorder="1" applyAlignment="1">
      <alignment horizontal="center"/>
    </xf>
    <xf numFmtId="0" fontId="17" fillId="0" borderId="0" xfId="0" quotePrefix="1" applyFont="1" applyFill="1" applyAlignment="1"/>
    <xf numFmtId="0" fontId="0" fillId="0" borderId="0" xfId="0" quotePrefix="1" applyFont="1" applyFill="1" applyAlignment="1"/>
    <xf numFmtId="165" fontId="17" fillId="0" borderId="4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" fontId="0" fillId="4" borderId="0" xfId="0" applyNumberFormat="1" applyFont="1" applyFill="1" applyBorder="1"/>
    <xf numFmtId="49" fontId="0" fillId="0" borderId="0" xfId="0" applyNumberFormat="1" applyFont="1" applyFill="1"/>
    <xf numFmtId="173" fontId="0" fillId="0" borderId="0" xfId="0" applyNumberFormat="1" applyFont="1" applyFill="1" applyBorder="1"/>
    <xf numFmtId="173" fontId="17" fillId="0" borderId="0" xfId="0" applyNumberFormat="1" applyFont="1" applyFill="1" applyBorder="1"/>
    <xf numFmtId="173" fontId="0" fillId="0" borderId="0" xfId="0" applyNumberFormat="1" applyFont="1" applyFill="1"/>
    <xf numFmtId="166" fontId="0" fillId="0" borderId="0" xfId="1" applyNumberFormat="1" applyFont="1" applyFill="1" applyBorder="1" applyAlignment="1">
      <alignment horizontal="right"/>
    </xf>
    <xf numFmtId="41" fontId="17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Alignment="1">
      <alignment horizontal="right"/>
    </xf>
    <xf numFmtId="0" fontId="0" fillId="4" borderId="0" xfId="0" applyFont="1" applyFill="1" applyProtection="1">
      <protection locked="0"/>
    </xf>
    <xf numFmtId="0" fontId="0" fillId="0" borderId="0" xfId="0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0" fontId="0" fillId="0" borderId="0" xfId="0" quotePrefix="1" applyFont="1" applyFill="1"/>
    <xf numFmtId="166" fontId="0" fillId="0" borderId="0" xfId="0" quotePrefix="1" applyNumberFormat="1" applyFont="1" applyFill="1" applyBorder="1" applyAlignment="1">
      <alignment horizontal="right"/>
    </xf>
    <xf numFmtId="174" fontId="17" fillId="0" borderId="0" xfId="0" applyNumberFormat="1" applyFont="1" applyFill="1" applyBorder="1" applyAlignment="1">
      <alignment horizontal="center"/>
    </xf>
    <xf numFmtId="0" fontId="17" fillId="0" borderId="0" xfId="3" applyNumberFormat="1" applyFont="1" applyFill="1" applyAlignment="1"/>
    <xf numFmtId="173" fontId="17" fillId="0" borderId="6" xfId="0" applyNumberFormat="1" applyFont="1" applyFill="1" applyBorder="1" applyAlignment="1">
      <alignment horizontal="right"/>
    </xf>
    <xf numFmtId="166" fontId="0" fillId="4" borderId="6" xfId="0" applyNumberFormat="1" applyFont="1" applyFill="1" applyBorder="1" applyAlignment="1">
      <alignment horizontal="right"/>
    </xf>
    <xf numFmtId="0" fontId="21" fillId="0" borderId="0" xfId="0" applyFont="1" applyAlignment="1">
      <alignment horizontal="center"/>
    </xf>
    <xf numFmtId="37" fontId="0" fillId="0" borderId="6" xfId="0" applyNumberFormat="1" applyFont="1" applyFill="1" applyBorder="1" applyAlignment="1">
      <alignment horizontal="center"/>
    </xf>
    <xf numFmtId="41" fontId="0" fillId="0" borderId="6" xfId="0" applyNumberFormat="1" applyFont="1" applyFill="1" applyBorder="1"/>
    <xf numFmtId="41" fontId="17" fillId="4" borderId="6" xfId="0" applyNumberFormat="1" applyFont="1" applyFill="1" applyBorder="1"/>
    <xf numFmtId="41" fontId="0" fillId="4" borderId="0" xfId="0" applyNumberFormat="1" applyFont="1" applyFill="1" applyBorder="1" applyAlignment="1">
      <alignment horizontal="center"/>
    </xf>
    <xf numFmtId="41" fontId="17" fillId="0" borderId="6" xfId="0" quotePrefix="1" applyNumberFormat="1" applyFont="1" applyFill="1" applyBorder="1" applyAlignment="1">
      <alignment horizontal="center"/>
    </xf>
    <xf numFmtId="174" fontId="17" fillId="0" borderId="4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0" fontId="0" fillId="0" borderId="0" xfId="0" applyFont="1" applyAlignment="1">
      <alignment horizontal="right"/>
    </xf>
    <xf numFmtId="173" fontId="0" fillId="0" borderId="0" xfId="0" applyNumberFormat="1" applyFont="1" applyFill="1" applyAlignment="1">
      <alignment horizontal="right"/>
    </xf>
    <xf numFmtId="173" fontId="0" fillId="0" borderId="0" xfId="0" applyNumberFormat="1" applyFont="1" applyFill="1" applyBorder="1" applyAlignment="1">
      <alignment horizontal="right"/>
    </xf>
    <xf numFmtId="174" fontId="0" fillId="0" borderId="0" xfId="0" quotePrefix="1" applyNumberFormat="1" applyFont="1" applyFill="1" applyAlignment="1"/>
    <xf numFmtId="174" fontId="0" fillId="0" borderId="0" xfId="0" quotePrefix="1" applyNumberFormat="1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22" fillId="0" borderId="0" xfId="0" quotePrefix="1" applyFont="1" applyFill="1" applyAlignment="1"/>
    <xf numFmtId="0" fontId="23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1" fillId="0" borderId="0" xfId="0" quotePrefix="1" applyNumberFormat="1" applyFont="1" applyFill="1" applyBorder="1" applyAlignment="1">
      <alignment horizontal="center"/>
    </xf>
    <xf numFmtId="0" fontId="16" fillId="0" borderId="0" xfId="0" applyFont="1" applyFill="1"/>
    <xf numFmtId="0" fontId="21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 applyBorder="1"/>
    <xf numFmtId="0" fontId="1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4" fontId="16" fillId="0" borderId="0" xfId="1" applyFont="1" applyFill="1" applyAlignment="1">
      <alignment horizontal="center"/>
    </xf>
    <xf numFmtId="0" fontId="0" fillId="0" borderId="0" xfId="0" applyFill="1"/>
    <xf numFmtId="3" fontId="16" fillId="0" borderId="0" xfId="1" applyNumberFormat="1" applyFont="1" applyFill="1"/>
    <xf numFmtId="37" fontId="16" fillId="0" borderId="0" xfId="1" applyNumberFormat="1" applyFont="1" applyFill="1"/>
    <xf numFmtId="173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0" fontId="16" fillId="0" borderId="0" xfId="0" quotePrefix="1" applyFont="1" applyFill="1"/>
    <xf numFmtId="173" fontId="17" fillId="0" borderId="0" xfId="0" applyNumberFormat="1" applyFont="1" applyFill="1" applyBorder="1" applyAlignment="1"/>
    <xf numFmtId="173" fontId="17" fillId="0" borderId="0" xfId="0" applyNumberFormat="1" applyFont="1" applyFill="1" applyAlignment="1"/>
    <xf numFmtId="0" fontId="30" fillId="0" borderId="0" xfId="0" applyFont="1" applyFill="1"/>
    <xf numFmtId="0" fontId="28" fillId="0" borderId="0" xfId="0" applyFont="1" applyFill="1"/>
    <xf numFmtId="0" fontId="31" fillId="0" borderId="0" xfId="0" applyNumberFormat="1" applyFont="1" applyFill="1" applyAlignment="1">
      <alignment horizontal="center"/>
    </xf>
    <xf numFmtId="166" fontId="30" fillId="0" borderId="5" xfId="0" applyNumberFormat="1" applyFont="1" applyFill="1" applyBorder="1" applyAlignment="1"/>
    <xf numFmtId="173" fontId="30" fillId="0" borderId="0" xfId="0" applyNumberFormat="1" applyFont="1" applyFill="1" applyBorder="1" applyAlignment="1"/>
    <xf numFmtId="173" fontId="30" fillId="0" borderId="0" xfId="0" applyNumberFormat="1" applyFont="1" applyFill="1" applyAlignment="1"/>
    <xf numFmtId="4" fontId="16" fillId="0" borderId="0" xfId="1" applyFont="1" applyFill="1"/>
    <xf numFmtId="4" fontId="16" fillId="0" borderId="0" xfId="0" applyNumberFormat="1" applyFont="1" applyFill="1"/>
    <xf numFmtId="0" fontId="0" fillId="0" borderId="0" xfId="0" applyFill="1" applyAlignment="1"/>
    <xf numFmtId="0" fontId="16" fillId="0" borderId="0" xfId="0" applyFont="1" applyFill="1" applyAlignment="1"/>
    <xf numFmtId="166" fontId="0" fillId="0" borderId="4" xfId="0" applyNumberFormat="1" applyFont="1" applyFill="1" applyBorder="1" applyAlignment="1">
      <alignment horizontal="right"/>
    </xf>
    <xf numFmtId="166" fontId="16" fillId="0" borderId="0" xfId="0" applyNumberFormat="1" applyFont="1" applyFill="1" applyAlignment="1">
      <alignment horizontal="left"/>
    </xf>
    <xf numFmtId="166" fontId="16" fillId="0" borderId="0" xfId="0" applyNumberFormat="1" applyFont="1" applyFill="1" applyBorder="1"/>
    <xf numFmtId="166" fontId="16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Alignment="1">
      <alignment horizontal="left"/>
    </xf>
    <xf numFmtId="0" fontId="16" fillId="0" borderId="0" xfId="0" quotePrefix="1" applyFont="1" applyFill="1" applyAlignment="1">
      <alignment horizontal="left"/>
    </xf>
    <xf numFmtId="166" fontId="16" fillId="0" borderId="0" xfId="0" applyNumberFormat="1" applyFont="1" applyFill="1"/>
    <xf numFmtId="0" fontId="21" fillId="0" borderId="0" xfId="0" applyFont="1"/>
    <xf numFmtId="166" fontId="0" fillId="0" borderId="0" xfId="0" applyNumberFormat="1" applyAlignment="1">
      <alignment horizontal="right"/>
    </xf>
    <xf numFmtId="166" fontId="0" fillId="0" borderId="0" xfId="0" applyNumberFormat="1"/>
    <xf numFmtId="0" fontId="16" fillId="0" borderId="0" xfId="0" applyFont="1"/>
    <xf numFmtId="166" fontId="0" fillId="0" borderId="0" xfId="0" applyNumberFormat="1" applyBorder="1" applyAlignment="1">
      <alignment horizontal="right"/>
    </xf>
    <xf numFmtId="166" fontId="0" fillId="0" borderId="0" xfId="0" applyNumberFormat="1" applyBorder="1"/>
    <xf numFmtId="0" fontId="18" fillId="0" borderId="0" xfId="0" applyFont="1"/>
    <xf numFmtId="0" fontId="22" fillId="0" borderId="0" xfId="0" quotePrefix="1" applyFont="1"/>
    <xf numFmtId="0" fontId="18" fillId="0" borderId="0" xfId="0" quotePrefix="1" applyFont="1"/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9" fontId="20" fillId="0" borderId="0" xfId="0" applyNumberFormat="1" applyFont="1"/>
    <xf numFmtId="39" fontId="20" fillId="0" borderId="0" xfId="0" applyNumberFormat="1" applyFont="1" applyAlignment="1">
      <alignment horizontal="right"/>
    </xf>
    <xf numFmtId="39" fontId="20" fillId="0" borderId="0" xfId="0" applyNumberFormat="1" applyFont="1" applyAlignment="1">
      <alignment horizontal="center"/>
    </xf>
    <xf numFmtId="0" fontId="19" fillId="0" borderId="0" xfId="0" quotePrefix="1" applyFont="1"/>
    <xf numFmtId="0" fontId="23" fillId="0" borderId="0" xfId="0" quotePrefix="1" applyFont="1"/>
    <xf numFmtId="172" fontId="16" fillId="0" borderId="0" xfId="3" applyNumberFormat="1" applyAlignment="1">
      <alignment horizontal="center"/>
    </xf>
    <xf numFmtId="39" fontId="16" fillId="0" borderId="0" xfId="0" applyNumberFormat="1" applyFont="1" applyAlignment="1">
      <alignment horizontal="center"/>
    </xf>
    <xf numFmtId="39" fontId="0" fillId="0" borderId="0" xfId="0" applyNumberFormat="1" applyAlignment="1">
      <alignment horizontal="center"/>
    </xf>
    <xf numFmtId="172" fontId="0" fillId="0" borderId="0" xfId="3" applyNumberFormat="1" applyFont="1" applyAlignment="1">
      <alignment horizontal="center"/>
    </xf>
    <xf numFmtId="0" fontId="0" fillId="0" borderId="0" xfId="0" applyAlignment="1">
      <alignment horizontal="center"/>
    </xf>
    <xf numFmtId="37" fontId="17" fillId="0" borderId="0" xfId="0" applyNumberFormat="1" applyFont="1"/>
    <xf numFmtId="43" fontId="17" fillId="0" borderId="0" xfId="0" applyNumberFormat="1" applyFont="1" applyAlignment="1">
      <alignment horizontal="center"/>
    </xf>
    <xf numFmtId="0" fontId="17" fillId="0" borderId="0" xfId="3" applyNumberFormat="1" applyFont="1"/>
    <xf numFmtId="166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166" fontId="17" fillId="0" borderId="0" xfId="1" applyNumberFormat="1" applyFont="1" applyAlignment="1">
      <alignment horizontal="right"/>
    </xf>
    <xf numFmtId="166" fontId="17" fillId="0" borderId="0" xfId="0" applyNumberFormat="1" applyFont="1"/>
    <xf numFmtId="166" fontId="17" fillId="0" borderId="0" xfId="1" applyNumberFormat="1" applyFont="1"/>
    <xf numFmtId="0" fontId="17" fillId="0" borderId="0" xfId="3" applyNumberFormat="1" applyFont="1" applyAlignment="1">
      <alignment horizontal="left" indent="2"/>
    </xf>
    <xf numFmtId="17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43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166" fontId="16" fillId="0" borderId="0" xfId="1" applyNumberFormat="1" applyFont="1"/>
    <xf numFmtId="43" fontId="0" fillId="0" borderId="6" xfId="0" applyNumberFormat="1" applyBorder="1" applyAlignment="1">
      <alignment horizontal="center"/>
    </xf>
    <xf numFmtId="174" fontId="0" fillId="0" borderId="6" xfId="0" applyNumberFormat="1" applyBorder="1" applyAlignment="1">
      <alignment horizontal="center"/>
    </xf>
    <xf numFmtId="43" fontId="17" fillId="0" borderId="6" xfId="0" applyNumberFormat="1" applyFont="1" applyBorder="1" applyAlignment="1">
      <alignment horizontal="center"/>
    </xf>
    <xf numFmtId="43" fontId="17" fillId="0" borderId="0" xfId="1" applyNumberFormat="1" applyFont="1" applyAlignment="1">
      <alignment horizontal="center"/>
    </xf>
    <xf numFmtId="0" fontId="17" fillId="0" borderId="0" xfId="0" applyFont="1" applyAlignment="1">
      <alignment horizontal="right"/>
    </xf>
    <xf numFmtId="0" fontId="0" fillId="0" borderId="0" xfId="0" applyAlignment="1">
      <alignment horizontal="right"/>
    </xf>
    <xf numFmtId="166" fontId="17" fillId="0" borderId="3" xfId="1" applyNumberFormat="1" applyFont="1" applyBorder="1" applyAlignment="1">
      <alignment horizontal="right"/>
    </xf>
    <xf numFmtId="43" fontId="17" fillId="0" borderId="0" xfId="1" applyNumberFormat="1" applyFont="1" applyAlignment="1">
      <alignment horizontal="right"/>
    </xf>
    <xf numFmtId="166" fontId="17" fillId="0" borderId="3" xfId="1" applyNumberFormat="1" applyFont="1" applyBorder="1"/>
    <xf numFmtId="166" fontId="17" fillId="0" borderId="4" xfId="1" applyNumberFormat="1" applyFont="1" applyBorder="1" applyAlignment="1">
      <alignment horizontal="right"/>
    </xf>
    <xf numFmtId="174" fontId="17" fillId="0" borderId="0" xfId="1" applyNumberFormat="1" applyFont="1" applyAlignment="1">
      <alignment horizontal="right"/>
    </xf>
    <xf numFmtId="166" fontId="29" fillId="0" borderId="0" xfId="0" applyNumberFormat="1" applyFont="1" applyAlignment="1">
      <alignment horizontal="right"/>
    </xf>
    <xf numFmtId="174" fontId="0" fillId="0" borderId="0" xfId="0" applyNumberFormat="1" applyFill="1" applyAlignment="1">
      <alignment horizontal="center"/>
    </xf>
    <xf numFmtId="3" fontId="0" fillId="0" borderId="0" xfId="1" applyNumberFormat="1" applyFont="1" applyFill="1"/>
    <xf numFmtId="166" fontId="0" fillId="0" borderId="6" xfId="0" quotePrefix="1" applyNumberFormat="1" applyFont="1" applyFill="1" applyBorder="1" applyAlignment="1">
      <alignment horizontal="center"/>
    </xf>
    <xf numFmtId="166" fontId="0" fillId="0" borderId="6" xfId="0" applyNumberFormat="1" applyBorder="1" applyAlignment="1">
      <alignment horizontal="right"/>
    </xf>
    <xf numFmtId="0" fontId="0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" fontId="0" fillId="4" borderId="0" xfId="1" applyNumberFormat="1" applyFont="1" applyFill="1" applyBorder="1" applyAlignment="1">
      <alignment horizontal="center"/>
    </xf>
    <xf numFmtId="166" fontId="0" fillId="4" borderId="0" xfId="1" applyNumberFormat="1" applyFont="1" applyFill="1" applyBorder="1" applyAlignment="1">
      <alignment horizontal="right"/>
    </xf>
    <xf numFmtId="166" fontId="0" fillId="4" borderId="0" xfId="1" applyNumberFormat="1" applyFont="1" applyFill="1" applyBorder="1"/>
    <xf numFmtId="166" fontId="0" fillId="4" borderId="0" xfId="1" applyNumberFormat="1" applyFont="1" applyFill="1"/>
    <xf numFmtId="0" fontId="17" fillId="0" borderId="0" xfId="3" applyNumberFormat="1" applyFont="1" applyAlignment="1">
      <alignment horizontal="center"/>
    </xf>
    <xf numFmtId="166" fontId="16" fillId="0" borderId="6" xfId="1" applyNumberFormat="1" applyFont="1" applyBorder="1" applyAlignment="1">
      <alignment horizontal="right"/>
    </xf>
    <xf numFmtId="43" fontId="0" fillId="0" borderId="0" xfId="1" applyNumberFormat="1" applyFont="1" applyAlignment="1">
      <alignment horizontal="center"/>
    </xf>
    <xf numFmtId="43" fontId="0" fillId="0" borderId="0" xfId="1" applyNumberFormat="1" applyFont="1" applyAlignment="1">
      <alignment horizontal="right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166" fontId="0" fillId="4" borderId="0" xfId="0" applyNumberFormat="1" applyFont="1" applyFill="1" applyBorder="1" applyAlignment="1">
      <alignment horizontal="center"/>
    </xf>
    <xf numFmtId="37" fontId="0" fillId="4" borderId="0" xfId="0" applyNumberFormat="1" applyFont="1" applyFill="1" applyBorder="1" applyAlignment="1">
      <alignment horizontal="center"/>
    </xf>
    <xf numFmtId="37" fontId="17" fillId="0" borderId="0" xfId="0" applyNumberFormat="1" applyFont="1" applyFill="1"/>
    <xf numFmtId="43" fontId="17" fillId="0" borderId="0" xfId="0" applyNumberFormat="1" applyFont="1" applyFill="1" applyAlignment="1">
      <alignment horizontal="center"/>
    </xf>
    <xf numFmtId="166" fontId="17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17" fillId="0" borderId="0" xfId="1" applyNumberFormat="1" applyFont="1" applyFill="1" applyAlignment="1">
      <alignment horizontal="right"/>
    </xf>
    <xf numFmtId="166" fontId="17" fillId="0" borderId="0" xfId="0" applyNumberFormat="1" applyFont="1" applyFill="1"/>
    <xf numFmtId="166" fontId="17" fillId="0" borderId="0" xfId="1" applyNumberFormat="1" applyFont="1" applyFill="1"/>
    <xf numFmtId="166" fontId="0" fillId="0" borderId="0" xfId="0" applyNumberFormat="1" applyFill="1"/>
    <xf numFmtId="166" fontId="0" fillId="0" borderId="6" xfId="0" quotePrefix="1" applyNumberFormat="1" applyBorder="1" applyAlignment="1">
      <alignment horizontal="right"/>
    </xf>
    <xf numFmtId="3" fontId="16" fillId="4" borderId="0" xfId="1" applyNumberFormat="1" applyFont="1" applyFill="1"/>
    <xf numFmtId="0" fontId="16" fillId="4" borderId="0" xfId="0" applyFont="1" applyFill="1"/>
    <xf numFmtId="166" fontId="17" fillId="4" borderId="3" xfId="0" applyNumberFormat="1" applyFont="1" applyFill="1" applyBorder="1" applyAlignment="1"/>
    <xf numFmtId="41" fontId="0" fillId="4" borderId="0" xfId="0" applyNumberFormat="1" applyFont="1" applyFill="1" applyBorder="1"/>
    <xf numFmtId="41" fontId="0" fillId="0" borderId="6" xfId="0" quotePrefix="1" applyNumberFormat="1" applyFont="1" applyFill="1" applyBorder="1" applyAlignment="1">
      <alignment horizontal="center"/>
    </xf>
    <xf numFmtId="41" fontId="17" fillId="0" borderId="0" xfId="0" quotePrefix="1" applyNumberFormat="1" applyFont="1" applyFill="1" applyBorder="1" applyAlignment="1">
      <alignment horizontal="center"/>
    </xf>
    <xf numFmtId="166" fontId="0" fillId="4" borderId="6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49" fontId="21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 wrapText="1"/>
    </xf>
    <xf numFmtId="39" fontId="17" fillId="0" borderId="0" xfId="0" applyNumberFormat="1" applyFont="1" applyAlignment="1">
      <alignment horizontal="center"/>
    </xf>
    <xf numFmtId="39" fontId="16" fillId="0" borderId="6" xfId="0" applyNumberFormat="1" applyFont="1" applyBorder="1" applyAlignment="1">
      <alignment horizontal="center"/>
    </xf>
    <xf numFmtId="39" fontId="0" fillId="0" borderId="6" xfId="0" applyNumberFormat="1" applyBorder="1" applyAlignment="1">
      <alignment horizontal="center"/>
    </xf>
    <xf numFmtId="172" fontId="21" fillId="0" borderId="0" xfId="3" applyNumberFormat="1" applyFont="1" applyFill="1" applyAlignment="1">
      <alignment horizontal="center"/>
    </xf>
    <xf numFmtId="172" fontId="0" fillId="0" borderId="6" xfId="3" applyNumberFormat="1" applyFont="1" applyBorder="1" applyAlignment="1">
      <alignment horizontal="center"/>
    </xf>
    <xf numFmtId="172" fontId="21" fillId="0" borderId="0" xfId="3" applyNumberFormat="1" applyFont="1" applyAlignment="1">
      <alignment horizontal="center"/>
    </xf>
    <xf numFmtId="49" fontId="21" fillId="4" borderId="0" xfId="0" applyNumberFormat="1" applyFont="1" applyFill="1" applyBorder="1" applyAlignment="1">
      <alignment horizontal="center"/>
    </xf>
    <xf numFmtId="0" fontId="24" fillId="0" borderId="0" xfId="0" applyFont="1" applyAlignment="1">
      <alignment horizontal="left" wrapText="1"/>
    </xf>
  </cellXfs>
  <cellStyles count="54">
    <cellStyle name="Comma" xfId="1" builtinId="3"/>
    <cellStyle name="comma zerodec" xfId="2" xr:uid="{00000000-0005-0000-0000-000001000000}"/>
    <cellStyle name="Comma_SPGQ302e-chg. in share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Grey 2" xfId="7" xr:uid="{00000000-0005-0000-0000-000006000000}"/>
    <cellStyle name="Input [yellow]" xfId="8" xr:uid="{00000000-0005-0000-0000-000007000000}"/>
    <cellStyle name="Input [yellow] 2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Percent [2]" xfId="12" xr:uid="{00000000-0005-0000-0000-00000C000000}"/>
    <cellStyle name="Quantity" xfId="13" xr:uid="{00000000-0005-0000-0000-00000D000000}"/>
    <cellStyle name="Style 1" xfId="14" xr:uid="{00000000-0005-0000-0000-00000E000000}"/>
    <cellStyle name="Style 1 2" xfId="15" xr:uid="{00000000-0005-0000-0000-00000F000000}"/>
    <cellStyle name="Style 10" xfId="16" xr:uid="{00000000-0005-0000-0000-000010000000}"/>
    <cellStyle name="Style 10 2" xfId="17" xr:uid="{00000000-0005-0000-0000-000011000000}"/>
    <cellStyle name="Style 11" xfId="18" xr:uid="{00000000-0005-0000-0000-000012000000}"/>
    <cellStyle name="Style 11 2" xfId="19" xr:uid="{00000000-0005-0000-0000-000013000000}"/>
    <cellStyle name="Style 12" xfId="20" xr:uid="{00000000-0005-0000-0000-000014000000}"/>
    <cellStyle name="Style 12 2" xfId="21" xr:uid="{00000000-0005-0000-0000-000015000000}"/>
    <cellStyle name="Style 13" xfId="22" xr:uid="{00000000-0005-0000-0000-000016000000}"/>
    <cellStyle name="Style 13 2" xfId="23" xr:uid="{00000000-0005-0000-0000-000017000000}"/>
    <cellStyle name="Style 14" xfId="24" xr:uid="{00000000-0005-0000-0000-000018000000}"/>
    <cellStyle name="Style 14 2" xfId="25" xr:uid="{00000000-0005-0000-0000-000019000000}"/>
    <cellStyle name="Style 15" xfId="26" xr:uid="{00000000-0005-0000-0000-00001A000000}"/>
    <cellStyle name="Style 15 2" xfId="27" xr:uid="{00000000-0005-0000-0000-00001B000000}"/>
    <cellStyle name="Style 16" xfId="28" xr:uid="{00000000-0005-0000-0000-00001C000000}"/>
    <cellStyle name="Style 16 2" xfId="29" xr:uid="{00000000-0005-0000-0000-00001D000000}"/>
    <cellStyle name="Style 17" xfId="30" xr:uid="{00000000-0005-0000-0000-00001E000000}"/>
    <cellStyle name="Style 17 2" xfId="31" xr:uid="{00000000-0005-0000-0000-00001F000000}"/>
    <cellStyle name="Style 18" xfId="32" xr:uid="{00000000-0005-0000-0000-000020000000}"/>
    <cellStyle name="Style 18 2" xfId="33" xr:uid="{00000000-0005-0000-0000-000021000000}"/>
    <cellStyle name="Style 19" xfId="34" xr:uid="{00000000-0005-0000-0000-000022000000}"/>
    <cellStyle name="Style 19 2" xfId="35" xr:uid="{00000000-0005-0000-0000-000023000000}"/>
    <cellStyle name="Style 2" xfId="36" xr:uid="{00000000-0005-0000-0000-000024000000}"/>
    <cellStyle name="Style 2 2" xfId="37" xr:uid="{00000000-0005-0000-0000-000025000000}"/>
    <cellStyle name="Style 20" xfId="38" xr:uid="{00000000-0005-0000-0000-000026000000}"/>
    <cellStyle name="Style 20 2" xfId="39" xr:uid="{00000000-0005-0000-0000-000027000000}"/>
    <cellStyle name="Style 3" xfId="40" xr:uid="{00000000-0005-0000-0000-000028000000}"/>
    <cellStyle name="Style 3 2" xfId="41" xr:uid="{00000000-0005-0000-0000-000029000000}"/>
    <cellStyle name="Style 4" xfId="42" xr:uid="{00000000-0005-0000-0000-00002A000000}"/>
    <cellStyle name="Style 4 2" xfId="43" xr:uid="{00000000-0005-0000-0000-00002B000000}"/>
    <cellStyle name="Style 5" xfId="44" xr:uid="{00000000-0005-0000-0000-00002C000000}"/>
    <cellStyle name="Style 5 2" xfId="45" xr:uid="{00000000-0005-0000-0000-00002D000000}"/>
    <cellStyle name="Style 6" xfId="46" xr:uid="{00000000-0005-0000-0000-00002E000000}"/>
    <cellStyle name="Style 6 2" xfId="47" xr:uid="{00000000-0005-0000-0000-00002F000000}"/>
    <cellStyle name="Style 7" xfId="48" xr:uid="{00000000-0005-0000-0000-000030000000}"/>
    <cellStyle name="Style 7 2" xfId="49" xr:uid="{00000000-0005-0000-0000-000031000000}"/>
    <cellStyle name="Style 8" xfId="50" xr:uid="{00000000-0005-0000-0000-000032000000}"/>
    <cellStyle name="Style 8 2" xfId="51" xr:uid="{00000000-0005-0000-0000-000033000000}"/>
    <cellStyle name="Style 9" xfId="52" xr:uid="{00000000-0005-0000-0000-000034000000}"/>
    <cellStyle name="Style 9 2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8"/>
  <sheetData/>
  <customSheetViews>
    <customSheetView guid="{B3287B96-F808-4354-818F-F30B6CE361CF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E56D8337-322D-43A9-8777-6F683CF4CE38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1E833376-60C6-4905-8753-4A5A6F314C67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5BC47AB8-E7D9-45F5-A93C-622EAA004D43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</customSheetView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/>
  <sheetData/>
  <customSheetViews>
    <customSheetView guid="{B3287B96-F808-4354-818F-F30B6CE361CF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E56D8337-322D-43A9-8777-6F683CF4CE38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1E833376-60C6-4905-8753-4A5A6F314C6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5BC47AB8-E7D9-45F5-A93C-622EAA004D43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1"/>
  <sheetViews>
    <sheetView showGridLines="0" view="pageBreakPreview" topLeftCell="A65" zoomScale="90" zoomScaleNormal="86" zoomScaleSheetLayoutView="90" workbookViewId="0">
      <selection activeCell="F75" sqref="F75"/>
    </sheetView>
  </sheetViews>
  <sheetFormatPr defaultColWidth="10.77734375" defaultRowHeight="19.5" customHeight="1"/>
  <cols>
    <col min="1" max="1" width="2.21875" style="186" customWidth="1"/>
    <col min="2" max="3" width="2.5546875" style="186" customWidth="1"/>
    <col min="4" max="4" width="33.6640625" style="186" customWidth="1"/>
    <col min="5" max="5" width="13.88671875" style="4" customWidth="1"/>
    <col min="6" max="6" width="14.88671875" style="186" customWidth="1"/>
    <col min="7" max="7" width="1" style="186" customWidth="1"/>
    <col min="8" max="8" width="14.88671875" style="186" customWidth="1"/>
    <col min="9" max="9" width="1" style="186" customWidth="1"/>
    <col min="10" max="10" width="14.88671875" style="218" customWidth="1"/>
    <col min="11" max="11" width="1" style="218" customWidth="1"/>
    <col min="12" max="12" width="14.88671875" style="218" customWidth="1"/>
    <col min="13" max="13" width="14.21875" style="186" bestFit="1" customWidth="1"/>
    <col min="14" max="14" width="13.5546875" style="186" bestFit="1" customWidth="1"/>
    <col min="15" max="256" width="10.77734375" style="186"/>
    <col min="257" max="257" width="2.21875" style="186" customWidth="1"/>
    <col min="258" max="259" width="2.5546875" style="186" customWidth="1"/>
    <col min="260" max="260" width="33.77734375" style="186" customWidth="1"/>
    <col min="261" max="261" width="8.21875" style="186" customWidth="1"/>
    <col min="262" max="262" width="15.6640625" style="186" customWidth="1"/>
    <col min="263" max="263" width="1" style="186" customWidth="1"/>
    <col min="264" max="264" width="15.6640625" style="186" customWidth="1"/>
    <col min="265" max="265" width="1" style="186" customWidth="1"/>
    <col min="266" max="266" width="15.6640625" style="186" customWidth="1"/>
    <col min="267" max="267" width="1" style="186" customWidth="1"/>
    <col min="268" max="268" width="15.6640625" style="186" customWidth="1"/>
    <col min="269" max="269" width="14.21875" style="186" bestFit="1" customWidth="1"/>
    <col min="270" max="270" width="13.5546875" style="186" bestFit="1" customWidth="1"/>
    <col min="271" max="512" width="10.77734375" style="186"/>
    <col min="513" max="513" width="2.21875" style="186" customWidth="1"/>
    <col min="514" max="515" width="2.5546875" style="186" customWidth="1"/>
    <col min="516" max="516" width="33.77734375" style="186" customWidth="1"/>
    <col min="517" max="517" width="8.21875" style="186" customWidth="1"/>
    <col min="518" max="518" width="15.6640625" style="186" customWidth="1"/>
    <col min="519" max="519" width="1" style="186" customWidth="1"/>
    <col min="520" max="520" width="15.6640625" style="186" customWidth="1"/>
    <col min="521" max="521" width="1" style="186" customWidth="1"/>
    <col min="522" max="522" width="15.6640625" style="186" customWidth="1"/>
    <col min="523" max="523" width="1" style="186" customWidth="1"/>
    <col min="524" max="524" width="15.6640625" style="186" customWidth="1"/>
    <col min="525" max="525" width="14.21875" style="186" bestFit="1" customWidth="1"/>
    <col min="526" max="526" width="13.5546875" style="186" bestFit="1" customWidth="1"/>
    <col min="527" max="768" width="10.77734375" style="186"/>
    <col min="769" max="769" width="2.21875" style="186" customWidth="1"/>
    <col min="770" max="771" width="2.5546875" style="186" customWidth="1"/>
    <col min="772" max="772" width="33.77734375" style="186" customWidth="1"/>
    <col min="773" max="773" width="8.21875" style="186" customWidth="1"/>
    <col min="774" max="774" width="15.6640625" style="186" customWidth="1"/>
    <col min="775" max="775" width="1" style="186" customWidth="1"/>
    <col min="776" max="776" width="15.6640625" style="186" customWidth="1"/>
    <col min="777" max="777" width="1" style="186" customWidth="1"/>
    <col min="778" max="778" width="15.6640625" style="186" customWidth="1"/>
    <col min="779" max="779" width="1" style="186" customWidth="1"/>
    <col min="780" max="780" width="15.6640625" style="186" customWidth="1"/>
    <col min="781" max="781" width="14.21875" style="186" bestFit="1" customWidth="1"/>
    <col min="782" max="782" width="13.5546875" style="186" bestFit="1" customWidth="1"/>
    <col min="783" max="1024" width="10.77734375" style="186"/>
    <col min="1025" max="1025" width="2.21875" style="186" customWidth="1"/>
    <col min="1026" max="1027" width="2.5546875" style="186" customWidth="1"/>
    <col min="1028" max="1028" width="33.77734375" style="186" customWidth="1"/>
    <col min="1029" max="1029" width="8.21875" style="186" customWidth="1"/>
    <col min="1030" max="1030" width="15.6640625" style="186" customWidth="1"/>
    <col min="1031" max="1031" width="1" style="186" customWidth="1"/>
    <col min="1032" max="1032" width="15.6640625" style="186" customWidth="1"/>
    <col min="1033" max="1033" width="1" style="186" customWidth="1"/>
    <col min="1034" max="1034" width="15.6640625" style="186" customWidth="1"/>
    <col min="1035" max="1035" width="1" style="186" customWidth="1"/>
    <col min="1036" max="1036" width="15.6640625" style="186" customWidth="1"/>
    <col min="1037" max="1037" width="14.21875" style="186" bestFit="1" customWidth="1"/>
    <col min="1038" max="1038" width="13.5546875" style="186" bestFit="1" customWidth="1"/>
    <col min="1039" max="1280" width="10.77734375" style="186"/>
    <col min="1281" max="1281" width="2.21875" style="186" customWidth="1"/>
    <col min="1282" max="1283" width="2.5546875" style="186" customWidth="1"/>
    <col min="1284" max="1284" width="33.77734375" style="186" customWidth="1"/>
    <col min="1285" max="1285" width="8.21875" style="186" customWidth="1"/>
    <col min="1286" max="1286" width="15.6640625" style="186" customWidth="1"/>
    <col min="1287" max="1287" width="1" style="186" customWidth="1"/>
    <col min="1288" max="1288" width="15.6640625" style="186" customWidth="1"/>
    <col min="1289" max="1289" width="1" style="186" customWidth="1"/>
    <col min="1290" max="1290" width="15.6640625" style="186" customWidth="1"/>
    <col min="1291" max="1291" width="1" style="186" customWidth="1"/>
    <col min="1292" max="1292" width="15.6640625" style="186" customWidth="1"/>
    <col min="1293" max="1293" width="14.21875" style="186" bestFit="1" customWidth="1"/>
    <col min="1294" max="1294" width="13.5546875" style="186" bestFit="1" customWidth="1"/>
    <col min="1295" max="1536" width="10.77734375" style="186"/>
    <col min="1537" max="1537" width="2.21875" style="186" customWidth="1"/>
    <col min="1538" max="1539" width="2.5546875" style="186" customWidth="1"/>
    <col min="1540" max="1540" width="33.77734375" style="186" customWidth="1"/>
    <col min="1541" max="1541" width="8.21875" style="186" customWidth="1"/>
    <col min="1542" max="1542" width="15.6640625" style="186" customWidth="1"/>
    <col min="1543" max="1543" width="1" style="186" customWidth="1"/>
    <col min="1544" max="1544" width="15.6640625" style="186" customWidth="1"/>
    <col min="1545" max="1545" width="1" style="186" customWidth="1"/>
    <col min="1546" max="1546" width="15.6640625" style="186" customWidth="1"/>
    <col min="1547" max="1547" width="1" style="186" customWidth="1"/>
    <col min="1548" max="1548" width="15.6640625" style="186" customWidth="1"/>
    <col min="1549" max="1549" width="14.21875" style="186" bestFit="1" customWidth="1"/>
    <col min="1550" max="1550" width="13.5546875" style="186" bestFit="1" customWidth="1"/>
    <col min="1551" max="1792" width="10.77734375" style="186"/>
    <col min="1793" max="1793" width="2.21875" style="186" customWidth="1"/>
    <col min="1794" max="1795" width="2.5546875" style="186" customWidth="1"/>
    <col min="1796" max="1796" width="33.77734375" style="186" customWidth="1"/>
    <col min="1797" max="1797" width="8.21875" style="186" customWidth="1"/>
    <col min="1798" max="1798" width="15.6640625" style="186" customWidth="1"/>
    <col min="1799" max="1799" width="1" style="186" customWidth="1"/>
    <col min="1800" max="1800" width="15.6640625" style="186" customWidth="1"/>
    <col min="1801" max="1801" width="1" style="186" customWidth="1"/>
    <col min="1802" max="1802" width="15.6640625" style="186" customWidth="1"/>
    <col min="1803" max="1803" width="1" style="186" customWidth="1"/>
    <col min="1804" max="1804" width="15.6640625" style="186" customWidth="1"/>
    <col min="1805" max="1805" width="14.21875" style="186" bestFit="1" customWidth="1"/>
    <col min="1806" max="1806" width="13.5546875" style="186" bestFit="1" customWidth="1"/>
    <col min="1807" max="2048" width="10.77734375" style="186"/>
    <col min="2049" max="2049" width="2.21875" style="186" customWidth="1"/>
    <col min="2050" max="2051" width="2.5546875" style="186" customWidth="1"/>
    <col min="2052" max="2052" width="33.77734375" style="186" customWidth="1"/>
    <col min="2053" max="2053" width="8.21875" style="186" customWidth="1"/>
    <col min="2054" max="2054" width="15.6640625" style="186" customWidth="1"/>
    <col min="2055" max="2055" width="1" style="186" customWidth="1"/>
    <col min="2056" max="2056" width="15.6640625" style="186" customWidth="1"/>
    <col min="2057" max="2057" width="1" style="186" customWidth="1"/>
    <col min="2058" max="2058" width="15.6640625" style="186" customWidth="1"/>
    <col min="2059" max="2059" width="1" style="186" customWidth="1"/>
    <col min="2060" max="2060" width="15.6640625" style="186" customWidth="1"/>
    <col min="2061" max="2061" width="14.21875" style="186" bestFit="1" customWidth="1"/>
    <col min="2062" max="2062" width="13.5546875" style="186" bestFit="1" customWidth="1"/>
    <col min="2063" max="2304" width="10.77734375" style="186"/>
    <col min="2305" max="2305" width="2.21875" style="186" customWidth="1"/>
    <col min="2306" max="2307" width="2.5546875" style="186" customWidth="1"/>
    <col min="2308" max="2308" width="33.77734375" style="186" customWidth="1"/>
    <col min="2309" max="2309" width="8.21875" style="186" customWidth="1"/>
    <col min="2310" max="2310" width="15.6640625" style="186" customWidth="1"/>
    <col min="2311" max="2311" width="1" style="186" customWidth="1"/>
    <col min="2312" max="2312" width="15.6640625" style="186" customWidth="1"/>
    <col min="2313" max="2313" width="1" style="186" customWidth="1"/>
    <col min="2314" max="2314" width="15.6640625" style="186" customWidth="1"/>
    <col min="2315" max="2315" width="1" style="186" customWidth="1"/>
    <col min="2316" max="2316" width="15.6640625" style="186" customWidth="1"/>
    <col min="2317" max="2317" width="14.21875" style="186" bestFit="1" customWidth="1"/>
    <col min="2318" max="2318" width="13.5546875" style="186" bestFit="1" customWidth="1"/>
    <col min="2319" max="2560" width="10.77734375" style="186"/>
    <col min="2561" max="2561" width="2.21875" style="186" customWidth="1"/>
    <col min="2562" max="2563" width="2.5546875" style="186" customWidth="1"/>
    <col min="2564" max="2564" width="33.77734375" style="186" customWidth="1"/>
    <col min="2565" max="2565" width="8.21875" style="186" customWidth="1"/>
    <col min="2566" max="2566" width="15.6640625" style="186" customWidth="1"/>
    <col min="2567" max="2567" width="1" style="186" customWidth="1"/>
    <col min="2568" max="2568" width="15.6640625" style="186" customWidth="1"/>
    <col min="2569" max="2569" width="1" style="186" customWidth="1"/>
    <col min="2570" max="2570" width="15.6640625" style="186" customWidth="1"/>
    <col min="2571" max="2571" width="1" style="186" customWidth="1"/>
    <col min="2572" max="2572" width="15.6640625" style="186" customWidth="1"/>
    <col min="2573" max="2573" width="14.21875" style="186" bestFit="1" customWidth="1"/>
    <col min="2574" max="2574" width="13.5546875" style="186" bestFit="1" customWidth="1"/>
    <col min="2575" max="2816" width="10.77734375" style="186"/>
    <col min="2817" max="2817" width="2.21875" style="186" customWidth="1"/>
    <col min="2818" max="2819" width="2.5546875" style="186" customWidth="1"/>
    <col min="2820" max="2820" width="33.77734375" style="186" customWidth="1"/>
    <col min="2821" max="2821" width="8.21875" style="186" customWidth="1"/>
    <col min="2822" max="2822" width="15.6640625" style="186" customWidth="1"/>
    <col min="2823" max="2823" width="1" style="186" customWidth="1"/>
    <col min="2824" max="2824" width="15.6640625" style="186" customWidth="1"/>
    <col min="2825" max="2825" width="1" style="186" customWidth="1"/>
    <col min="2826" max="2826" width="15.6640625" style="186" customWidth="1"/>
    <col min="2827" max="2827" width="1" style="186" customWidth="1"/>
    <col min="2828" max="2828" width="15.6640625" style="186" customWidth="1"/>
    <col min="2829" max="2829" width="14.21875" style="186" bestFit="1" customWidth="1"/>
    <col min="2830" max="2830" width="13.5546875" style="186" bestFit="1" customWidth="1"/>
    <col min="2831" max="3072" width="10.77734375" style="186"/>
    <col min="3073" max="3073" width="2.21875" style="186" customWidth="1"/>
    <col min="3074" max="3075" width="2.5546875" style="186" customWidth="1"/>
    <col min="3076" max="3076" width="33.77734375" style="186" customWidth="1"/>
    <col min="3077" max="3077" width="8.21875" style="186" customWidth="1"/>
    <col min="3078" max="3078" width="15.6640625" style="186" customWidth="1"/>
    <col min="3079" max="3079" width="1" style="186" customWidth="1"/>
    <col min="3080" max="3080" width="15.6640625" style="186" customWidth="1"/>
    <col min="3081" max="3081" width="1" style="186" customWidth="1"/>
    <col min="3082" max="3082" width="15.6640625" style="186" customWidth="1"/>
    <col min="3083" max="3083" width="1" style="186" customWidth="1"/>
    <col min="3084" max="3084" width="15.6640625" style="186" customWidth="1"/>
    <col min="3085" max="3085" width="14.21875" style="186" bestFit="1" customWidth="1"/>
    <col min="3086" max="3086" width="13.5546875" style="186" bestFit="1" customWidth="1"/>
    <col min="3087" max="3328" width="10.77734375" style="186"/>
    <col min="3329" max="3329" width="2.21875" style="186" customWidth="1"/>
    <col min="3330" max="3331" width="2.5546875" style="186" customWidth="1"/>
    <col min="3332" max="3332" width="33.77734375" style="186" customWidth="1"/>
    <col min="3333" max="3333" width="8.21875" style="186" customWidth="1"/>
    <col min="3334" max="3334" width="15.6640625" style="186" customWidth="1"/>
    <col min="3335" max="3335" width="1" style="186" customWidth="1"/>
    <col min="3336" max="3336" width="15.6640625" style="186" customWidth="1"/>
    <col min="3337" max="3337" width="1" style="186" customWidth="1"/>
    <col min="3338" max="3338" width="15.6640625" style="186" customWidth="1"/>
    <col min="3339" max="3339" width="1" style="186" customWidth="1"/>
    <col min="3340" max="3340" width="15.6640625" style="186" customWidth="1"/>
    <col min="3341" max="3341" width="14.21875" style="186" bestFit="1" customWidth="1"/>
    <col min="3342" max="3342" width="13.5546875" style="186" bestFit="1" customWidth="1"/>
    <col min="3343" max="3584" width="10.77734375" style="186"/>
    <col min="3585" max="3585" width="2.21875" style="186" customWidth="1"/>
    <col min="3586" max="3587" width="2.5546875" style="186" customWidth="1"/>
    <col min="3588" max="3588" width="33.77734375" style="186" customWidth="1"/>
    <col min="3589" max="3589" width="8.21875" style="186" customWidth="1"/>
    <col min="3590" max="3590" width="15.6640625" style="186" customWidth="1"/>
    <col min="3591" max="3591" width="1" style="186" customWidth="1"/>
    <col min="3592" max="3592" width="15.6640625" style="186" customWidth="1"/>
    <col min="3593" max="3593" width="1" style="186" customWidth="1"/>
    <col min="3594" max="3594" width="15.6640625" style="186" customWidth="1"/>
    <col min="3595" max="3595" width="1" style="186" customWidth="1"/>
    <col min="3596" max="3596" width="15.6640625" style="186" customWidth="1"/>
    <col min="3597" max="3597" width="14.21875" style="186" bestFit="1" customWidth="1"/>
    <col min="3598" max="3598" width="13.5546875" style="186" bestFit="1" customWidth="1"/>
    <col min="3599" max="3840" width="10.77734375" style="186"/>
    <col min="3841" max="3841" width="2.21875" style="186" customWidth="1"/>
    <col min="3842" max="3843" width="2.5546875" style="186" customWidth="1"/>
    <col min="3844" max="3844" width="33.77734375" style="186" customWidth="1"/>
    <col min="3845" max="3845" width="8.21875" style="186" customWidth="1"/>
    <col min="3846" max="3846" width="15.6640625" style="186" customWidth="1"/>
    <col min="3847" max="3847" width="1" style="186" customWidth="1"/>
    <col min="3848" max="3848" width="15.6640625" style="186" customWidth="1"/>
    <col min="3849" max="3849" width="1" style="186" customWidth="1"/>
    <col min="3850" max="3850" width="15.6640625" style="186" customWidth="1"/>
    <col min="3851" max="3851" width="1" style="186" customWidth="1"/>
    <col min="3852" max="3852" width="15.6640625" style="186" customWidth="1"/>
    <col min="3853" max="3853" width="14.21875" style="186" bestFit="1" customWidth="1"/>
    <col min="3854" max="3854" width="13.5546875" style="186" bestFit="1" customWidth="1"/>
    <col min="3855" max="4096" width="10.77734375" style="186"/>
    <col min="4097" max="4097" width="2.21875" style="186" customWidth="1"/>
    <col min="4098" max="4099" width="2.5546875" style="186" customWidth="1"/>
    <col min="4100" max="4100" width="33.77734375" style="186" customWidth="1"/>
    <col min="4101" max="4101" width="8.21875" style="186" customWidth="1"/>
    <col min="4102" max="4102" width="15.6640625" style="186" customWidth="1"/>
    <col min="4103" max="4103" width="1" style="186" customWidth="1"/>
    <col min="4104" max="4104" width="15.6640625" style="186" customWidth="1"/>
    <col min="4105" max="4105" width="1" style="186" customWidth="1"/>
    <col min="4106" max="4106" width="15.6640625" style="186" customWidth="1"/>
    <col min="4107" max="4107" width="1" style="186" customWidth="1"/>
    <col min="4108" max="4108" width="15.6640625" style="186" customWidth="1"/>
    <col min="4109" max="4109" width="14.21875" style="186" bestFit="1" customWidth="1"/>
    <col min="4110" max="4110" width="13.5546875" style="186" bestFit="1" customWidth="1"/>
    <col min="4111" max="4352" width="10.77734375" style="186"/>
    <col min="4353" max="4353" width="2.21875" style="186" customWidth="1"/>
    <col min="4354" max="4355" width="2.5546875" style="186" customWidth="1"/>
    <col min="4356" max="4356" width="33.77734375" style="186" customWidth="1"/>
    <col min="4357" max="4357" width="8.21875" style="186" customWidth="1"/>
    <col min="4358" max="4358" width="15.6640625" style="186" customWidth="1"/>
    <col min="4359" max="4359" width="1" style="186" customWidth="1"/>
    <col min="4360" max="4360" width="15.6640625" style="186" customWidth="1"/>
    <col min="4361" max="4361" width="1" style="186" customWidth="1"/>
    <col min="4362" max="4362" width="15.6640625" style="186" customWidth="1"/>
    <col min="4363" max="4363" width="1" style="186" customWidth="1"/>
    <col min="4364" max="4364" width="15.6640625" style="186" customWidth="1"/>
    <col min="4365" max="4365" width="14.21875" style="186" bestFit="1" customWidth="1"/>
    <col min="4366" max="4366" width="13.5546875" style="186" bestFit="1" customWidth="1"/>
    <col min="4367" max="4608" width="10.77734375" style="186"/>
    <col min="4609" max="4609" width="2.21875" style="186" customWidth="1"/>
    <col min="4610" max="4611" width="2.5546875" style="186" customWidth="1"/>
    <col min="4612" max="4612" width="33.77734375" style="186" customWidth="1"/>
    <col min="4613" max="4613" width="8.21875" style="186" customWidth="1"/>
    <col min="4614" max="4614" width="15.6640625" style="186" customWidth="1"/>
    <col min="4615" max="4615" width="1" style="186" customWidth="1"/>
    <col min="4616" max="4616" width="15.6640625" style="186" customWidth="1"/>
    <col min="4617" max="4617" width="1" style="186" customWidth="1"/>
    <col min="4618" max="4618" width="15.6640625" style="186" customWidth="1"/>
    <col min="4619" max="4619" width="1" style="186" customWidth="1"/>
    <col min="4620" max="4620" width="15.6640625" style="186" customWidth="1"/>
    <col min="4621" max="4621" width="14.21875" style="186" bestFit="1" customWidth="1"/>
    <col min="4622" max="4622" width="13.5546875" style="186" bestFit="1" customWidth="1"/>
    <col min="4623" max="4864" width="10.77734375" style="186"/>
    <col min="4865" max="4865" width="2.21875" style="186" customWidth="1"/>
    <col min="4866" max="4867" width="2.5546875" style="186" customWidth="1"/>
    <col min="4868" max="4868" width="33.77734375" style="186" customWidth="1"/>
    <col min="4869" max="4869" width="8.21875" style="186" customWidth="1"/>
    <col min="4870" max="4870" width="15.6640625" style="186" customWidth="1"/>
    <col min="4871" max="4871" width="1" style="186" customWidth="1"/>
    <col min="4872" max="4872" width="15.6640625" style="186" customWidth="1"/>
    <col min="4873" max="4873" width="1" style="186" customWidth="1"/>
    <col min="4874" max="4874" width="15.6640625" style="186" customWidth="1"/>
    <col min="4875" max="4875" width="1" style="186" customWidth="1"/>
    <col min="4876" max="4876" width="15.6640625" style="186" customWidth="1"/>
    <col min="4877" max="4877" width="14.21875" style="186" bestFit="1" customWidth="1"/>
    <col min="4878" max="4878" width="13.5546875" style="186" bestFit="1" customWidth="1"/>
    <col min="4879" max="5120" width="10.77734375" style="186"/>
    <col min="5121" max="5121" width="2.21875" style="186" customWidth="1"/>
    <col min="5122" max="5123" width="2.5546875" style="186" customWidth="1"/>
    <col min="5124" max="5124" width="33.77734375" style="186" customWidth="1"/>
    <col min="5125" max="5125" width="8.21875" style="186" customWidth="1"/>
    <col min="5126" max="5126" width="15.6640625" style="186" customWidth="1"/>
    <col min="5127" max="5127" width="1" style="186" customWidth="1"/>
    <col min="5128" max="5128" width="15.6640625" style="186" customWidth="1"/>
    <col min="5129" max="5129" width="1" style="186" customWidth="1"/>
    <col min="5130" max="5130" width="15.6640625" style="186" customWidth="1"/>
    <col min="5131" max="5131" width="1" style="186" customWidth="1"/>
    <col min="5132" max="5132" width="15.6640625" style="186" customWidth="1"/>
    <col min="5133" max="5133" width="14.21875" style="186" bestFit="1" customWidth="1"/>
    <col min="5134" max="5134" width="13.5546875" style="186" bestFit="1" customWidth="1"/>
    <col min="5135" max="5376" width="10.77734375" style="186"/>
    <col min="5377" max="5377" width="2.21875" style="186" customWidth="1"/>
    <col min="5378" max="5379" width="2.5546875" style="186" customWidth="1"/>
    <col min="5380" max="5380" width="33.77734375" style="186" customWidth="1"/>
    <col min="5381" max="5381" width="8.21875" style="186" customWidth="1"/>
    <col min="5382" max="5382" width="15.6640625" style="186" customWidth="1"/>
    <col min="5383" max="5383" width="1" style="186" customWidth="1"/>
    <col min="5384" max="5384" width="15.6640625" style="186" customWidth="1"/>
    <col min="5385" max="5385" width="1" style="186" customWidth="1"/>
    <col min="5386" max="5386" width="15.6640625" style="186" customWidth="1"/>
    <col min="5387" max="5387" width="1" style="186" customWidth="1"/>
    <col min="5388" max="5388" width="15.6640625" style="186" customWidth="1"/>
    <col min="5389" max="5389" width="14.21875" style="186" bestFit="1" customWidth="1"/>
    <col min="5390" max="5390" width="13.5546875" style="186" bestFit="1" customWidth="1"/>
    <col min="5391" max="5632" width="10.77734375" style="186"/>
    <col min="5633" max="5633" width="2.21875" style="186" customWidth="1"/>
    <col min="5634" max="5635" width="2.5546875" style="186" customWidth="1"/>
    <col min="5636" max="5636" width="33.77734375" style="186" customWidth="1"/>
    <col min="5637" max="5637" width="8.21875" style="186" customWidth="1"/>
    <col min="5638" max="5638" width="15.6640625" style="186" customWidth="1"/>
    <col min="5639" max="5639" width="1" style="186" customWidth="1"/>
    <col min="5640" max="5640" width="15.6640625" style="186" customWidth="1"/>
    <col min="5641" max="5641" width="1" style="186" customWidth="1"/>
    <col min="5642" max="5642" width="15.6640625" style="186" customWidth="1"/>
    <col min="5643" max="5643" width="1" style="186" customWidth="1"/>
    <col min="5644" max="5644" width="15.6640625" style="186" customWidth="1"/>
    <col min="5645" max="5645" width="14.21875" style="186" bestFit="1" customWidth="1"/>
    <col min="5646" max="5646" width="13.5546875" style="186" bestFit="1" customWidth="1"/>
    <col min="5647" max="5888" width="10.77734375" style="186"/>
    <col min="5889" max="5889" width="2.21875" style="186" customWidth="1"/>
    <col min="5890" max="5891" width="2.5546875" style="186" customWidth="1"/>
    <col min="5892" max="5892" width="33.77734375" style="186" customWidth="1"/>
    <col min="5893" max="5893" width="8.21875" style="186" customWidth="1"/>
    <col min="5894" max="5894" width="15.6640625" style="186" customWidth="1"/>
    <col min="5895" max="5895" width="1" style="186" customWidth="1"/>
    <col min="5896" max="5896" width="15.6640625" style="186" customWidth="1"/>
    <col min="5897" max="5897" width="1" style="186" customWidth="1"/>
    <col min="5898" max="5898" width="15.6640625" style="186" customWidth="1"/>
    <col min="5899" max="5899" width="1" style="186" customWidth="1"/>
    <col min="5900" max="5900" width="15.6640625" style="186" customWidth="1"/>
    <col min="5901" max="5901" width="14.21875" style="186" bestFit="1" customWidth="1"/>
    <col min="5902" max="5902" width="13.5546875" style="186" bestFit="1" customWidth="1"/>
    <col min="5903" max="6144" width="10.77734375" style="186"/>
    <col min="6145" max="6145" width="2.21875" style="186" customWidth="1"/>
    <col min="6146" max="6147" width="2.5546875" style="186" customWidth="1"/>
    <col min="6148" max="6148" width="33.77734375" style="186" customWidth="1"/>
    <col min="6149" max="6149" width="8.21875" style="186" customWidth="1"/>
    <col min="6150" max="6150" width="15.6640625" style="186" customWidth="1"/>
    <col min="6151" max="6151" width="1" style="186" customWidth="1"/>
    <col min="6152" max="6152" width="15.6640625" style="186" customWidth="1"/>
    <col min="6153" max="6153" width="1" style="186" customWidth="1"/>
    <col min="6154" max="6154" width="15.6640625" style="186" customWidth="1"/>
    <col min="6155" max="6155" width="1" style="186" customWidth="1"/>
    <col min="6156" max="6156" width="15.6640625" style="186" customWidth="1"/>
    <col min="6157" max="6157" width="14.21875" style="186" bestFit="1" customWidth="1"/>
    <col min="6158" max="6158" width="13.5546875" style="186" bestFit="1" customWidth="1"/>
    <col min="6159" max="6400" width="10.77734375" style="186"/>
    <col min="6401" max="6401" width="2.21875" style="186" customWidth="1"/>
    <col min="6402" max="6403" width="2.5546875" style="186" customWidth="1"/>
    <col min="6404" max="6404" width="33.77734375" style="186" customWidth="1"/>
    <col min="6405" max="6405" width="8.21875" style="186" customWidth="1"/>
    <col min="6406" max="6406" width="15.6640625" style="186" customWidth="1"/>
    <col min="6407" max="6407" width="1" style="186" customWidth="1"/>
    <col min="6408" max="6408" width="15.6640625" style="186" customWidth="1"/>
    <col min="6409" max="6409" width="1" style="186" customWidth="1"/>
    <col min="6410" max="6410" width="15.6640625" style="186" customWidth="1"/>
    <col min="6411" max="6411" width="1" style="186" customWidth="1"/>
    <col min="6412" max="6412" width="15.6640625" style="186" customWidth="1"/>
    <col min="6413" max="6413" width="14.21875" style="186" bestFit="1" customWidth="1"/>
    <col min="6414" max="6414" width="13.5546875" style="186" bestFit="1" customWidth="1"/>
    <col min="6415" max="6656" width="10.77734375" style="186"/>
    <col min="6657" max="6657" width="2.21875" style="186" customWidth="1"/>
    <col min="6658" max="6659" width="2.5546875" style="186" customWidth="1"/>
    <col min="6660" max="6660" width="33.77734375" style="186" customWidth="1"/>
    <col min="6661" max="6661" width="8.21875" style="186" customWidth="1"/>
    <col min="6662" max="6662" width="15.6640625" style="186" customWidth="1"/>
    <col min="6663" max="6663" width="1" style="186" customWidth="1"/>
    <col min="6664" max="6664" width="15.6640625" style="186" customWidth="1"/>
    <col min="6665" max="6665" width="1" style="186" customWidth="1"/>
    <col min="6666" max="6666" width="15.6640625" style="186" customWidth="1"/>
    <col min="6667" max="6667" width="1" style="186" customWidth="1"/>
    <col min="6668" max="6668" width="15.6640625" style="186" customWidth="1"/>
    <col min="6669" max="6669" width="14.21875" style="186" bestFit="1" customWidth="1"/>
    <col min="6670" max="6670" width="13.5546875" style="186" bestFit="1" customWidth="1"/>
    <col min="6671" max="6912" width="10.77734375" style="186"/>
    <col min="6913" max="6913" width="2.21875" style="186" customWidth="1"/>
    <col min="6914" max="6915" width="2.5546875" style="186" customWidth="1"/>
    <col min="6916" max="6916" width="33.77734375" style="186" customWidth="1"/>
    <col min="6917" max="6917" width="8.21875" style="186" customWidth="1"/>
    <col min="6918" max="6918" width="15.6640625" style="186" customWidth="1"/>
    <col min="6919" max="6919" width="1" style="186" customWidth="1"/>
    <col min="6920" max="6920" width="15.6640625" style="186" customWidth="1"/>
    <col min="6921" max="6921" width="1" style="186" customWidth="1"/>
    <col min="6922" max="6922" width="15.6640625" style="186" customWidth="1"/>
    <col min="6923" max="6923" width="1" style="186" customWidth="1"/>
    <col min="6924" max="6924" width="15.6640625" style="186" customWidth="1"/>
    <col min="6925" max="6925" width="14.21875" style="186" bestFit="1" customWidth="1"/>
    <col min="6926" max="6926" width="13.5546875" style="186" bestFit="1" customWidth="1"/>
    <col min="6927" max="7168" width="10.77734375" style="186"/>
    <col min="7169" max="7169" width="2.21875" style="186" customWidth="1"/>
    <col min="7170" max="7171" width="2.5546875" style="186" customWidth="1"/>
    <col min="7172" max="7172" width="33.77734375" style="186" customWidth="1"/>
    <col min="7173" max="7173" width="8.21875" style="186" customWidth="1"/>
    <col min="7174" max="7174" width="15.6640625" style="186" customWidth="1"/>
    <col min="7175" max="7175" width="1" style="186" customWidth="1"/>
    <col min="7176" max="7176" width="15.6640625" style="186" customWidth="1"/>
    <col min="7177" max="7177" width="1" style="186" customWidth="1"/>
    <col min="7178" max="7178" width="15.6640625" style="186" customWidth="1"/>
    <col min="7179" max="7179" width="1" style="186" customWidth="1"/>
    <col min="7180" max="7180" width="15.6640625" style="186" customWidth="1"/>
    <col min="7181" max="7181" width="14.21875" style="186" bestFit="1" customWidth="1"/>
    <col min="7182" max="7182" width="13.5546875" style="186" bestFit="1" customWidth="1"/>
    <col min="7183" max="7424" width="10.77734375" style="186"/>
    <col min="7425" max="7425" width="2.21875" style="186" customWidth="1"/>
    <col min="7426" max="7427" width="2.5546875" style="186" customWidth="1"/>
    <col min="7428" max="7428" width="33.77734375" style="186" customWidth="1"/>
    <col min="7429" max="7429" width="8.21875" style="186" customWidth="1"/>
    <col min="7430" max="7430" width="15.6640625" style="186" customWidth="1"/>
    <col min="7431" max="7431" width="1" style="186" customWidth="1"/>
    <col min="7432" max="7432" width="15.6640625" style="186" customWidth="1"/>
    <col min="7433" max="7433" width="1" style="186" customWidth="1"/>
    <col min="7434" max="7434" width="15.6640625" style="186" customWidth="1"/>
    <col min="7435" max="7435" width="1" style="186" customWidth="1"/>
    <col min="7436" max="7436" width="15.6640625" style="186" customWidth="1"/>
    <col min="7437" max="7437" width="14.21875" style="186" bestFit="1" customWidth="1"/>
    <col min="7438" max="7438" width="13.5546875" style="186" bestFit="1" customWidth="1"/>
    <col min="7439" max="7680" width="10.77734375" style="186"/>
    <col min="7681" max="7681" width="2.21875" style="186" customWidth="1"/>
    <col min="7682" max="7683" width="2.5546875" style="186" customWidth="1"/>
    <col min="7684" max="7684" width="33.77734375" style="186" customWidth="1"/>
    <col min="7685" max="7685" width="8.21875" style="186" customWidth="1"/>
    <col min="7686" max="7686" width="15.6640625" style="186" customWidth="1"/>
    <col min="7687" max="7687" width="1" style="186" customWidth="1"/>
    <col min="7688" max="7688" width="15.6640625" style="186" customWidth="1"/>
    <col min="7689" max="7689" width="1" style="186" customWidth="1"/>
    <col min="7690" max="7690" width="15.6640625" style="186" customWidth="1"/>
    <col min="7691" max="7691" width="1" style="186" customWidth="1"/>
    <col min="7692" max="7692" width="15.6640625" style="186" customWidth="1"/>
    <col min="7693" max="7693" width="14.21875" style="186" bestFit="1" customWidth="1"/>
    <col min="7694" max="7694" width="13.5546875" style="186" bestFit="1" customWidth="1"/>
    <col min="7695" max="7936" width="10.77734375" style="186"/>
    <col min="7937" max="7937" width="2.21875" style="186" customWidth="1"/>
    <col min="7938" max="7939" width="2.5546875" style="186" customWidth="1"/>
    <col min="7940" max="7940" width="33.77734375" style="186" customWidth="1"/>
    <col min="7941" max="7941" width="8.21875" style="186" customWidth="1"/>
    <col min="7942" max="7942" width="15.6640625" style="186" customWidth="1"/>
    <col min="7943" max="7943" width="1" style="186" customWidth="1"/>
    <col min="7944" max="7944" width="15.6640625" style="186" customWidth="1"/>
    <col min="7945" max="7945" width="1" style="186" customWidth="1"/>
    <col min="7946" max="7946" width="15.6640625" style="186" customWidth="1"/>
    <col min="7947" max="7947" width="1" style="186" customWidth="1"/>
    <col min="7948" max="7948" width="15.6640625" style="186" customWidth="1"/>
    <col min="7949" max="7949" width="14.21875" style="186" bestFit="1" customWidth="1"/>
    <col min="7950" max="7950" width="13.5546875" style="186" bestFit="1" customWidth="1"/>
    <col min="7951" max="8192" width="10.77734375" style="186"/>
    <col min="8193" max="8193" width="2.21875" style="186" customWidth="1"/>
    <col min="8194" max="8195" width="2.5546875" style="186" customWidth="1"/>
    <col min="8196" max="8196" width="33.77734375" style="186" customWidth="1"/>
    <col min="8197" max="8197" width="8.21875" style="186" customWidth="1"/>
    <col min="8198" max="8198" width="15.6640625" style="186" customWidth="1"/>
    <col min="8199" max="8199" width="1" style="186" customWidth="1"/>
    <col min="8200" max="8200" width="15.6640625" style="186" customWidth="1"/>
    <col min="8201" max="8201" width="1" style="186" customWidth="1"/>
    <col min="8202" max="8202" width="15.6640625" style="186" customWidth="1"/>
    <col min="8203" max="8203" width="1" style="186" customWidth="1"/>
    <col min="8204" max="8204" width="15.6640625" style="186" customWidth="1"/>
    <col min="8205" max="8205" width="14.21875" style="186" bestFit="1" customWidth="1"/>
    <col min="8206" max="8206" width="13.5546875" style="186" bestFit="1" customWidth="1"/>
    <col min="8207" max="8448" width="10.77734375" style="186"/>
    <col min="8449" max="8449" width="2.21875" style="186" customWidth="1"/>
    <col min="8450" max="8451" width="2.5546875" style="186" customWidth="1"/>
    <col min="8452" max="8452" width="33.77734375" style="186" customWidth="1"/>
    <col min="8453" max="8453" width="8.21875" style="186" customWidth="1"/>
    <col min="8454" max="8454" width="15.6640625" style="186" customWidth="1"/>
    <col min="8455" max="8455" width="1" style="186" customWidth="1"/>
    <col min="8456" max="8456" width="15.6640625" style="186" customWidth="1"/>
    <col min="8457" max="8457" width="1" style="186" customWidth="1"/>
    <col min="8458" max="8458" width="15.6640625" style="186" customWidth="1"/>
    <col min="8459" max="8459" width="1" style="186" customWidth="1"/>
    <col min="8460" max="8460" width="15.6640625" style="186" customWidth="1"/>
    <col min="8461" max="8461" width="14.21875" style="186" bestFit="1" customWidth="1"/>
    <col min="8462" max="8462" width="13.5546875" style="186" bestFit="1" customWidth="1"/>
    <col min="8463" max="8704" width="10.77734375" style="186"/>
    <col min="8705" max="8705" width="2.21875" style="186" customWidth="1"/>
    <col min="8706" max="8707" width="2.5546875" style="186" customWidth="1"/>
    <col min="8708" max="8708" width="33.77734375" style="186" customWidth="1"/>
    <col min="8709" max="8709" width="8.21875" style="186" customWidth="1"/>
    <col min="8710" max="8710" width="15.6640625" style="186" customWidth="1"/>
    <col min="8711" max="8711" width="1" style="186" customWidth="1"/>
    <col min="8712" max="8712" width="15.6640625" style="186" customWidth="1"/>
    <col min="8713" max="8713" width="1" style="186" customWidth="1"/>
    <col min="8714" max="8714" width="15.6640625" style="186" customWidth="1"/>
    <col min="8715" max="8715" width="1" style="186" customWidth="1"/>
    <col min="8716" max="8716" width="15.6640625" style="186" customWidth="1"/>
    <col min="8717" max="8717" width="14.21875" style="186" bestFit="1" customWidth="1"/>
    <col min="8718" max="8718" width="13.5546875" style="186" bestFit="1" customWidth="1"/>
    <col min="8719" max="8960" width="10.77734375" style="186"/>
    <col min="8961" max="8961" width="2.21875" style="186" customWidth="1"/>
    <col min="8962" max="8963" width="2.5546875" style="186" customWidth="1"/>
    <col min="8964" max="8964" width="33.77734375" style="186" customWidth="1"/>
    <col min="8965" max="8965" width="8.21875" style="186" customWidth="1"/>
    <col min="8966" max="8966" width="15.6640625" style="186" customWidth="1"/>
    <col min="8967" max="8967" width="1" style="186" customWidth="1"/>
    <col min="8968" max="8968" width="15.6640625" style="186" customWidth="1"/>
    <col min="8969" max="8969" width="1" style="186" customWidth="1"/>
    <col min="8970" max="8970" width="15.6640625" style="186" customWidth="1"/>
    <col min="8971" max="8971" width="1" style="186" customWidth="1"/>
    <col min="8972" max="8972" width="15.6640625" style="186" customWidth="1"/>
    <col min="8973" max="8973" width="14.21875" style="186" bestFit="1" customWidth="1"/>
    <col min="8974" max="8974" width="13.5546875" style="186" bestFit="1" customWidth="1"/>
    <col min="8975" max="9216" width="10.77734375" style="186"/>
    <col min="9217" max="9217" width="2.21875" style="186" customWidth="1"/>
    <col min="9218" max="9219" width="2.5546875" style="186" customWidth="1"/>
    <col min="9220" max="9220" width="33.77734375" style="186" customWidth="1"/>
    <col min="9221" max="9221" width="8.21875" style="186" customWidth="1"/>
    <col min="9222" max="9222" width="15.6640625" style="186" customWidth="1"/>
    <col min="9223" max="9223" width="1" style="186" customWidth="1"/>
    <col min="9224" max="9224" width="15.6640625" style="186" customWidth="1"/>
    <col min="9225" max="9225" width="1" style="186" customWidth="1"/>
    <col min="9226" max="9226" width="15.6640625" style="186" customWidth="1"/>
    <col min="9227" max="9227" width="1" style="186" customWidth="1"/>
    <col min="9228" max="9228" width="15.6640625" style="186" customWidth="1"/>
    <col min="9229" max="9229" width="14.21875" style="186" bestFit="1" customWidth="1"/>
    <col min="9230" max="9230" width="13.5546875" style="186" bestFit="1" customWidth="1"/>
    <col min="9231" max="9472" width="10.77734375" style="186"/>
    <col min="9473" max="9473" width="2.21875" style="186" customWidth="1"/>
    <col min="9474" max="9475" width="2.5546875" style="186" customWidth="1"/>
    <col min="9476" max="9476" width="33.77734375" style="186" customWidth="1"/>
    <col min="9477" max="9477" width="8.21875" style="186" customWidth="1"/>
    <col min="9478" max="9478" width="15.6640625" style="186" customWidth="1"/>
    <col min="9479" max="9479" width="1" style="186" customWidth="1"/>
    <col min="9480" max="9480" width="15.6640625" style="186" customWidth="1"/>
    <col min="9481" max="9481" width="1" style="186" customWidth="1"/>
    <col min="9482" max="9482" width="15.6640625" style="186" customWidth="1"/>
    <col min="9483" max="9483" width="1" style="186" customWidth="1"/>
    <col min="9484" max="9484" width="15.6640625" style="186" customWidth="1"/>
    <col min="9485" max="9485" width="14.21875" style="186" bestFit="1" customWidth="1"/>
    <col min="9486" max="9486" width="13.5546875" style="186" bestFit="1" customWidth="1"/>
    <col min="9487" max="9728" width="10.77734375" style="186"/>
    <col min="9729" max="9729" width="2.21875" style="186" customWidth="1"/>
    <col min="9730" max="9731" width="2.5546875" style="186" customWidth="1"/>
    <col min="9732" max="9732" width="33.77734375" style="186" customWidth="1"/>
    <col min="9733" max="9733" width="8.21875" style="186" customWidth="1"/>
    <col min="9734" max="9734" width="15.6640625" style="186" customWidth="1"/>
    <col min="9735" max="9735" width="1" style="186" customWidth="1"/>
    <col min="9736" max="9736" width="15.6640625" style="186" customWidth="1"/>
    <col min="9737" max="9737" width="1" style="186" customWidth="1"/>
    <col min="9738" max="9738" width="15.6640625" style="186" customWidth="1"/>
    <col min="9739" max="9739" width="1" style="186" customWidth="1"/>
    <col min="9740" max="9740" width="15.6640625" style="186" customWidth="1"/>
    <col min="9741" max="9741" width="14.21875" style="186" bestFit="1" customWidth="1"/>
    <col min="9742" max="9742" width="13.5546875" style="186" bestFit="1" customWidth="1"/>
    <col min="9743" max="9984" width="10.77734375" style="186"/>
    <col min="9985" max="9985" width="2.21875" style="186" customWidth="1"/>
    <col min="9986" max="9987" width="2.5546875" style="186" customWidth="1"/>
    <col min="9988" max="9988" width="33.77734375" style="186" customWidth="1"/>
    <col min="9989" max="9989" width="8.21875" style="186" customWidth="1"/>
    <col min="9990" max="9990" width="15.6640625" style="186" customWidth="1"/>
    <col min="9991" max="9991" width="1" style="186" customWidth="1"/>
    <col min="9992" max="9992" width="15.6640625" style="186" customWidth="1"/>
    <col min="9993" max="9993" width="1" style="186" customWidth="1"/>
    <col min="9994" max="9994" width="15.6640625" style="186" customWidth="1"/>
    <col min="9995" max="9995" width="1" style="186" customWidth="1"/>
    <col min="9996" max="9996" width="15.6640625" style="186" customWidth="1"/>
    <col min="9997" max="9997" width="14.21875" style="186" bestFit="1" customWidth="1"/>
    <col min="9998" max="9998" width="13.5546875" style="186" bestFit="1" customWidth="1"/>
    <col min="9999" max="10240" width="10.77734375" style="186"/>
    <col min="10241" max="10241" width="2.21875" style="186" customWidth="1"/>
    <col min="10242" max="10243" width="2.5546875" style="186" customWidth="1"/>
    <col min="10244" max="10244" width="33.77734375" style="186" customWidth="1"/>
    <col min="10245" max="10245" width="8.21875" style="186" customWidth="1"/>
    <col min="10246" max="10246" width="15.6640625" style="186" customWidth="1"/>
    <col min="10247" max="10247" width="1" style="186" customWidth="1"/>
    <col min="10248" max="10248" width="15.6640625" style="186" customWidth="1"/>
    <col min="10249" max="10249" width="1" style="186" customWidth="1"/>
    <col min="10250" max="10250" width="15.6640625" style="186" customWidth="1"/>
    <col min="10251" max="10251" width="1" style="186" customWidth="1"/>
    <col min="10252" max="10252" width="15.6640625" style="186" customWidth="1"/>
    <col min="10253" max="10253" width="14.21875" style="186" bestFit="1" customWidth="1"/>
    <col min="10254" max="10254" width="13.5546875" style="186" bestFit="1" customWidth="1"/>
    <col min="10255" max="10496" width="10.77734375" style="186"/>
    <col min="10497" max="10497" width="2.21875" style="186" customWidth="1"/>
    <col min="10498" max="10499" width="2.5546875" style="186" customWidth="1"/>
    <col min="10500" max="10500" width="33.77734375" style="186" customWidth="1"/>
    <col min="10501" max="10501" width="8.21875" style="186" customWidth="1"/>
    <col min="10502" max="10502" width="15.6640625" style="186" customWidth="1"/>
    <col min="10503" max="10503" width="1" style="186" customWidth="1"/>
    <col min="10504" max="10504" width="15.6640625" style="186" customWidth="1"/>
    <col min="10505" max="10505" width="1" style="186" customWidth="1"/>
    <col min="10506" max="10506" width="15.6640625" style="186" customWidth="1"/>
    <col min="10507" max="10507" width="1" style="186" customWidth="1"/>
    <col min="10508" max="10508" width="15.6640625" style="186" customWidth="1"/>
    <col min="10509" max="10509" width="14.21875" style="186" bestFit="1" customWidth="1"/>
    <col min="10510" max="10510" width="13.5546875" style="186" bestFit="1" customWidth="1"/>
    <col min="10511" max="10752" width="10.77734375" style="186"/>
    <col min="10753" max="10753" width="2.21875" style="186" customWidth="1"/>
    <col min="10754" max="10755" width="2.5546875" style="186" customWidth="1"/>
    <col min="10756" max="10756" width="33.77734375" style="186" customWidth="1"/>
    <col min="10757" max="10757" width="8.21875" style="186" customWidth="1"/>
    <col min="10758" max="10758" width="15.6640625" style="186" customWidth="1"/>
    <col min="10759" max="10759" width="1" style="186" customWidth="1"/>
    <col min="10760" max="10760" width="15.6640625" style="186" customWidth="1"/>
    <col min="10761" max="10761" width="1" style="186" customWidth="1"/>
    <col min="10762" max="10762" width="15.6640625" style="186" customWidth="1"/>
    <col min="10763" max="10763" width="1" style="186" customWidth="1"/>
    <col min="10764" max="10764" width="15.6640625" style="186" customWidth="1"/>
    <col min="10765" max="10765" width="14.21875" style="186" bestFit="1" customWidth="1"/>
    <col min="10766" max="10766" width="13.5546875" style="186" bestFit="1" customWidth="1"/>
    <col min="10767" max="11008" width="10.77734375" style="186"/>
    <col min="11009" max="11009" width="2.21875" style="186" customWidth="1"/>
    <col min="11010" max="11011" width="2.5546875" style="186" customWidth="1"/>
    <col min="11012" max="11012" width="33.77734375" style="186" customWidth="1"/>
    <col min="11013" max="11013" width="8.21875" style="186" customWidth="1"/>
    <col min="11014" max="11014" width="15.6640625" style="186" customWidth="1"/>
    <col min="11015" max="11015" width="1" style="186" customWidth="1"/>
    <col min="11016" max="11016" width="15.6640625" style="186" customWidth="1"/>
    <col min="11017" max="11017" width="1" style="186" customWidth="1"/>
    <col min="11018" max="11018" width="15.6640625" style="186" customWidth="1"/>
    <col min="11019" max="11019" width="1" style="186" customWidth="1"/>
    <col min="11020" max="11020" width="15.6640625" style="186" customWidth="1"/>
    <col min="11021" max="11021" width="14.21875" style="186" bestFit="1" customWidth="1"/>
    <col min="11022" max="11022" width="13.5546875" style="186" bestFit="1" customWidth="1"/>
    <col min="11023" max="11264" width="10.77734375" style="186"/>
    <col min="11265" max="11265" width="2.21875" style="186" customWidth="1"/>
    <col min="11266" max="11267" width="2.5546875" style="186" customWidth="1"/>
    <col min="11268" max="11268" width="33.77734375" style="186" customWidth="1"/>
    <col min="11269" max="11269" width="8.21875" style="186" customWidth="1"/>
    <col min="11270" max="11270" width="15.6640625" style="186" customWidth="1"/>
    <col min="11271" max="11271" width="1" style="186" customWidth="1"/>
    <col min="11272" max="11272" width="15.6640625" style="186" customWidth="1"/>
    <col min="11273" max="11273" width="1" style="186" customWidth="1"/>
    <col min="11274" max="11274" width="15.6640625" style="186" customWidth="1"/>
    <col min="11275" max="11275" width="1" style="186" customWidth="1"/>
    <col min="11276" max="11276" width="15.6640625" style="186" customWidth="1"/>
    <col min="11277" max="11277" width="14.21875" style="186" bestFit="1" customWidth="1"/>
    <col min="11278" max="11278" width="13.5546875" style="186" bestFit="1" customWidth="1"/>
    <col min="11279" max="11520" width="10.77734375" style="186"/>
    <col min="11521" max="11521" width="2.21875" style="186" customWidth="1"/>
    <col min="11522" max="11523" width="2.5546875" style="186" customWidth="1"/>
    <col min="11524" max="11524" width="33.77734375" style="186" customWidth="1"/>
    <col min="11525" max="11525" width="8.21875" style="186" customWidth="1"/>
    <col min="11526" max="11526" width="15.6640625" style="186" customWidth="1"/>
    <col min="11527" max="11527" width="1" style="186" customWidth="1"/>
    <col min="11528" max="11528" width="15.6640625" style="186" customWidth="1"/>
    <col min="11529" max="11529" width="1" style="186" customWidth="1"/>
    <col min="11530" max="11530" width="15.6640625" style="186" customWidth="1"/>
    <col min="11531" max="11531" width="1" style="186" customWidth="1"/>
    <col min="11532" max="11532" width="15.6640625" style="186" customWidth="1"/>
    <col min="11533" max="11533" width="14.21875" style="186" bestFit="1" customWidth="1"/>
    <col min="11534" max="11534" width="13.5546875" style="186" bestFit="1" customWidth="1"/>
    <col min="11535" max="11776" width="10.77734375" style="186"/>
    <col min="11777" max="11777" width="2.21875" style="186" customWidth="1"/>
    <col min="11778" max="11779" width="2.5546875" style="186" customWidth="1"/>
    <col min="11780" max="11780" width="33.77734375" style="186" customWidth="1"/>
    <col min="11781" max="11781" width="8.21875" style="186" customWidth="1"/>
    <col min="11782" max="11782" width="15.6640625" style="186" customWidth="1"/>
    <col min="11783" max="11783" width="1" style="186" customWidth="1"/>
    <col min="11784" max="11784" width="15.6640625" style="186" customWidth="1"/>
    <col min="11785" max="11785" width="1" style="186" customWidth="1"/>
    <col min="11786" max="11786" width="15.6640625" style="186" customWidth="1"/>
    <col min="11787" max="11787" width="1" style="186" customWidth="1"/>
    <col min="11788" max="11788" width="15.6640625" style="186" customWidth="1"/>
    <col min="11789" max="11789" width="14.21875" style="186" bestFit="1" customWidth="1"/>
    <col min="11790" max="11790" width="13.5546875" style="186" bestFit="1" customWidth="1"/>
    <col min="11791" max="12032" width="10.77734375" style="186"/>
    <col min="12033" max="12033" width="2.21875" style="186" customWidth="1"/>
    <col min="12034" max="12035" width="2.5546875" style="186" customWidth="1"/>
    <col min="12036" max="12036" width="33.77734375" style="186" customWidth="1"/>
    <col min="12037" max="12037" width="8.21875" style="186" customWidth="1"/>
    <col min="12038" max="12038" width="15.6640625" style="186" customWidth="1"/>
    <col min="12039" max="12039" width="1" style="186" customWidth="1"/>
    <col min="12040" max="12040" width="15.6640625" style="186" customWidth="1"/>
    <col min="12041" max="12041" width="1" style="186" customWidth="1"/>
    <col min="12042" max="12042" width="15.6640625" style="186" customWidth="1"/>
    <col min="12043" max="12043" width="1" style="186" customWidth="1"/>
    <col min="12044" max="12044" width="15.6640625" style="186" customWidth="1"/>
    <col min="12045" max="12045" width="14.21875" style="186" bestFit="1" customWidth="1"/>
    <col min="12046" max="12046" width="13.5546875" style="186" bestFit="1" customWidth="1"/>
    <col min="12047" max="12288" width="10.77734375" style="186"/>
    <col min="12289" max="12289" width="2.21875" style="186" customWidth="1"/>
    <col min="12290" max="12291" width="2.5546875" style="186" customWidth="1"/>
    <col min="12292" max="12292" width="33.77734375" style="186" customWidth="1"/>
    <col min="12293" max="12293" width="8.21875" style="186" customWidth="1"/>
    <col min="12294" max="12294" width="15.6640625" style="186" customWidth="1"/>
    <col min="12295" max="12295" width="1" style="186" customWidth="1"/>
    <col min="12296" max="12296" width="15.6640625" style="186" customWidth="1"/>
    <col min="12297" max="12297" width="1" style="186" customWidth="1"/>
    <col min="12298" max="12298" width="15.6640625" style="186" customWidth="1"/>
    <col min="12299" max="12299" width="1" style="186" customWidth="1"/>
    <col min="12300" max="12300" width="15.6640625" style="186" customWidth="1"/>
    <col min="12301" max="12301" width="14.21875" style="186" bestFit="1" customWidth="1"/>
    <col min="12302" max="12302" width="13.5546875" style="186" bestFit="1" customWidth="1"/>
    <col min="12303" max="12544" width="10.77734375" style="186"/>
    <col min="12545" max="12545" width="2.21875" style="186" customWidth="1"/>
    <col min="12546" max="12547" width="2.5546875" style="186" customWidth="1"/>
    <col min="12548" max="12548" width="33.77734375" style="186" customWidth="1"/>
    <col min="12549" max="12549" width="8.21875" style="186" customWidth="1"/>
    <col min="12550" max="12550" width="15.6640625" style="186" customWidth="1"/>
    <col min="12551" max="12551" width="1" style="186" customWidth="1"/>
    <col min="12552" max="12552" width="15.6640625" style="186" customWidth="1"/>
    <col min="12553" max="12553" width="1" style="186" customWidth="1"/>
    <col min="12554" max="12554" width="15.6640625" style="186" customWidth="1"/>
    <col min="12555" max="12555" width="1" style="186" customWidth="1"/>
    <col min="12556" max="12556" width="15.6640625" style="186" customWidth="1"/>
    <col min="12557" max="12557" width="14.21875" style="186" bestFit="1" customWidth="1"/>
    <col min="12558" max="12558" width="13.5546875" style="186" bestFit="1" customWidth="1"/>
    <col min="12559" max="12800" width="10.77734375" style="186"/>
    <col min="12801" max="12801" width="2.21875" style="186" customWidth="1"/>
    <col min="12802" max="12803" width="2.5546875" style="186" customWidth="1"/>
    <col min="12804" max="12804" width="33.77734375" style="186" customWidth="1"/>
    <col min="12805" max="12805" width="8.21875" style="186" customWidth="1"/>
    <col min="12806" max="12806" width="15.6640625" style="186" customWidth="1"/>
    <col min="12807" max="12807" width="1" style="186" customWidth="1"/>
    <col min="12808" max="12808" width="15.6640625" style="186" customWidth="1"/>
    <col min="12809" max="12809" width="1" style="186" customWidth="1"/>
    <col min="12810" max="12810" width="15.6640625" style="186" customWidth="1"/>
    <col min="12811" max="12811" width="1" style="186" customWidth="1"/>
    <col min="12812" max="12812" width="15.6640625" style="186" customWidth="1"/>
    <col min="12813" max="12813" width="14.21875" style="186" bestFit="1" customWidth="1"/>
    <col min="12814" max="12814" width="13.5546875" style="186" bestFit="1" customWidth="1"/>
    <col min="12815" max="13056" width="10.77734375" style="186"/>
    <col min="13057" max="13057" width="2.21875" style="186" customWidth="1"/>
    <col min="13058" max="13059" width="2.5546875" style="186" customWidth="1"/>
    <col min="13060" max="13060" width="33.77734375" style="186" customWidth="1"/>
    <col min="13061" max="13061" width="8.21875" style="186" customWidth="1"/>
    <col min="13062" max="13062" width="15.6640625" style="186" customWidth="1"/>
    <col min="13063" max="13063" width="1" style="186" customWidth="1"/>
    <col min="13064" max="13064" width="15.6640625" style="186" customWidth="1"/>
    <col min="13065" max="13065" width="1" style="186" customWidth="1"/>
    <col min="13066" max="13066" width="15.6640625" style="186" customWidth="1"/>
    <col min="13067" max="13067" width="1" style="186" customWidth="1"/>
    <col min="13068" max="13068" width="15.6640625" style="186" customWidth="1"/>
    <col min="13069" max="13069" width="14.21875" style="186" bestFit="1" customWidth="1"/>
    <col min="13070" max="13070" width="13.5546875" style="186" bestFit="1" customWidth="1"/>
    <col min="13071" max="13312" width="10.77734375" style="186"/>
    <col min="13313" max="13313" width="2.21875" style="186" customWidth="1"/>
    <col min="13314" max="13315" width="2.5546875" style="186" customWidth="1"/>
    <col min="13316" max="13316" width="33.77734375" style="186" customWidth="1"/>
    <col min="13317" max="13317" width="8.21875" style="186" customWidth="1"/>
    <col min="13318" max="13318" width="15.6640625" style="186" customWidth="1"/>
    <col min="13319" max="13319" width="1" style="186" customWidth="1"/>
    <col min="13320" max="13320" width="15.6640625" style="186" customWidth="1"/>
    <col min="13321" max="13321" width="1" style="186" customWidth="1"/>
    <col min="13322" max="13322" width="15.6640625" style="186" customWidth="1"/>
    <col min="13323" max="13323" width="1" style="186" customWidth="1"/>
    <col min="13324" max="13324" width="15.6640625" style="186" customWidth="1"/>
    <col min="13325" max="13325" width="14.21875" style="186" bestFit="1" customWidth="1"/>
    <col min="13326" max="13326" width="13.5546875" style="186" bestFit="1" customWidth="1"/>
    <col min="13327" max="13568" width="10.77734375" style="186"/>
    <col min="13569" max="13569" width="2.21875" style="186" customWidth="1"/>
    <col min="13570" max="13571" width="2.5546875" style="186" customWidth="1"/>
    <col min="13572" max="13572" width="33.77734375" style="186" customWidth="1"/>
    <col min="13573" max="13573" width="8.21875" style="186" customWidth="1"/>
    <col min="13574" max="13574" width="15.6640625" style="186" customWidth="1"/>
    <col min="13575" max="13575" width="1" style="186" customWidth="1"/>
    <col min="13576" max="13576" width="15.6640625" style="186" customWidth="1"/>
    <col min="13577" max="13577" width="1" style="186" customWidth="1"/>
    <col min="13578" max="13578" width="15.6640625" style="186" customWidth="1"/>
    <col min="13579" max="13579" width="1" style="186" customWidth="1"/>
    <col min="13580" max="13580" width="15.6640625" style="186" customWidth="1"/>
    <col min="13581" max="13581" width="14.21875" style="186" bestFit="1" customWidth="1"/>
    <col min="13582" max="13582" width="13.5546875" style="186" bestFit="1" customWidth="1"/>
    <col min="13583" max="13824" width="10.77734375" style="186"/>
    <col min="13825" max="13825" width="2.21875" style="186" customWidth="1"/>
    <col min="13826" max="13827" width="2.5546875" style="186" customWidth="1"/>
    <col min="13828" max="13828" width="33.77734375" style="186" customWidth="1"/>
    <col min="13829" max="13829" width="8.21875" style="186" customWidth="1"/>
    <col min="13830" max="13830" width="15.6640625" style="186" customWidth="1"/>
    <col min="13831" max="13831" width="1" style="186" customWidth="1"/>
    <col min="13832" max="13832" width="15.6640625" style="186" customWidth="1"/>
    <col min="13833" max="13833" width="1" style="186" customWidth="1"/>
    <col min="13834" max="13834" width="15.6640625" style="186" customWidth="1"/>
    <col min="13835" max="13835" width="1" style="186" customWidth="1"/>
    <col min="13836" max="13836" width="15.6640625" style="186" customWidth="1"/>
    <col min="13837" max="13837" width="14.21875" style="186" bestFit="1" customWidth="1"/>
    <col min="13838" max="13838" width="13.5546875" style="186" bestFit="1" customWidth="1"/>
    <col min="13839" max="14080" width="10.77734375" style="186"/>
    <col min="14081" max="14081" width="2.21875" style="186" customWidth="1"/>
    <col min="14082" max="14083" width="2.5546875" style="186" customWidth="1"/>
    <col min="14084" max="14084" width="33.77734375" style="186" customWidth="1"/>
    <col min="14085" max="14085" width="8.21875" style="186" customWidth="1"/>
    <col min="14086" max="14086" width="15.6640625" style="186" customWidth="1"/>
    <col min="14087" max="14087" width="1" style="186" customWidth="1"/>
    <col min="14088" max="14088" width="15.6640625" style="186" customWidth="1"/>
    <col min="14089" max="14089" width="1" style="186" customWidth="1"/>
    <col min="14090" max="14090" width="15.6640625" style="186" customWidth="1"/>
    <col min="14091" max="14091" width="1" style="186" customWidth="1"/>
    <col min="14092" max="14092" width="15.6640625" style="186" customWidth="1"/>
    <col min="14093" max="14093" width="14.21875" style="186" bestFit="1" customWidth="1"/>
    <col min="14094" max="14094" width="13.5546875" style="186" bestFit="1" customWidth="1"/>
    <col min="14095" max="14336" width="10.77734375" style="186"/>
    <col min="14337" max="14337" width="2.21875" style="186" customWidth="1"/>
    <col min="14338" max="14339" width="2.5546875" style="186" customWidth="1"/>
    <col min="14340" max="14340" width="33.77734375" style="186" customWidth="1"/>
    <col min="14341" max="14341" width="8.21875" style="186" customWidth="1"/>
    <col min="14342" max="14342" width="15.6640625" style="186" customWidth="1"/>
    <col min="14343" max="14343" width="1" style="186" customWidth="1"/>
    <col min="14344" max="14344" width="15.6640625" style="186" customWidth="1"/>
    <col min="14345" max="14345" width="1" style="186" customWidth="1"/>
    <col min="14346" max="14346" width="15.6640625" style="186" customWidth="1"/>
    <col min="14347" max="14347" width="1" style="186" customWidth="1"/>
    <col min="14348" max="14348" width="15.6640625" style="186" customWidth="1"/>
    <col min="14349" max="14349" width="14.21875" style="186" bestFit="1" customWidth="1"/>
    <col min="14350" max="14350" width="13.5546875" style="186" bestFit="1" customWidth="1"/>
    <col min="14351" max="14592" width="10.77734375" style="186"/>
    <col min="14593" max="14593" width="2.21875" style="186" customWidth="1"/>
    <col min="14594" max="14595" width="2.5546875" style="186" customWidth="1"/>
    <col min="14596" max="14596" width="33.77734375" style="186" customWidth="1"/>
    <col min="14597" max="14597" width="8.21875" style="186" customWidth="1"/>
    <col min="14598" max="14598" width="15.6640625" style="186" customWidth="1"/>
    <col min="14599" max="14599" width="1" style="186" customWidth="1"/>
    <col min="14600" max="14600" width="15.6640625" style="186" customWidth="1"/>
    <col min="14601" max="14601" width="1" style="186" customWidth="1"/>
    <col min="14602" max="14602" width="15.6640625" style="186" customWidth="1"/>
    <col min="14603" max="14603" width="1" style="186" customWidth="1"/>
    <col min="14604" max="14604" width="15.6640625" style="186" customWidth="1"/>
    <col min="14605" max="14605" width="14.21875" style="186" bestFit="1" customWidth="1"/>
    <col min="14606" max="14606" width="13.5546875" style="186" bestFit="1" customWidth="1"/>
    <col min="14607" max="14848" width="10.77734375" style="186"/>
    <col min="14849" max="14849" width="2.21875" style="186" customWidth="1"/>
    <col min="14850" max="14851" width="2.5546875" style="186" customWidth="1"/>
    <col min="14852" max="14852" width="33.77734375" style="186" customWidth="1"/>
    <col min="14853" max="14853" width="8.21875" style="186" customWidth="1"/>
    <col min="14854" max="14854" width="15.6640625" style="186" customWidth="1"/>
    <col min="14855" max="14855" width="1" style="186" customWidth="1"/>
    <col min="14856" max="14856" width="15.6640625" style="186" customWidth="1"/>
    <col min="14857" max="14857" width="1" style="186" customWidth="1"/>
    <col min="14858" max="14858" width="15.6640625" style="186" customWidth="1"/>
    <col min="14859" max="14859" width="1" style="186" customWidth="1"/>
    <col min="14860" max="14860" width="15.6640625" style="186" customWidth="1"/>
    <col min="14861" max="14861" width="14.21875" style="186" bestFit="1" customWidth="1"/>
    <col min="14862" max="14862" width="13.5546875" style="186" bestFit="1" customWidth="1"/>
    <col min="14863" max="15104" width="10.77734375" style="186"/>
    <col min="15105" max="15105" width="2.21875" style="186" customWidth="1"/>
    <col min="15106" max="15107" width="2.5546875" style="186" customWidth="1"/>
    <col min="15108" max="15108" width="33.77734375" style="186" customWidth="1"/>
    <col min="15109" max="15109" width="8.21875" style="186" customWidth="1"/>
    <col min="15110" max="15110" width="15.6640625" style="186" customWidth="1"/>
    <col min="15111" max="15111" width="1" style="186" customWidth="1"/>
    <col min="15112" max="15112" width="15.6640625" style="186" customWidth="1"/>
    <col min="15113" max="15113" width="1" style="186" customWidth="1"/>
    <col min="15114" max="15114" width="15.6640625" style="186" customWidth="1"/>
    <col min="15115" max="15115" width="1" style="186" customWidth="1"/>
    <col min="15116" max="15116" width="15.6640625" style="186" customWidth="1"/>
    <col min="15117" max="15117" width="14.21875" style="186" bestFit="1" customWidth="1"/>
    <col min="15118" max="15118" width="13.5546875" style="186" bestFit="1" customWidth="1"/>
    <col min="15119" max="15360" width="10.77734375" style="186"/>
    <col min="15361" max="15361" width="2.21875" style="186" customWidth="1"/>
    <col min="15362" max="15363" width="2.5546875" style="186" customWidth="1"/>
    <col min="15364" max="15364" width="33.77734375" style="186" customWidth="1"/>
    <col min="15365" max="15365" width="8.21875" style="186" customWidth="1"/>
    <col min="15366" max="15366" width="15.6640625" style="186" customWidth="1"/>
    <col min="15367" max="15367" width="1" style="186" customWidth="1"/>
    <col min="15368" max="15368" width="15.6640625" style="186" customWidth="1"/>
    <col min="15369" max="15369" width="1" style="186" customWidth="1"/>
    <col min="15370" max="15370" width="15.6640625" style="186" customWidth="1"/>
    <col min="15371" max="15371" width="1" style="186" customWidth="1"/>
    <col min="15372" max="15372" width="15.6640625" style="186" customWidth="1"/>
    <col min="15373" max="15373" width="14.21875" style="186" bestFit="1" customWidth="1"/>
    <col min="15374" max="15374" width="13.5546875" style="186" bestFit="1" customWidth="1"/>
    <col min="15375" max="15616" width="10.77734375" style="186"/>
    <col min="15617" max="15617" width="2.21875" style="186" customWidth="1"/>
    <col min="15618" max="15619" width="2.5546875" style="186" customWidth="1"/>
    <col min="15620" max="15620" width="33.77734375" style="186" customWidth="1"/>
    <col min="15621" max="15621" width="8.21875" style="186" customWidth="1"/>
    <col min="15622" max="15622" width="15.6640625" style="186" customWidth="1"/>
    <col min="15623" max="15623" width="1" style="186" customWidth="1"/>
    <col min="15624" max="15624" width="15.6640625" style="186" customWidth="1"/>
    <col min="15625" max="15625" width="1" style="186" customWidth="1"/>
    <col min="15626" max="15626" width="15.6640625" style="186" customWidth="1"/>
    <col min="15627" max="15627" width="1" style="186" customWidth="1"/>
    <col min="15628" max="15628" width="15.6640625" style="186" customWidth="1"/>
    <col min="15629" max="15629" width="14.21875" style="186" bestFit="1" customWidth="1"/>
    <col min="15630" max="15630" width="13.5546875" style="186" bestFit="1" customWidth="1"/>
    <col min="15631" max="15872" width="10.77734375" style="186"/>
    <col min="15873" max="15873" width="2.21875" style="186" customWidth="1"/>
    <col min="15874" max="15875" width="2.5546875" style="186" customWidth="1"/>
    <col min="15876" max="15876" width="33.77734375" style="186" customWidth="1"/>
    <col min="15877" max="15877" width="8.21875" style="186" customWidth="1"/>
    <col min="15878" max="15878" width="15.6640625" style="186" customWidth="1"/>
    <col min="15879" max="15879" width="1" style="186" customWidth="1"/>
    <col min="15880" max="15880" width="15.6640625" style="186" customWidth="1"/>
    <col min="15881" max="15881" width="1" style="186" customWidth="1"/>
    <col min="15882" max="15882" width="15.6640625" style="186" customWidth="1"/>
    <col min="15883" max="15883" width="1" style="186" customWidth="1"/>
    <col min="15884" max="15884" width="15.6640625" style="186" customWidth="1"/>
    <col min="15885" max="15885" width="14.21875" style="186" bestFit="1" customWidth="1"/>
    <col min="15886" max="15886" width="13.5546875" style="186" bestFit="1" customWidth="1"/>
    <col min="15887" max="16128" width="10.77734375" style="186"/>
    <col min="16129" max="16129" width="2.21875" style="186" customWidth="1"/>
    <col min="16130" max="16131" width="2.5546875" style="186" customWidth="1"/>
    <col min="16132" max="16132" width="33.77734375" style="186" customWidth="1"/>
    <col min="16133" max="16133" width="8.21875" style="186" customWidth="1"/>
    <col min="16134" max="16134" width="15.6640625" style="186" customWidth="1"/>
    <col min="16135" max="16135" width="1" style="186" customWidth="1"/>
    <col min="16136" max="16136" width="15.6640625" style="186" customWidth="1"/>
    <col min="16137" max="16137" width="1" style="186" customWidth="1"/>
    <col min="16138" max="16138" width="15.6640625" style="186" customWidth="1"/>
    <col min="16139" max="16139" width="1" style="186" customWidth="1"/>
    <col min="16140" max="16140" width="15.6640625" style="186" customWidth="1"/>
    <col min="16141" max="16141" width="14.21875" style="186" bestFit="1" customWidth="1"/>
    <col min="16142" max="16142" width="13.5546875" style="186" bestFit="1" customWidth="1"/>
    <col min="16143" max="16384" width="10.77734375" style="186"/>
  </cols>
  <sheetData>
    <row r="1" spans="1:12" s="40" customFormat="1" ht="21" customHeight="1">
      <c r="A1" s="35" t="s">
        <v>12</v>
      </c>
      <c r="B1" s="29"/>
      <c r="C1" s="29"/>
      <c r="D1" s="29"/>
      <c r="E1" s="182"/>
      <c r="F1" s="29"/>
      <c r="G1" s="29"/>
      <c r="H1" s="29"/>
      <c r="I1" s="29"/>
      <c r="J1" s="29"/>
      <c r="K1" s="29"/>
      <c r="L1" s="29"/>
    </row>
    <row r="2" spans="1:12" s="44" customFormat="1" ht="21" customHeight="1">
      <c r="A2" s="33" t="s">
        <v>60</v>
      </c>
      <c r="B2" s="27"/>
      <c r="C2" s="27"/>
      <c r="D2" s="27"/>
      <c r="E2" s="96"/>
      <c r="F2" s="27"/>
      <c r="G2" s="27"/>
      <c r="H2" s="27"/>
      <c r="I2" s="27"/>
      <c r="J2" s="27"/>
      <c r="K2" s="27"/>
      <c r="L2" s="27"/>
    </row>
    <row r="3" spans="1:12" s="47" customFormat="1" ht="21" customHeight="1">
      <c r="A3" s="30"/>
      <c r="B3" s="30"/>
      <c r="C3" s="30"/>
      <c r="D3" s="30"/>
      <c r="E3" s="183"/>
      <c r="F3" s="30"/>
      <c r="G3" s="184"/>
      <c r="H3" s="30"/>
      <c r="I3" s="184"/>
      <c r="J3" s="30"/>
      <c r="K3" s="184"/>
      <c r="L3" s="30"/>
    </row>
    <row r="4" spans="1:12" ht="21" customHeight="1">
      <c r="A4" s="181"/>
      <c r="B4" s="181"/>
      <c r="C4" s="181"/>
      <c r="D4" s="181"/>
      <c r="E4" s="185"/>
      <c r="F4" s="31"/>
      <c r="G4" s="31" t="s">
        <v>10</v>
      </c>
      <c r="H4" s="31"/>
      <c r="I4" s="31"/>
      <c r="J4" s="31"/>
      <c r="K4" s="31" t="s">
        <v>38</v>
      </c>
      <c r="L4" s="31"/>
    </row>
    <row r="5" spans="1:12" ht="21" customHeight="1">
      <c r="A5" s="181"/>
      <c r="B5" s="181"/>
      <c r="C5" s="181"/>
      <c r="D5" s="181"/>
      <c r="E5" s="185"/>
      <c r="F5" s="308" t="s">
        <v>37</v>
      </c>
      <c r="G5" s="308"/>
      <c r="H5" s="308"/>
      <c r="I5" s="31"/>
      <c r="J5" s="308" t="s">
        <v>37</v>
      </c>
      <c r="K5" s="308"/>
      <c r="L5" s="308"/>
    </row>
    <row r="6" spans="1:12" ht="21" customHeight="1">
      <c r="A6" s="181"/>
      <c r="B6" s="181"/>
      <c r="C6" s="181"/>
      <c r="D6" s="181"/>
      <c r="E6" s="185"/>
      <c r="F6" s="144" t="s">
        <v>145</v>
      </c>
      <c r="G6" s="34"/>
      <c r="H6" s="144" t="s">
        <v>94</v>
      </c>
      <c r="I6" s="159"/>
      <c r="J6" s="144" t="s">
        <v>145</v>
      </c>
      <c r="K6" s="34"/>
      <c r="L6" s="144" t="s">
        <v>94</v>
      </c>
    </row>
    <row r="7" spans="1:12" ht="21" customHeight="1">
      <c r="A7" s="306" t="s">
        <v>13</v>
      </c>
      <c r="B7" s="306"/>
      <c r="C7" s="306"/>
      <c r="D7" s="306"/>
      <c r="E7" s="187" t="s">
        <v>42</v>
      </c>
      <c r="F7" s="188" t="s">
        <v>132</v>
      </c>
      <c r="G7" s="189"/>
      <c r="H7" s="188" t="s">
        <v>132</v>
      </c>
      <c r="I7" s="189"/>
      <c r="J7" s="188" t="s">
        <v>132</v>
      </c>
      <c r="K7" s="189"/>
      <c r="L7" s="188" t="s">
        <v>132</v>
      </c>
    </row>
    <row r="8" spans="1:12" ht="21" customHeight="1">
      <c r="A8" s="272"/>
      <c r="B8" s="272"/>
      <c r="C8" s="272"/>
      <c r="D8" s="272"/>
      <c r="E8" s="187"/>
      <c r="F8" s="276" t="s">
        <v>140</v>
      </c>
      <c r="G8" s="276"/>
      <c r="H8" s="188"/>
      <c r="I8" s="189"/>
      <c r="J8" s="276" t="s">
        <v>140</v>
      </c>
      <c r="K8" s="189"/>
      <c r="L8" s="188"/>
    </row>
    <row r="9" spans="1:12" ht="21" customHeight="1">
      <c r="A9" s="181"/>
      <c r="B9" s="181"/>
      <c r="C9" s="181"/>
      <c r="D9" s="181"/>
      <c r="E9" s="187"/>
      <c r="F9" s="307" t="s">
        <v>67</v>
      </c>
      <c r="G9" s="307"/>
      <c r="H9" s="307"/>
      <c r="I9" s="307"/>
      <c r="J9" s="307"/>
      <c r="K9" s="307"/>
      <c r="L9" s="307"/>
    </row>
    <row r="10" spans="1:12" ht="21" customHeight="1">
      <c r="A10" s="56" t="s">
        <v>40</v>
      </c>
      <c r="F10" s="190"/>
      <c r="G10" s="190"/>
      <c r="H10" s="190"/>
      <c r="I10" s="190"/>
      <c r="J10" s="190"/>
      <c r="K10" s="190"/>
      <c r="L10" s="190"/>
    </row>
    <row r="11" spans="1:12" ht="21" customHeight="1">
      <c r="A11" s="191" t="s">
        <v>4</v>
      </c>
      <c r="C11" s="191"/>
      <c r="D11" s="191"/>
      <c r="F11" s="21">
        <v>1700387</v>
      </c>
      <c r="G11" s="21"/>
      <c r="H11" s="21">
        <v>1126749</v>
      </c>
      <c r="I11" s="21"/>
      <c r="J11" s="21">
        <v>135625</v>
      </c>
      <c r="K11" s="21"/>
      <c r="L11" s="21">
        <v>167852</v>
      </c>
    </row>
    <row r="12" spans="1:12" ht="21" customHeight="1">
      <c r="A12" s="191" t="s">
        <v>31</v>
      </c>
      <c r="C12" s="191"/>
      <c r="D12" s="191"/>
      <c r="E12" s="4" t="s">
        <v>163</v>
      </c>
      <c r="F12" s="21">
        <v>701722</v>
      </c>
      <c r="G12" s="21"/>
      <c r="H12" s="21">
        <v>637727</v>
      </c>
      <c r="I12" s="21"/>
      <c r="J12" s="21">
        <v>51776</v>
      </c>
      <c r="K12" s="21">
        <v>46697</v>
      </c>
      <c r="L12" s="21">
        <v>39098</v>
      </c>
    </row>
    <row r="13" spans="1:12" ht="21" customHeight="1">
      <c r="A13" s="192" t="s">
        <v>55</v>
      </c>
      <c r="C13" s="191"/>
      <c r="D13" s="191"/>
      <c r="E13" s="4" t="s">
        <v>164</v>
      </c>
      <c r="F13" s="76">
        <v>85483</v>
      </c>
      <c r="G13" s="138"/>
      <c r="H13" s="76">
        <v>501439</v>
      </c>
      <c r="I13" s="138"/>
      <c r="J13" s="61">
        <v>74140</v>
      </c>
      <c r="K13" s="138"/>
      <c r="L13" s="61">
        <v>119407</v>
      </c>
    </row>
    <row r="14" spans="1:12" ht="21" customHeight="1">
      <c r="A14" s="194" t="s">
        <v>180</v>
      </c>
      <c r="C14" s="191"/>
      <c r="D14" s="191"/>
      <c r="E14" s="4">
        <v>6</v>
      </c>
      <c r="F14" s="193" t="s">
        <v>50</v>
      </c>
      <c r="G14" s="138"/>
      <c r="H14" s="193" t="s">
        <v>50</v>
      </c>
      <c r="I14" s="138"/>
      <c r="J14" s="21">
        <v>32000</v>
      </c>
      <c r="K14" s="138"/>
      <c r="L14" s="21">
        <v>28000</v>
      </c>
    </row>
    <row r="15" spans="1:12" ht="21" customHeight="1">
      <c r="A15" s="186" t="s">
        <v>2</v>
      </c>
      <c r="E15" s="4">
        <v>8</v>
      </c>
      <c r="F15" s="195">
        <v>470249</v>
      </c>
      <c r="G15" s="138"/>
      <c r="H15" s="196">
        <v>498153</v>
      </c>
      <c r="I15" s="138"/>
      <c r="J15" s="21">
        <v>32830</v>
      </c>
      <c r="K15" s="138"/>
      <c r="L15" s="21">
        <v>32697</v>
      </c>
    </row>
    <row r="16" spans="1:12" ht="21" customHeight="1">
      <c r="A16" s="186" t="s">
        <v>5</v>
      </c>
      <c r="F16" s="268">
        <v>64592</v>
      </c>
      <c r="G16" s="138"/>
      <c r="H16" s="196">
        <v>55114</v>
      </c>
      <c r="I16" s="138"/>
      <c r="J16" s="136">
        <v>19974</v>
      </c>
      <c r="K16" s="138"/>
      <c r="L16" s="136">
        <v>12565</v>
      </c>
    </row>
    <row r="17" spans="1:12" ht="21" customHeight="1">
      <c r="A17" s="13" t="s">
        <v>14</v>
      </c>
      <c r="F17" s="5">
        <f>SUM(F11:F16)</f>
        <v>3022433</v>
      </c>
      <c r="G17" s="6"/>
      <c r="H17" s="5">
        <f>SUM(H11:H16)</f>
        <v>2819182</v>
      </c>
      <c r="I17" s="6"/>
      <c r="J17" s="5">
        <f>SUM(J11:J16)</f>
        <v>346345</v>
      </c>
      <c r="K17" s="6"/>
      <c r="L17" s="5">
        <f>SUM(L11:L16)</f>
        <v>399619</v>
      </c>
    </row>
    <row r="18" spans="1:12" ht="21" customHeight="1">
      <c r="A18" s="13"/>
      <c r="F18" s="197"/>
      <c r="G18" s="198"/>
      <c r="H18" s="197"/>
      <c r="I18" s="198"/>
      <c r="J18" s="197"/>
      <c r="K18" s="198"/>
      <c r="L18" s="197"/>
    </row>
    <row r="19" spans="1:12" ht="21" customHeight="1">
      <c r="A19" s="56" t="s">
        <v>27</v>
      </c>
      <c r="F19" s="197"/>
      <c r="G19" s="198"/>
      <c r="H19" s="197"/>
      <c r="I19" s="198"/>
      <c r="J19" s="197"/>
      <c r="K19" s="198"/>
      <c r="L19" s="197"/>
    </row>
    <row r="20" spans="1:12" ht="21" customHeight="1">
      <c r="A20" s="191" t="s">
        <v>32</v>
      </c>
      <c r="C20" s="191"/>
      <c r="D20" s="191"/>
      <c r="E20" s="4">
        <v>9</v>
      </c>
      <c r="F20" s="134" t="s">
        <v>50</v>
      </c>
      <c r="G20" s="135"/>
      <c r="H20" s="134" t="s">
        <v>50</v>
      </c>
      <c r="I20" s="135"/>
      <c r="J20" s="137">
        <v>1580403</v>
      </c>
      <c r="K20" s="138"/>
      <c r="L20" s="137">
        <v>1581075</v>
      </c>
    </row>
    <row r="21" spans="1:12" ht="21" customHeight="1">
      <c r="A21" s="194" t="s">
        <v>181</v>
      </c>
      <c r="C21" s="191"/>
      <c r="D21" s="191"/>
      <c r="E21" s="4" t="s">
        <v>147</v>
      </c>
      <c r="F21" s="134" t="s">
        <v>50</v>
      </c>
      <c r="G21" s="135"/>
      <c r="H21" s="134" t="s">
        <v>50</v>
      </c>
      <c r="I21" s="135"/>
      <c r="J21" s="137">
        <v>100000</v>
      </c>
      <c r="K21" s="138"/>
      <c r="L21" s="137">
        <v>100000</v>
      </c>
    </row>
    <row r="22" spans="1:12" ht="21" customHeight="1">
      <c r="A22" s="186" t="s">
        <v>33</v>
      </c>
      <c r="C22" s="199"/>
      <c r="D22" s="199"/>
      <c r="E22" s="4">
        <v>10</v>
      </c>
      <c r="F22" s="21">
        <v>5166513</v>
      </c>
      <c r="G22" s="138"/>
      <c r="H22" s="21">
        <v>5320608</v>
      </c>
      <c r="I22" s="138"/>
      <c r="J22" s="21">
        <v>113915</v>
      </c>
      <c r="K22" s="138"/>
      <c r="L22" s="21">
        <v>123993</v>
      </c>
    </row>
    <row r="23" spans="1:12" ht="21" customHeight="1">
      <c r="A23" s="186" t="s">
        <v>29</v>
      </c>
      <c r="C23" s="199"/>
      <c r="D23" s="199"/>
      <c r="F23" s="21">
        <v>35076</v>
      </c>
      <c r="G23" s="138"/>
      <c r="H23" s="21">
        <v>36348</v>
      </c>
      <c r="I23" s="138"/>
      <c r="J23" s="58">
        <v>12263</v>
      </c>
      <c r="K23" s="138"/>
      <c r="L23" s="21">
        <v>12544</v>
      </c>
    </row>
    <row r="24" spans="1:12" ht="21" customHeight="1">
      <c r="A24" s="186" t="s">
        <v>44</v>
      </c>
      <c r="C24" s="199"/>
      <c r="D24" s="199"/>
      <c r="E24" s="4" t="s">
        <v>148</v>
      </c>
      <c r="F24" s="134" t="s">
        <v>50</v>
      </c>
      <c r="G24" s="138"/>
      <c r="H24" s="21">
        <v>23427</v>
      </c>
      <c r="I24" s="138"/>
      <c r="J24" s="134" t="s">
        <v>50</v>
      </c>
      <c r="K24" s="138"/>
      <c r="L24" s="21">
        <v>18669</v>
      </c>
    </row>
    <row r="25" spans="1:12" ht="21" customHeight="1">
      <c r="A25" s="15" t="s">
        <v>146</v>
      </c>
      <c r="C25" s="199"/>
      <c r="D25" s="199"/>
      <c r="E25" s="4" t="s">
        <v>165</v>
      </c>
      <c r="F25" s="21">
        <v>422509</v>
      </c>
      <c r="G25" s="138"/>
      <c r="H25" s="134" t="s">
        <v>50</v>
      </c>
      <c r="I25" s="138"/>
      <c r="J25" s="21">
        <v>258428</v>
      </c>
      <c r="K25" s="138"/>
      <c r="L25" s="134" t="s">
        <v>50</v>
      </c>
    </row>
    <row r="26" spans="1:12" ht="21" customHeight="1">
      <c r="A26" s="15" t="s">
        <v>49</v>
      </c>
      <c r="C26" s="199"/>
      <c r="D26" s="199"/>
      <c r="F26" s="21">
        <v>76079</v>
      </c>
      <c r="G26" s="138"/>
      <c r="H26" s="21">
        <v>73325</v>
      </c>
      <c r="I26" s="138"/>
      <c r="J26" s="21">
        <v>74565</v>
      </c>
      <c r="K26" s="138"/>
      <c r="L26" s="21">
        <v>72057</v>
      </c>
    </row>
    <row r="27" spans="1:12" ht="21" customHeight="1">
      <c r="A27" s="186" t="s">
        <v>9</v>
      </c>
      <c r="E27" s="4" t="s">
        <v>147</v>
      </c>
      <c r="F27" s="136">
        <v>306418</v>
      </c>
      <c r="G27" s="138"/>
      <c r="H27" s="136">
        <v>295018</v>
      </c>
      <c r="I27" s="138"/>
      <c r="J27" s="136">
        <v>168563</v>
      </c>
      <c r="K27" s="138"/>
      <c r="L27" s="136">
        <v>167060</v>
      </c>
    </row>
    <row r="28" spans="1:12" ht="21" customHeight="1">
      <c r="A28" s="13" t="s">
        <v>15</v>
      </c>
      <c r="F28" s="32">
        <f>SUM(F20:F27)</f>
        <v>6006595</v>
      </c>
      <c r="G28" s="200"/>
      <c r="H28" s="32">
        <f>SUM(H20:H27)</f>
        <v>5748726</v>
      </c>
      <c r="I28" s="201"/>
      <c r="J28" s="301">
        <f>SUM(J20:J27)</f>
        <v>2308137</v>
      </c>
      <c r="K28" s="200"/>
      <c r="L28" s="32">
        <f>SUM(L20:L27)</f>
        <v>2075398</v>
      </c>
    </row>
    <row r="29" spans="1:12" s="203" customFormat="1" ht="21" customHeight="1">
      <c r="A29" s="202"/>
      <c r="E29" s="204"/>
      <c r="F29" s="205"/>
      <c r="G29" s="206"/>
      <c r="H29" s="205"/>
      <c r="I29" s="207"/>
      <c r="J29" s="205"/>
      <c r="K29" s="206"/>
      <c r="L29" s="205"/>
    </row>
    <row r="30" spans="1:12" ht="21" customHeight="1" thickBot="1">
      <c r="A30" s="13" t="s">
        <v>21</v>
      </c>
      <c r="F30" s="10">
        <f>SUM(F17+F28)</f>
        <v>9029028</v>
      </c>
      <c r="G30" s="9"/>
      <c r="H30" s="10">
        <f>SUM(H17+H28)</f>
        <v>8567908</v>
      </c>
      <c r="I30" s="9"/>
      <c r="J30" s="10">
        <f>SUM(J17+J28)</f>
        <v>2654482</v>
      </c>
      <c r="K30" s="9"/>
      <c r="L30" s="10">
        <f>SUM(L17+L28)</f>
        <v>2475017</v>
      </c>
    </row>
    <row r="31" spans="1:12" ht="21" customHeight="1" thickTop="1">
      <c r="A31" s="13"/>
      <c r="F31" s="11"/>
      <c r="G31" s="9"/>
      <c r="H31" s="11"/>
      <c r="I31" s="9"/>
      <c r="J31" s="11"/>
      <c r="K31" s="9"/>
      <c r="L31" s="11"/>
    </row>
    <row r="32" spans="1:12" s="40" customFormat="1" ht="21" customHeight="1">
      <c r="A32" s="35" t="s">
        <v>12</v>
      </c>
      <c r="B32" s="29"/>
      <c r="C32" s="29"/>
      <c r="D32" s="29"/>
      <c r="E32" s="182"/>
      <c r="F32" s="29"/>
      <c r="G32" s="29"/>
      <c r="H32" s="29"/>
      <c r="I32" s="29"/>
      <c r="J32" s="29"/>
      <c r="K32" s="29"/>
      <c r="L32" s="29"/>
    </row>
    <row r="33" spans="1:14" s="44" customFormat="1" ht="21" customHeight="1">
      <c r="A33" s="33" t="s">
        <v>60</v>
      </c>
      <c r="B33" s="27"/>
      <c r="C33" s="27"/>
      <c r="D33" s="27"/>
      <c r="E33" s="96"/>
      <c r="F33" s="27"/>
      <c r="G33" s="27"/>
      <c r="H33" s="27"/>
      <c r="I33" s="27"/>
      <c r="J33" s="27"/>
      <c r="K33" s="27"/>
      <c r="L33" s="27"/>
    </row>
    <row r="34" spans="1:14" s="47" customFormat="1" ht="19.05" customHeight="1">
      <c r="A34" s="30"/>
      <c r="B34" s="30"/>
      <c r="C34" s="30"/>
      <c r="D34" s="30"/>
      <c r="E34" s="183"/>
      <c r="F34" s="30"/>
      <c r="G34" s="184"/>
      <c r="H34" s="30"/>
      <c r="I34" s="184"/>
      <c r="J34" s="30"/>
      <c r="K34" s="184"/>
      <c r="L34" s="30"/>
    </row>
    <row r="35" spans="1:14" ht="21" customHeight="1">
      <c r="A35" s="181"/>
      <c r="B35" s="181"/>
      <c r="C35" s="181"/>
      <c r="D35" s="181"/>
      <c r="E35" s="185"/>
      <c r="F35" s="31"/>
      <c r="G35" s="31" t="s">
        <v>10</v>
      </c>
      <c r="H35" s="31"/>
      <c r="I35" s="31"/>
      <c r="J35" s="31"/>
      <c r="K35" s="31" t="s">
        <v>38</v>
      </c>
      <c r="L35" s="31"/>
    </row>
    <row r="36" spans="1:14" ht="21" customHeight="1">
      <c r="A36" s="181"/>
      <c r="B36" s="181"/>
      <c r="C36" s="181"/>
      <c r="D36" s="181"/>
      <c r="E36" s="185"/>
      <c r="F36" s="308" t="s">
        <v>37</v>
      </c>
      <c r="G36" s="308"/>
      <c r="H36" s="308"/>
      <c r="I36" s="31"/>
      <c r="J36" s="308" t="s">
        <v>37</v>
      </c>
      <c r="K36" s="308"/>
      <c r="L36" s="308"/>
    </row>
    <row r="37" spans="1:14" ht="21" customHeight="1">
      <c r="A37" s="181"/>
      <c r="B37" s="181"/>
      <c r="C37" s="181"/>
      <c r="D37" s="62"/>
      <c r="E37" s="185"/>
      <c r="F37" s="144" t="s">
        <v>145</v>
      </c>
      <c r="G37" s="34"/>
      <c r="H37" s="144" t="s">
        <v>94</v>
      </c>
      <c r="I37" s="159"/>
      <c r="J37" s="144" t="s">
        <v>145</v>
      </c>
      <c r="K37" s="34"/>
      <c r="L37" s="144" t="s">
        <v>94</v>
      </c>
    </row>
    <row r="38" spans="1:14" ht="21" customHeight="1">
      <c r="A38" s="306" t="s">
        <v>47</v>
      </c>
      <c r="B38" s="306"/>
      <c r="C38" s="306"/>
      <c r="D38" s="306"/>
      <c r="E38" s="187" t="s">
        <v>42</v>
      </c>
      <c r="F38" s="188" t="s">
        <v>132</v>
      </c>
      <c r="G38" s="189"/>
      <c r="H38" s="188" t="s">
        <v>132</v>
      </c>
      <c r="I38" s="189"/>
      <c r="J38" s="188" t="s">
        <v>132</v>
      </c>
      <c r="K38" s="189"/>
      <c r="L38" s="188" t="s">
        <v>132</v>
      </c>
    </row>
    <row r="39" spans="1:14" ht="21" customHeight="1">
      <c r="A39" s="272"/>
      <c r="B39" s="272"/>
      <c r="C39" s="272"/>
      <c r="D39" s="272"/>
      <c r="E39" s="187"/>
      <c r="F39" s="276" t="s">
        <v>140</v>
      </c>
      <c r="G39" s="276"/>
      <c r="H39" s="188"/>
      <c r="I39" s="189"/>
      <c r="J39" s="276" t="s">
        <v>140</v>
      </c>
      <c r="K39" s="189"/>
      <c r="L39" s="188"/>
    </row>
    <row r="40" spans="1:14" ht="21" customHeight="1">
      <c r="A40" s="181"/>
      <c r="B40" s="181"/>
      <c r="C40" s="181"/>
      <c r="D40" s="181"/>
      <c r="E40" s="187"/>
      <c r="F40" s="307" t="s">
        <v>67</v>
      </c>
      <c r="G40" s="307"/>
      <c r="H40" s="307"/>
      <c r="I40" s="307"/>
      <c r="J40" s="307"/>
      <c r="K40" s="307"/>
      <c r="L40" s="307"/>
    </row>
    <row r="41" spans="1:14" ht="21" customHeight="1">
      <c r="A41" s="56" t="s">
        <v>106</v>
      </c>
      <c r="J41" s="186"/>
      <c r="K41" s="186"/>
      <c r="L41" s="186"/>
    </row>
    <row r="42" spans="1:14" ht="21" customHeight="1">
      <c r="A42" s="186" t="s">
        <v>7</v>
      </c>
      <c r="E42" s="4">
        <v>6</v>
      </c>
      <c r="F42" s="25">
        <v>536612</v>
      </c>
      <c r="G42" s="21"/>
      <c r="H42" s="25">
        <v>509674</v>
      </c>
      <c r="I42" s="138"/>
      <c r="J42" s="16">
        <v>137253</v>
      </c>
      <c r="K42" s="138"/>
      <c r="L42" s="16">
        <v>125660</v>
      </c>
    </row>
    <row r="43" spans="1:14" ht="21" hidden="1" customHeight="1">
      <c r="A43" s="194" t="s">
        <v>87</v>
      </c>
      <c r="E43" s="4">
        <v>13</v>
      </c>
      <c r="F43" s="149"/>
      <c r="G43" s="138"/>
      <c r="H43" s="149"/>
      <c r="I43" s="135"/>
      <c r="J43" s="149"/>
      <c r="K43" s="135"/>
      <c r="L43" s="149" t="s">
        <v>50</v>
      </c>
    </row>
    <row r="44" spans="1:14" ht="21" customHeight="1">
      <c r="A44" s="194" t="s">
        <v>83</v>
      </c>
      <c r="E44" s="4">
        <v>6</v>
      </c>
      <c r="F44" s="16">
        <v>11668</v>
      </c>
      <c r="G44" s="138"/>
      <c r="H44" s="16">
        <v>19653</v>
      </c>
      <c r="I44" s="138"/>
      <c r="J44" s="76">
        <v>2294</v>
      </c>
      <c r="K44" s="138"/>
      <c r="L44" s="76">
        <v>1810</v>
      </c>
    </row>
    <row r="45" spans="1:14" ht="21" customHeight="1">
      <c r="A45" s="194" t="s">
        <v>56</v>
      </c>
      <c r="E45" s="4" t="s">
        <v>166</v>
      </c>
      <c r="F45" s="62">
        <v>618251</v>
      </c>
      <c r="G45" s="138"/>
      <c r="H45" s="62">
        <v>836255</v>
      </c>
      <c r="I45" s="135"/>
      <c r="J45" s="62">
        <v>177327</v>
      </c>
      <c r="K45" s="135"/>
      <c r="L45" s="62">
        <v>262056</v>
      </c>
      <c r="M45" s="208"/>
      <c r="N45" s="209"/>
    </row>
    <row r="46" spans="1:14" ht="21" customHeight="1">
      <c r="A46" s="194" t="s">
        <v>149</v>
      </c>
      <c r="E46" s="4">
        <v>3</v>
      </c>
      <c r="F46" s="62">
        <v>189990</v>
      </c>
      <c r="G46" s="138"/>
      <c r="H46" s="135" t="s">
        <v>50</v>
      </c>
      <c r="I46" s="135"/>
      <c r="J46" s="62">
        <v>112705</v>
      </c>
      <c r="K46" s="135"/>
      <c r="L46" s="135" t="s">
        <v>50</v>
      </c>
      <c r="M46" s="208"/>
      <c r="N46" s="209"/>
    </row>
    <row r="47" spans="1:14" ht="21" customHeight="1">
      <c r="A47" s="15" t="s">
        <v>175</v>
      </c>
      <c r="F47" s="25">
        <v>100</v>
      </c>
      <c r="G47" s="138"/>
      <c r="H47" s="149" t="s">
        <v>50</v>
      </c>
      <c r="I47" s="138"/>
      <c r="J47" s="149" t="s">
        <v>50</v>
      </c>
      <c r="K47" s="138"/>
      <c r="L47" s="134" t="s">
        <v>50</v>
      </c>
    </row>
    <row r="48" spans="1:14" ht="21" customHeight="1">
      <c r="A48" s="186" t="s">
        <v>3</v>
      </c>
      <c r="F48" s="136">
        <v>52660</v>
      </c>
      <c r="G48" s="138"/>
      <c r="H48" s="136">
        <v>32395</v>
      </c>
      <c r="I48" s="138"/>
      <c r="J48" s="111">
        <v>20998</v>
      </c>
      <c r="K48" s="138"/>
      <c r="L48" s="111">
        <v>9544</v>
      </c>
    </row>
    <row r="49" spans="1:12" ht="21" customHeight="1">
      <c r="A49" s="13" t="s">
        <v>120</v>
      </c>
      <c r="F49" s="7">
        <f>SUM(F42:F48)</f>
        <v>1409281</v>
      </c>
      <c r="G49" s="8"/>
      <c r="H49" s="7">
        <f>SUM(H42:H48)</f>
        <v>1397977</v>
      </c>
      <c r="I49" s="8"/>
      <c r="J49" s="7">
        <f>SUM(J42:J48)</f>
        <v>450577</v>
      </c>
      <c r="K49" s="8"/>
      <c r="L49" s="7">
        <f>SUM(L42:L48)</f>
        <v>399070</v>
      </c>
    </row>
    <row r="50" spans="1:12" ht="19.05" customHeight="1">
      <c r="A50" s="13"/>
      <c r="F50" s="197"/>
      <c r="G50" s="197"/>
      <c r="H50" s="197"/>
      <c r="I50" s="197"/>
      <c r="J50" s="197"/>
      <c r="K50" s="197"/>
      <c r="L50" s="197"/>
    </row>
    <row r="51" spans="1:12" ht="21" customHeight="1">
      <c r="A51" s="56" t="s">
        <v>28</v>
      </c>
      <c r="F51" s="197"/>
      <c r="G51" s="197"/>
      <c r="H51" s="197"/>
      <c r="I51" s="197"/>
      <c r="J51" s="197"/>
      <c r="K51" s="197"/>
      <c r="L51" s="197"/>
    </row>
    <row r="52" spans="1:12" ht="21" customHeight="1">
      <c r="A52" s="22" t="s">
        <v>150</v>
      </c>
      <c r="B52" s="22"/>
      <c r="C52" s="22"/>
      <c r="D52" s="22"/>
      <c r="E52" s="4">
        <v>3</v>
      </c>
      <c r="F52" s="25">
        <v>182623</v>
      </c>
      <c r="G52" s="138"/>
      <c r="H52" s="149" t="s">
        <v>50</v>
      </c>
      <c r="I52" s="62"/>
      <c r="J52" s="62">
        <v>112377</v>
      </c>
      <c r="K52" s="62"/>
      <c r="L52" s="135" t="s">
        <v>50</v>
      </c>
    </row>
    <row r="53" spans="1:12" ht="21" customHeight="1">
      <c r="A53" s="22" t="s">
        <v>115</v>
      </c>
      <c r="B53" s="22"/>
      <c r="C53" s="22"/>
      <c r="D53" s="22"/>
      <c r="F53" s="21">
        <v>29394</v>
      </c>
      <c r="G53" s="138"/>
      <c r="H53" s="21">
        <v>27567</v>
      </c>
      <c r="I53" s="95"/>
      <c r="J53" s="61" t="s">
        <v>50</v>
      </c>
      <c r="K53" s="95"/>
      <c r="L53" s="61" t="s">
        <v>50</v>
      </c>
    </row>
    <row r="54" spans="1:12" ht="21" customHeight="1">
      <c r="A54" s="210" t="s">
        <v>98</v>
      </c>
      <c r="F54" s="21">
        <v>180896</v>
      </c>
      <c r="G54" s="300"/>
      <c r="H54" s="21">
        <v>177509</v>
      </c>
      <c r="I54" s="299"/>
      <c r="J54" s="62">
        <v>103075</v>
      </c>
      <c r="K54" s="299"/>
      <c r="L54" s="76">
        <v>101296</v>
      </c>
    </row>
    <row r="55" spans="1:12" ht="21" customHeight="1">
      <c r="A55" s="210" t="s">
        <v>182</v>
      </c>
      <c r="E55" s="4">
        <v>3</v>
      </c>
      <c r="F55" s="21">
        <v>36207</v>
      </c>
      <c r="G55" s="138"/>
      <c r="H55" s="134" t="s">
        <v>50</v>
      </c>
      <c r="I55" s="95"/>
      <c r="J55" s="61">
        <v>19981</v>
      </c>
      <c r="K55" s="95"/>
      <c r="L55" s="61" t="s">
        <v>50</v>
      </c>
    </row>
    <row r="56" spans="1:12" ht="21" customHeight="1">
      <c r="A56" s="191" t="s">
        <v>11</v>
      </c>
      <c r="E56" s="4">
        <v>6</v>
      </c>
      <c r="F56" s="21">
        <v>4103</v>
      </c>
      <c r="G56" s="138"/>
      <c r="H56" s="21">
        <v>3677</v>
      </c>
      <c r="I56" s="135"/>
      <c r="J56" s="61">
        <v>574</v>
      </c>
      <c r="K56" s="135"/>
      <c r="L56" s="61">
        <v>479</v>
      </c>
    </row>
    <row r="57" spans="1:12" ht="21" customHeight="1">
      <c r="A57" s="13" t="s">
        <v>108</v>
      </c>
      <c r="F57" s="7">
        <f>SUM(F52:F56)</f>
        <v>433223</v>
      </c>
      <c r="G57" s="8"/>
      <c r="H57" s="7">
        <f>SUM(H52:H56)</f>
        <v>208753</v>
      </c>
      <c r="I57" s="8"/>
      <c r="J57" s="7">
        <f>SUM(J52:J56)</f>
        <v>236007</v>
      </c>
      <c r="K57" s="8"/>
      <c r="L57" s="7">
        <f>SUM(L52:L56)</f>
        <v>101775</v>
      </c>
    </row>
    <row r="58" spans="1:12" ht="21" customHeight="1">
      <c r="A58" s="13"/>
      <c r="F58" s="9"/>
      <c r="G58" s="9"/>
      <c r="H58" s="9"/>
      <c r="I58" s="9"/>
      <c r="J58" s="9"/>
      <c r="K58" s="9"/>
      <c r="L58" s="9"/>
    </row>
    <row r="59" spans="1:12" ht="21" customHeight="1">
      <c r="A59" s="181" t="s">
        <v>16</v>
      </c>
      <c r="B59" s="191"/>
      <c r="C59" s="191"/>
      <c r="F59" s="165">
        <f>SUM(F49:F56)</f>
        <v>1842504</v>
      </c>
      <c r="G59" s="8"/>
      <c r="H59" s="165">
        <f>SUM(H49:H56)</f>
        <v>1606730</v>
      </c>
      <c r="I59" s="8"/>
      <c r="J59" s="165">
        <f>SUM(J49:J56)</f>
        <v>686584</v>
      </c>
      <c r="K59" s="8"/>
      <c r="L59" s="165">
        <f>SUM(L49:L56)</f>
        <v>500845</v>
      </c>
    </row>
    <row r="60" spans="1:12" s="15" customFormat="1" ht="19.05" customHeight="1">
      <c r="A60" s="20"/>
      <c r="B60" s="20"/>
      <c r="C60" s="20"/>
      <c r="E60" s="4"/>
      <c r="F60" s="178"/>
      <c r="G60" s="177"/>
      <c r="H60" s="178"/>
      <c r="I60" s="177"/>
      <c r="J60" s="178"/>
      <c r="K60" s="177"/>
      <c r="L60" s="178"/>
    </row>
    <row r="61" spans="1:12" ht="21" customHeight="1">
      <c r="A61" s="56" t="s">
        <v>45</v>
      </c>
      <c r="F61" s="197"/>
      <c r="G61" s="197"/>
      <c r="H61" s="197"/>
      <c r="I61" s="197"/>
      <c r="J61" s="197"/>
      <c r="K61" s="197"/>
      <c r="L61" s="197"/>
    </row>
    <row r="62" spans="1:12" ht="21" customHeight="1">
      <c r="A62" s="210" t="s">
        <v>57</v>
      </c>
      <c r="F62" s="197"/>
      <c r="G62" s="197"/>
      <c r="H62" s="197"/>
      <c r="I62" s="197"/>
      <c r="J62" s="197"/>
      <c r="K62" s="197"/>
      <c r="L62" s="197"/>
    </row>
    <row r="63" spans="1:12" ht="21" customHeight="1">
      <c r="A63" s="210"/>
      <c r="B63" s="186" t="s">
        <v>34</v>
      </c>
      <c r="F63" s="197"/>
      <c r="G63" s="197"/>
      <c r="H63" s="197"/>
      <c r="I63" s="197"/>
      <c r="J63" s="197"/>
      <c r="K63" s="197"/>
      <c r="L63" s="197"/>
    </row>
    <row r="64" spans="1:12" ht="21" customHeight="1">
      <c r="A64" s="210"/>
      <c r="B64" s="219" t="s">
        <v>173</v>
      </c>
      <c r="F64" s="197"/>
      <c r="G64" s="197"/>
      <c r="H64" s="197"/>
      <c r="I64" s="197"/>
      <c r="J64" s="197"/>
      <c r="K64" s="197"/>
      <c r="L64" s="197"/>
    </row>
    <row r="65" spans="1:14" ht="21" customHeight="1" thickBot="1">
      <c r="B65" s="219" t="s">
        <v>185</v>
      </c>
      <c r="F65" s="212">
        <v>375000</v>
      </c>
      <c r="G65" s="21"/>
      <c r="H65" s="212">
        <v>375000</v>
      </c>
      <c r="I65" s="21"/>
      <c r="J65" s="212">
        <v>375000</v>
      </c>
      <c r="K65" s="21"/>
      <c r="L65" s="212">
        <v>375000</v>
      </c>
    </row>
    <row r="66" spans="1:14" s="222" customFormat="1" ht="21" customHeight="1" thickTop="1">
      <c r="B66" t="s">
        <v>8</v>
      </c>
      <c r="E66" s="167"/>
      <c r="F66" s="220"/>
      <c r="G66" s="221"/>
      <c r="H66" s="220"/>
      <c r="I66" s="221"/>
      <c r="J66" s="220"/>
      <c r="K66" s="221"/>
      <c r="L66" s="220"/>
    </row>
    <row r="67" spans="1:14" s="222" customFormat="1" ht="21" customHeight="1">
      <c r="B67" s="219" t="s">
        <v>174</v>
      </c>
      <c r="E67" s="167"/>
      <c r="F67" s="220"/>
      <c r="G67" s="221"/>
      <c r="H67" s="220"/>
      <c r="I67" s="221"/>
      <c r="J67" s="220"/>
      <c r="K67" s="221"/>
      <c r="L67" s="220"/>
    </row>
    <row r="68" spans="1:14" s="222" customFormat="1" ht="21" customHeight="1">
      <c r="B68" s="219" t="s">
        <v>185</v>
      </c>
      <c r="E68" s="167"/>
      <c r="F68" s="223">
        <v>375000</v>
      </c>
      <c r="G68" s="224"/>
      <c r="H68" s="223">
        <v>375000</v>
      </c>
      <c r="I68" s="224"/>
      <c r="J68" s="223">
        <v>375000</v>
      </c>
      <c r="K68" s="224"/>
      <c r="L68" s="223">
        <v>375000</v>
      </c>
    </row>
    <row r="69" spans="1:14" ht="21" customHeight="1">
      <c r="A69" s="15" t="s">
        <v>111</v>
      </c>
      <c r="B69" s="213"/>
      <c r="D69" s="191"/>
      <c r="F69" s="76">
        <v>609402</v>
      </c>
      <c r="G69" s="21"/>
      <c r="H69" s="76">
        <v>609402</v>
      </c>
      <c r="I69" s="21"/>
      <c r="J69" s="76">
        <v>609402</v>
      </c>
      <c r="K69" s="21"/>
      <c r="L69" s="76">
        <v>609402</v>
      </c>
    </row>
    <row r="70" spans="1:14" ht="21" customHeight="1">
      <c r="A70" s="186" t="s">
        <v>43</v>
      </c>
      <c r="F70" s="21"/>
      <c r="G70" s="21"/>
      <c r="H70" s="21"/>
      <c r="I70" s="21"/>
      <c r="J70" s="21"/>
      <c r="K70" s="21"/>
      <c r="L70" s="21"/>
    </row>
    <row r="71" spans="1:14" ht="21" customHeight="1">
      <c r="B71" s="186" t="s">
        <v>104</v>
      </c>
      <c r="F71" s="21">
        <v>37500</v>
      </c>
      <c r="G71" s="21"/>
      <c r="H71" s="21">
        <v>37500</v>
      </c>
      <c r="I71" s="21"/>
      <c r="J71" s="21">
        <v>37500</v>
      </c>
      <c r="K71" s="21"/>
      <c r="L71" s="21">
        <v>37500</v>
      </c>
    </row>
    <row r="72" spans="1:14" ht="21" customHeight="1">
      <c r="B72" s="186" t="s">
        <v>0</v>
      </c>
      <c r="F72" s="21">
        <v>6003477</v>
      </c>
      <c r="G72" s="21"/>
      <c r="H72" s="21">
        <v>5778125</v>
      </c>
      <c r="I72" s="21"/>
      <c r="J72" s="21">
        <v>945996</v>
      </c>
      <c r="K72" s="21"/>
      <c r="L72" s="21">
        <v>952270</v>
      </c>
    </row>
    <row r="73" spans="1:14" ht="21" customHeight="1">
      <c r="A73" s="194" t="s">
        <v>61</v>
      </c>
      <c r="F73" s="136">
        <v>162028</v>
      </c>
      <c r="G73" s="25"/>
      <c r="H73" s="136">
        <v>161552</v>
      </c>
      <c r="I73" s="25"/>
      <c r="J73" s="168" t="s">
        <v>50</v>
      </c>
      <c r="K73" s="16"/>
      <c r="L73" s="168" t="s">
        <v>50</v>
      </c>
    </row>
    <row r="74" spans="1:14" ht="21" customHeight="1">
      <c r="A74" s="13" t="s">
        <v>126</v>
      </c>
      <c r="B74" s="194"/>
      <c r="F74" s="26">
        <f>SUM(F68:F73)</f>
        <v>7187407</v>
      </c>
      <c r="G74" s="214"/>
      <c r="H74" s="26">
        <f>SUM(H68:H73)</f>
        <v>6961579</v>
      </c>
      <c r="I74" s="214"/>
      <c r="J74" s="26">
        <f>SUM(J68:J73)</f>
        <v>1967898</v>
      </c>
      <c r="K74" s="215"/>
      <c r="L74" s="26">
        <f>SUM(L68:L73)</f>
        <v>1974172</v>
      </c>
    </row>
    <row r="75" spans="1:14" ht="21" customHeight="1">
      <c r="A75" s="211" t="s">
        <v>65</v>
      </c>
      <c r="B75" s="194"/>
      <c r="F75" s="16">
        <v>-883</v>
      </c>
      <c r="G75" s="16"/>
      <c r="H75" s="16">
        <v>-401</v>
      </c>
      <c r="I75" s="16"/>
      <c r="J75" s="168" t="s">
        <v>50</v>
      </c>
      <c r="K75" s="16"/>
      <c r="L75" s="135" t="s">
        <v>50</v>
      </c>
    </row>
    <row r="76" spans="1:14" ht="21" customHeight="1">
      <c r="A76" s="13" t="s">
        <v>62</v>
      </c>
      <c r="F76" s="5">
        <f>SUM(F74:F75)</f>
        <v>7186524</v>
      </c>
      <c r="G76" s="8"/>
      <c r="H76" s="5">
        <f>SUM(H74:H75)</f>
        <v>6961178</v>
      </c>
      <c r="I76" s="8"/>
      <c r="J76" s="5">
        <f>SUM(J74:J75)</f>
        <v>1967898</v>
      </c>
      <c r="K76" s="8"/>
      <c r="L76" s="5">
        <f>SUM(L74:L75)</f>
        <v>1974172</v>
      </c>
    </row>
    <row r="77" spans="1:14" ht="19.05" customHeight="1">
      <c r="A77" s="13"/>
      <c r="F77" s="197"/>
      <c r="G77" s="197"/>
      <c r="H77" s="197"/>
      <c r="I77" s="197"/>
      <c r="J77" s="197"/>
      <c r="K77" s="197"/>
      <c r="L77" s="197"/>
    </row>
    <row r="78" spans="1:14" ht="21" customHeight="1" thickBot="1">
      <c r="A78" s="216" t="s">
        <v>46</v>
      </c>
      <c r="B78" s="217"/>
      <c r="C78" s="217"/>
      <c r="F78" s="10">
        <f>SUM(F59+F76)</f>
        <v>9029028</v>
      </c>
      <c r="G78" s="9"/>
      <c r="H78" s="10">
        <f>SUM(H59+H76)</f>
        <v>8567908</v>
      </c>
      <c r="I78" s="8"/>
      <c r="J78" s="10">
        <f>SUM(J59+J76)</f>
        <v>2654482</v>
      </c>
      <c r="K78" s="9"/>
      <c r="L78" s="10">
        <f>SUM(L59+L76)</f>
        <v>2475017</v>
      </c>
      <c r="N78" s="218"/>
    </row>
    <row r="79" spans="1:14" ht="21" customHeight="1" thickTop="1"/>
    <row r="80" spans="1:14" ht="21" customHeight="1"/>
    <row r="81" ht="21" customHeight="1"/>
  </sheetData>
  <customSheetViews>
    <customSheetView guid="{B3287B96-F808-4354-818F-F30B6CE361CF}" showPageBreaks="1" showGridLines="0" printArea="1" hiddenRows="1" hiddenColumns="1" view="pageBreakPreview" topLeftCell="A49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90" showPageBreaks="1" showGridLines="0" printArea="1" hiddenRows="1" hiddenColumns="1" view="pageBreakPreview" topLeftCell="A67">
      <selection activeCell="H71" sqref="H71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hiddenColumns="1" view="pageBreakPreview" topLeftCell="A51">
      <selection activeCell="H48" sqref="H48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5BC47AB8-E7D9-45F5-A93C-622EAA004D43}" showPageBreaks="1" showGridLines="0" printArea="1" hiddenRows="1" hiddenColumns="1" view="pageBreakPreview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8">
    <mergeCell ref="A38:D38"/>
    <mergeCell ref="F40:L40"/>
    <mergeCell ref="A7:D7"/>
    <mergeCell ref="F5:H5"/>
    <mergeCell ref="J5:L5"/>
    <mergeCell ref="F9:L9"/>
    <mergeCell ref="F36:H36"/>
    <mergeCell ref="J36:L36"/>
  </mergeCells>
  <phoneticPr fontId="0" type="noConversion"/>
  <pageMargins left="0.7" right="0.7" top="0.48" bottom="0.5" header="0.5" footer="0.5"/>
  <pageSetup paperSize="9" scale="75" firstPageNumber="2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showGridLines="0" view="pageBreakPreview" topLeftCell="A58" zoomScaleNormal="92" zoomScaleSheetLayoutView="100" workbookViewId="0">
      <selection activeCell="D41" sqref="D41"/>
    </sheetView>
  </sheetViews>
  <sheetFormatPr defaultColWidth="10.77734375" defaultRowHeight="20.25" customHeight="1"/>
  <cols>
    <col min="1" max="1" width="2" style="15" customWidth="1"/>
    <col min="2" max="2" width="34.6640625" style="51" customWidth="1"/>
    <col min="3" max="3" width="11.21875" style="52" customWidth="1"/>
    <col min="4" max="4" width="14.88671875" style="51" customWidth="1"/>
    <col min="5" max="5" width="1.21875" style="74" customWidth="1"/>
    <col min="6" max="6" width="14.88671875" style="51" customWidth="1"/>
    <col min="7" max="7" width="1.21875" style="74" customWidth="1"/>
    <col min="8" max="8" width="14.88671875" style="58" customWidth="1"/>
    <col min="9" max="9" width="1.21875" style="58" customWidth="1"/>
    <col min="10" max="10" width="14.88671875" style="58" customWidth="1"/>
    <col min="11" max="11" width="3.77734375" style="15" customWidth="1"/>
    <col min="12" max="12" width="5.21875" style="15" customWidth="1"/>
    <col min="13" max="15" width="10.77734375" style="15" customWidth="1"/>
    <col min="16" max="16" width="5.21875" style="15" customWidth="1"/>
    <col min="17" max="24" width="10.77734375" style="15" customWidth="1"/>
    <col min="25" max="16384" width="10.77734375" style="15"/>
  </cols>
  <sheetData>
    <row r="1" spans="1:12" ht="20.25" customHeight="1">
      <c r="A1" s="35" t="s">
        <v>12</v>
      </c>
      <c r="B1" s="36"/>
      <c r="C1" s="37"/>
      <c r="D1" s="38"/>
      <c r="E1" s="39"/>
      <c r="F1" s="38"/>
      <c r="G1" s="39"/>
      <c r="H1" s="38"/>
      <c r="I1" s="36"/>
      <c r="J1" s="38"/>
    </row>
    <row r="2" spans="1:12" ht="20.25" customHeight="1">
      <c r="A2" s="272" t="s">
        <v>68</v>
      </c>
      <c r="B2" s="78"/>
      <c r="C2" s="79"/>
      <c r="D2" s="80"/>
      <c r="E2" s="81"/>
      <c r="F2" s="80"/>
      <c r="G2" s="81"/>
      <c r="H2" s="80"/>
      <c r="I2" s="78"/>
      <c r="J2" s="80"/>
    </row>
    <row r="3" spans="1:12" ht="20.25" customHeight="1">
      <c r="A3" s="27"/>
      <c r="B3" s="41"/>
      <c r="C3" s="42"/>
      <c r="D3" s="38"/>
      <c r="E3" s="43"/>
      <c r="F3" s="38"/>
      <c r="G3" s="43"/>
      <c r="H3" s="38"/>
      <c r="I3" s="41"/>
      <c r="J3" s="38"/>
    </row>
    <row r="4" spans="1:12" ht="20.25" customHeight="1">
      <c r="A4" s="274"/>
      <c r="B4" s="48"/>
      <c r="C4" s="49"/>
      <c r="D4" s="275"/>
      <c r="E4" s="275" t="s">
        <v>10</v>
      </c>
      <c r="F4" s="275"/>
      <c r="G4" s="275"/>
      <c r="H4" s="50"/>
      <c r="I4" s="275" t="s">
        <v>38</v>
      </c>
      <c r="J4" s="50"/>
    </row>
    <row r="5" spans="1:12" ht="20.25" customHeight="1">
      <c r="A5" s="274"/>
      <c r="B5" s="48"/>
      <c r="C5" s="49"/>
      <c r="D5" s="310" t="s">
        <v>37</v>
      </c>
      <c r="E5" s="310"/>
      <c r="F5" s="310"/>
      <c r="G5" s="275"/>
      <c r="H5" s="310" t="s">
        <v>37</v>
      </c>
      <c r="I5" s="310"/>
      <c r="J5" s="310"/>
    </row>
    <row r="6" spans="1:12" ht="20.25" customHeight="1">
      <c r="D6" s="311" t="s">
        <v>187</v>
      </c>
      <c r="E6" s="311"/>
      <c r="F6" s="311"/>
      <c r="G6" s="273"/>
      <c r="H6" s="311" t="s">
        <v>187</v>
      </c>
      <c r="I6" s="311"/>
      <c r="J6" s="311"/>
    </row>
    <row r="7" spans="1:12" ht="20.25" customHeight="1">
      <c r="D7" s="312" t="s">
        <v>145</v>
      </c>
      <c r="E7" s="312"/>
      <c r="F7" s="312"/>
      <c r="G7" s="273"/>
      <c r="H7" s="312" t="s">
        <v>145</v>
      </c>
      <c r="I7" s="312"/>
      <c r="J7" s="312"/>
    </row>
    <row r="8" spans="1:12" ht="20.25" customHeight="1">
      <c r="A8" s="309"/>
      <c r="B8" s="309"/>
      <c r="C8" s="55" t="s">
        <v>42</v>
      </c>
      <c r="D8" s="277" t="s">
        <v>132</v>
      </c>
      <c r="E8" s="277"/>
      <c r="F8" s="277" t="s">
        <v>128</v>
      </c>
      <c r="G8" s="277"/>
      <c r="H8" s="277" t="s">
        <v>132</v>
      </c>
      <c r="I8" s="277"/>
      <c r="J8" s="277" t="s">
        <v>128</v>
      </c>
    </row>
    <row r="9" spans="1:12" ht="20.25" customHeight="1">
      <c r="A9" s="274"/>
      <c r="B9" s="48"/>
      <c r="C9" s="55"/>
      <c r="D9" s="307" t="s">
        <v>67</v>
      </c>
      <c r="E9" s="307"/>
      <c r="F9" s="307"/>
      <c r="G9" s="307"/>
      <c r="H9" s="307"/>
      <c r="I9" s="307"/>
      <c r="J9" s="307"/>
      <c r="L9" s="176"/>
    </row>
    <row r="10" spans="1:12" ht="19.5" customHeight="1">
      <c r="A10" s="56" t="s">
        <v>112</v>
      </c>
      <c r="C10" s="83" t="s">
        <v>139</v>
      </c>
      <c r="H10" s="51"/>
      <c r="I10" s="82"/>
      <c r="J10" s="51"/>
    </row>
    <row r="11" spans="1:12" ht="20.25" customHeight="1">
      <c r="A11" s="15" t="s">
        <v>22</v>
      </c>
      <c r="C11" s="83"/>
      <c r="D11" s="76">
        <v>2614508</v>
      </c>
      <c r="E11" s="60"/>
      <c r="F11" s="76">
        <v>3313253</v>
      </c>
      <c r="G11" s="69"/>
      <c r="H11" s="76">
        <v>674571</v>
      </c>
      <c r="J11" s="76">
        <v>977997</v>
      </c>
    </row>
    <row r="12" spans="1:12" ht="18.600000000000001" customHeight="1">
      <c r="A12" s="22" t="s">
        <v>88</v>
      </c>
      <c r="C12" s="83"/>
      <c r="D12" s="76">
        <v>52245</v>
      </c>
      <c r="E12" s="60"/>
      <c r="F12" s="76">
        <v>48107</v>
      </c>
      <c r="G12" s="69"/>
      <c r="H12" s="134" t="s">
        <v>50</v>
      </c>
      <c r="J12" s="134" t="s">
        <v>50</v>
      </c>
    </row>
    <row r="13" spans="1:12" ht="20.100000000000001" customHeight="1">
      <c r="A13" s="15" t="s">
        <v>23</v>
      </c>
      <c r="C13" s="83"/>
      <c r="D13" s="76">
        <v>1753</v>
      </c>
      <c r="E13" s="60"/>
      <c r="F13" s="76">
        <v>2299</v>
      </c>
      <c r="G13" s="69"/>
      <c r="H13" s="76">
        <v>1029</v>
      </c>
      <c r="J13" s="76">
        <v>1224</v>
      </c>
    </row>
    <row r="14" spans="1:12" ht="20.100000000000001" customHeight="1">
      <c r="A14" s="15" t="s">
        <v>100</v>
      </c>
      <c r="C14" s="52">
        <v>4</v>
      </c>
      <c r="D14" s="76">
        <v>2651</v>
      </c>
      <c r="E14" s="288"/>
      <c r="F14" s="134" t="s">
        <v>50</v>
      </c>
      <c r="G14" s="289"/>
      <c r="H14" s="134" t="s">
        <v>50</v>
      </c>
      <c r="I14" s="139"/>
      <c r="J14" s="134" t="s">
        <v>50</v>
      </c>
    </row>
    <row r="15" spans="1:12" ht="20.100000000000001" customHeight="1">
      <c r="A15" s="15" t="s">
        <v>6</v>
      </c>
      <c r="D15" s="76">
        <v>13495</v>
      </c>
      <c r="F15" s="76">
        <v>13877</v>
      </c>
      <c r="G15" s="84"/>
      <c r="H15" s="76">
        <v>31202</v>
      </c>
      <c r="I15" s="25"/>
      <c r="J15" s="76">
        <v>11275</v>
      </c>
    </row>
    <row r="16" spans="1:12" ht="20.25" customHeight="1">
      <c r="A16" s="13" t="s">
        <v>113</v>
      </c>
      <c r="D16" s="5">
        <f>SUM(D11:D15)</f>
        <v>2684652</v>
      </c>
      <c r="E16" s="85"/>
      <c r="F16" s="63">
        <f>SUM(F11:F15)</f>
        <v>3377536</v>
      </c>
      <c r="G16" s="85"/>
      <c r="H16" s="63">
        <f>SUM(H11:H15)</f>
        <v>706802</v>
      </c>
      <c r="I16" s="46"/>
      <c r="J16" s="63">
        <f>SUM(J11:J15)</f>
        <v>990496</v>
      </c>
    </row>
    <row r="17" spans="1:254" ht="20.25" customHeight="1">
      <c r="A17" s="13"/>
      <c r="D17" s="66"/>
      <c r="E17" s="68"/>
      <c r="F17" s="66"/>
      <c r="G17" s="68"/>
      <c r="H17" s="67"/>
      <c r="I17" s="67"/>
      <c r="J17" s="67"/>
      <c r="N17" s="161"/>
    </row>
    <row r="18" spans="1:254" ht="20.25" customHeight="1">
      <c r="A18" s="56" t="s">
        <v>17</v>
      </c>
      <c r="C18" s="52">
        <v>6</v>
      </c>
      <c r="D18" s="66"/>
      <c r="E18" s="68"/>
      <c r="F18" s="66"/>
      <c r="G18" s="68"/>
      <c r="H18" s="66"/>
      <c r="I18" s="67"/>
      <c r="J18" s="66"/>
    </row>
    <row r="19" spans="1:254" ht="20.25" customHeight="1">
      <c r="A19" s="15" t="s">
        <v>69</v>
      </c>
      <c r="D19" s="302">
        <v>1752490</v>
      </c>
      <c r="E19" s="60"/>
      <c r="F19" s="119">
        <v>2131551</v>
      </c>
      <c r="G19" s="60"/>
      <c r="H19" s="21">
        <v>414098</v>
      </c>
      <c r="J19" s="21">
        <v>558679</v>
      </c>
      <c r="L19" s="14"/>
    </row>
    <row r="20" spans="1:254" ht="20.25" customHeight="1">
      <c r="A20" s="15" t="s">
        <v>89</v>
      </c>
      <c r="D20" s="302">
        <v>31716</v>
      </c>
      <c r="E20" s="60"/>
      <c r="F20" s="119">
        <v>38128</v>
      </c>
      <c r="G20" s="60"/>
      <c r="H20" s="134" t="s">
        <v>50</v>
      </c>
      <c r="J20" s="134" t="s">
        <v>50</v>
      </c>
      <c r="L20" s="14"/>
    </row>
    <row r="21" spans="1:254" ht="20.25" customHeight="1">
      <c r="A21" s="15" t="s">
        <v>121</v>
      </c>
      <c r="D21" s="302">
        <v>254470</v>
      </c>
      <c r="E21" s="60">
        <v>344326</v>
      </c>
      <c r="F21" s="119">
        <v>335782</v>
      </c>
      <c r="G21" s="60"/>
      <c r="H21" s="21">
        <v>90365</v>
      </c>
      <c r="I21" s="60"/>
      <c r="J21" s="21">
        <v>146859</v>
      </c>
      <c r="L21" s="14"/>
    </row>
    <row r="22" spans="1:254" ht="20.25" customHeight="1">
      <c r="A22" s="15" t="s">
        <v>70</v>
      </c>
      <c r="D22" s="302">
        <v>419781</v>
      </c>
      <c r="E22" s="60"/>
      <c r="F22" s="119">
        <v>501427</v>
      </c>
      <c r="G22" s="60"/>
      <c r="H22" s="21">
        <v>209685</v>
      </c>
      <c r="I22" s="60"/>
      <c r="J22" s="21">
        <v>264634</v>
      </c>
      <c r="L22" s="14"/>
    </row>
    <row r="23" spans="1:254" ht="20.25" customHeight="1">
      <c r="A23" s="13" t="s">
        <v>18</v>
      </c>
      <c r="D23" s="87">
        <f>SUM(D19:D22)</f>
        <v>2458457</v>
      </c>
      <c r="E23" s="89"/>
      <c r="F23" s="87">
        <f>SUM(F19:F22)</f>
        <v>3006888</v>
      </c>
      <c r="G23" s="89"/>
      <c r="H23" s="87">
        <f>SUM(H19:H22)</f>
        <v>714148</v>
      </c>
      <c r="I23" s="88"/>
      <c r="J23" s="87">
        <f>SUM(J19:J22)</f>
        <v>970172</v>
      </c>
    </row>
    <row r="24" spans="1:254" ht="20.25" customHeight="1">
      <c r="A24" s="13"/>
      <c r="D24" s="279"/>
      <c r="E24" s="280"/>
      <c r="F24" s="279"/>
      <c r="G24" s="280"/>
      <c r="H24" s="279"/>
      <c r="I24" s="281"/>
      <c r="J24" s="279"/>
    </row>
    <row r="25" spans="1:254" ht="20.25" customHeight="1">
      <c r="A25" s="13" t="s">
        <v>179</v>
      </c>
      <c r="B25" s="45"/>
      <c r="D25" s="71">
        <f>D16-D23</f>
        <v>226195</v>
      </c>
      <c r="E25" s="72"/>
      <c r="F25" s="71">
        <f>F16-F23</f>
        <v>370648</v>
      </c>
      <c r="G25" s="72"/>
      <c r="H25" s="71">
        <f>H16-H23</f>
        <v>-7346</v>
      </c>
      <c r="I25" s="71"/>
      <c r="J25" s="71">
        <f>J16-J23</f>
        <v>20324</v>
      </c>
    </row>
    <row r="26" spans="1:254" ht="20.25" customHeight="1">
      <c r="A26" s="15" t="s">
        <v>48</v>
      </c>
      <c r="C26" s="52">
        <v>15</v>
      </c>
      <c r="D26" s="305">
        <v>-2423</v>
      </c>
      <c r="E26" s="280"/>
      <c r="F26" s="86" t="s">
        <v>50</v>
      </c>
      <c r="G26" s="280"/>
      <c r="H26" s="305">
        <v>-1436</v>
      </c>
      <c r="I26" s="281"/>
      <c r="J26" s="305">
        <v>-105</v>
      </c>
    </row>
    <row r="27" spans="1:254" ht="20.25" customHeight="1">
      <c r="A27" s="13" t="s">
        <v>158</v>
      </c>
      <c r="B27" s="45"/>
      <c r="D27" s="71">
        <f>SUM(D25:D26)</f>
        <v>223772</v>
      </c>
      <c r="E27" s="72"/>
      <c r="F27" s="71">
        <f>SUM(F25:F26)</f>
        <v>370648</v>
      </c>
      <c r="G27" s="72"/>
      <c r="H27" s="71">
        <f>SUM(H25:H26)</f>
        <v>-8782</v>
      </c>
      <c r="I27" s="71"/>
      <c r="J27" s="71">
        <f>SUM(J25:J26)</f>
        <v>20219</v>
      </c>
    </row>
    <row r="28" spans="1:254" ht="21" customHeight="1">
      <c r="A28" s="15" t="s">
        <v>199</v>
      </c>
      <c r="B28" s="158"/>
      <c r="C28" s="52">
        <v>16</v>
      </c>
      <c r="D28" s="169">
        <v>827</v>
      </c>
      <c r="E28" s="60"/>
      <c r="F28" s="169">
        <v>-14383</v>
      </c>
      <c r="G28" s="60"/>
      <c r="H28" s="169">
        <v>2508</v>
      </c>
      <c r="J28" s="169">
        <v>-3199</v>
      </c>
    </row>
    <row r="29" spans="1:254" ht="20.25" customHeight="1" thickBot="1">
      <c r="A29" s="13" t="s">
        <v>159</v>
      </c>
      <c r="B29" s="45"/>
      <c r="D29" s="90">
        <f>SUM(D27:D28)</f>
        <v>224599</v>
      </c>
      <c r="E29" s="85"/>
      <c r="F29" s="90">
        <f>SUM(F27:F28)</f>
        <v>356265</v>
      </c>
      <c r="G29" s="85"/>
      <c r="H29" s="90">
        <f>SUM(H27:H28)</f>
        <v>-6274</v>
      </c>
      <c r="I29" s="85"/>
      <c r="J29" s="90">
        <f>SUM(J27:J28)</f>
        <v>17020</v>
      </c>
    </row>
    <row r="30" spans="1:254" ht="20.25" customHeight="1" thickTop="1">
      <c r="A30" s="28"/>
      <c r="B30" s="41"/>
      <c r="C30" s="42"/>
      <c r="D30" s="163"/>
      <c r="E30" s="150"/>
      <c r="F30" s="163"/>
      <c r="G30" s="150"/>
      <c r="H30" s="163"/>
      <c r="I30" s="150"/>
      <c r="J30" s="163"/>
      <c r="K30" s="96"/>
      <c r="L30" s="27"/>
      <c r="M30" s="27"/>
      <c r="N30" s="27"/>
      <c r="O30" s="27"/>
      <c r="P30" s="27"/>
      <c r="Q30" s="27"/>
      <c r="R30" s="27"/>
      <c r="S30" s="96"/>
      <c r="T30" s="27"/>
      <c r="U30" s="27"/>
      <c r="V30" s="27"/>
      <c r="W30" s="27"/>
      <c r="X30" s="27"/>
      <c r="Y30" s="27"/>
      <c r="Z30" s="27"/>
      <c r="AA30" s="96"/>
      <c r="AB30" s="27"/>
      <c r="AC30" s="27"/>
      <c r="AD30" s="27"/>
      <c r="AE30" s="27"/>
      <c r="AF30" s="27"/>
      <c r="AG30" s="27"/>
      <c r="AH30" s="27"/>
      <c r="AI30" s="96"/>
      <c r="AJ30" s="27"/>
      <c r="AK30" s="27"/>
      <c r="AL30" s="27"/>
      <c r="AM30" s="27"/>
      <c r="AN30" s="27"/>
      <c r="AO30" s="27"/>
      <c r="AP30" s="27"/>
      <c r="AQ30" s="96"/>
      <c r="AR30" s="27"/>
      <c r="AS30" s="27"/>
      <c r="AT30" s="27"/>
      <c r="AU30" s="27"/>
      <c r="AV30" s="27"/>
      <c r="AW30" s="27"/>
      <c r="AX30" s="27"/>
      <c r="AY30" s="96"/>
      <c r="AZ30" s="27"/>
      <c r="BA30" s="27"/>
      <c r="BB30" s="27"/>
      <c r="BC30" s="27"/>
      <c r="BD30" s="27"/>
      <c r="BE30" s="27"/>
      <c r="BF30" s="27"/>
      <c r="BG30" s="96"/>
      <c r="BH30" s="27"/>
      <c r="BI30" s="27"/>
      <c r="BJ30" s="27"/>
      <c r="BK30" s="27"/>
      <c r="BL30" s="27"/>
      <c r="BM30" s="27"/>
      <c r="BN30" s="27"/>
      <c r="BO30" s="96"/>
      <c r="BP30" s="27"/>
      <c r="BQ30" s="27"/>
      <c r="BR30" s="27"/>
      <c r="BS30" s="27"/>
      <c r="BT30" s="27"/>
      <c r="BU30" s="27"/>
      <c r="BV30" s="27"/>
      <c r="BW30" s="96"/>
      <c r="BX30" s="27"/>
      <c r="BY30" s="27"/>
      <c r="BZ30" s="27"/>
      <c r="CA30" s="27"/>
      <c r="CB30" s="27"/>
      <c r="CC30" s="27"/>
      <c r="CD30" s="27"/>
      <c r="CE30" s="96"/>
      <c r="CF30" s="27"/>
      <c r="CG30" s="27"/>
      <c r="CH30" s="27"/>
      <c r="CI30" s="27"/>
      <c r="CJ30" s="27"/>
      <c r="CK30" s="27"/>
      <c r="CL30" s="27"/>
      <c r="CM30" s="96"/>
      <c r="CN30" s="27"/>
      <c r="CO30" s="27"/>
      <c r="CP30" s="27"/>
      <c r="CQ30" s="27"/>
      <c r="CR30" s="27"/>
      <c r="CS30" s="27"/>
      <c r="CT30" s="27"/>
      <c r="CU30" s="96"/>
      <c r="CV30" s="27"/>
      <c r="CW30" s="27"/>
      <c r="CX30" s="27"/>
      <c r="CY30" s="27"/>
      <c r="CZ30" s="27"/>
      <c r="DA30" s="27"/>
      <c r="DB30" s="27"/>
      <c r="DC30" s="96"/>
      <c r="DD30" s="27"/>
      <c r="DE30" s="27"/>
      <c r="DF30" s="27"/>
      <c r="DG30" s="27"/>
      <c r="DH30" s="27"/>
      <c r="DI30" s="27"/>
      <c r="DJ30" s="27"/>
      <c r="DK30" s="96"/>
      <c r="DL30" s="27"/>
      <c r="DM30" s="27"/>
      <c r="DN30" s="27"/>
      <c r="DO30" s="27"/>
      <c r="DP30" s="27"/>
      <c r="DQ30" s="27"/>
      <c r="DR30" s="27"/>
      <c r="DS30" s="96"/>
      <c r="DT30" s="27"/>
      <c r="DU30" s="27"/>
      <c r="DV30" s="27"/>
      <c r="DW30" s="27"/>
      <c r="DX30" s="27"/>
      <c r="DY30" s="27"/>
      <c r="DZ30" s="27"/>
      <c r="EA30" s="96"/>
      <c r="EB30" s="27"/>
      <c r="EC30" s="27"/>
      <c r="ED30" s="27"/>
      <c r="EE30" s="27"/>
      <c r="EF30" s="27"/>
      <c r="EG30" s="27"/>
      <c r="EH30" s="27"/>
      <c r="EI30" s="96"/>
      <c r="EJ30" s="27"/>
      <c r="EK30" s="27"/>
      <c r="EL30" s="27"/>
      <c r="EM30" s="27"/>
      <c r="EN30" s="27"/>
      <c r="EO30" s="27"/>
      <c r="EP30" s="27"/>
      <c r="EQ30" s="96"/>
      <c r="ER30" s="27"/>
      <c r="ES30" s="27"/>
      <c r="ET30" s="27"/>
      <c r="EU30" s="27"/>
      <c r="EV30" s="27"/>
      <c r="EW30" s="27"/>
      <c r="EX30" s="27"/>
      <c r="EY30" s="96"/>
      <c r="EZ30" s="27"/>
      <c r="FA30" s="27"/>
      <c r="FB30" s="27"/>
      <c r="FC30" s="27"/>
      <c r="FD30" s="27"/>
      <c r="FE30" s="27"/>
      <c r="FF30" s="27"/>
      <c r="FG30" s="96"/>
      <c r="FH30" s="27"/>
      <c r="FI30" s="27"/>
      <c r="FJ30" s="27"/>
      <c r="FK30" s="27"/>
      <c r="FL30" s="27"/>
      <c r="FM30" s="27"/>
      <c r="FN30" s="27"/>
      <c r="FO30" s="96"/>
      <c r="FP30" s="27"/>
      <c r="FQ30" s="27"/>
      <c r="FR30" s="27"/>
      <c r="FS30" s="27"/>
      <c r="FT30" s="27"/>
      <c r="FU30" s="27"/>
      <c r="FV30" s="27"/>
      <c r="FW30" s="96"/>
      <c r="FX30" s="27"/>
      <c r="FY30" s="27"/>
      <c r="FZ30" s="27"/>
      <c r="GA30" s="27"/>
      <c r="GB30" s="27"/>
      <c r="GC30" s="27"/>
      <c r="GD30" s="27"/>
      <c r="GE30" s="96"/>
      <c r="GF30" s="27"/>
      <c r="GG30" s="27"/>
      <c r="GH30" s="27"/>
      <c r="GI30" s="27"/>
      <c r="GJ30" s="27"/>
      <c r="GK30" s="27"/>
      <c r="GL30" s="27"/>
      <c r="GM30" s="96"/>
      <c r="GN30" s="27"/>
      <c r="GO30" s="27"/>
      <c r="GP30" s="27"/>
      <c r="GQ30" s="27"/>
      <c r="GR30" s="27"/>
      <c r="GS30" s="27"/>
      <c r="GT30" s="27"/>
      <c r="GU30" s="96"/>
      <c r="GV30" s="27"/>
      <c r="GW30" s="27"/>
      <c r="GX30" s="27"/>
      <c r="GY30" s="27"/>
      <c r="GZ30" s="27"/>
      <c r="HA30" s="27"/>
      <c r="HB30" s="27"/>
      <c r="HC30" s="96"/>
      <c r="HD30" s="27"/>
      <c r="HE30" s="27"/>
      <c r="HF30" s="27"/>
      <c r="HG30" s="27"/>
      <c r="HH30" s="27"/>
      <c r="HI30" s="27"/>
      <c r="HJ30" s="27"/>
      <c r="HK30" s="96"/>
      <c r="HL30" s="27"/>
      <c r="HM30" s="27"/>
      <c r="HN30" s="27"/>
      <c r="HO30" s="27"/>
      <c r="HP30" s="27"/>
      <c r="HQ30" s="27"/>
      <c r="HR30" s="27"/>
      <c r="HS30" s="96"/>
      <c r="HT30" s="27"/>
      <c r="HU30" s="27"/>
      <c r="HV30" s="27"/>
      <c r="HW30" s="27"/>
      <c r="HX30" s="27"/>
      <c r="HY30" s="27"/>
      <c r="HZ30" s="27"/>
      <c r="IA30" s="96"/>
      <c r="IB30" s="27"/>
      <c r="IC30" s="27"/>
      <c r="ID30" s="27"/>
      <c r="IE30" s="27"/>
      <c r="IF30" s="27"/>
      <c r="IG30" s="27"/>
      <c r="IH30" s="27"/>
      <c r="II30" s="96"/>
      <c r="IJ30" s="27"/>
      <c r="IK30" s="27"/>
      <c r="IL30" s="27"/>
      <c r="IM30" s="27"/>
      <c r="IN30" s="27"/>
      <c r="IO30" s="27"/>
      <c r="IP30" s="27"/>
      <c r="IQ30" s="96"/>
      <c r="IR30" s="27"/>
      <c r="IS30" s="27"/>
      <c r="IT30" s="27"/>
    </row>
    <row r="31" spans="1:254" ht="20.25" customHeight="1">
      <c r="A31" s="28" t="s">
        <v>71</v>
      </c>
      <c r="B31" s="28"/>
      <c r="C31" s="42"/>
      <c r="D31" s="15"/>
      <c r="E31" s="15"/>
      <c r="F31" s="15"/>
      <c r="G31" s="15"/>
      <c r="H31" s="15"/>
      <c r="I31" s="15"/>
      <c r="J31" s="15"/>
      <c r="K31" s="96"/>
      <c r="L31" s="27"/>
      <c r="M31" s="27"/>
      <c r="N31" s="27"/>
      <c r="O31" s="27"/>
      <c r="P31" s="27"/>
      <c r="Q31" s="27"/>
      <c r="R31" s="27"/>
      <c r="S31" s="96"/>
      <c r="T31" s="27"/>
      <c r="U31" s="27"/>
      <c r="V31" s="27"/>
      <c r="W31" s="27"/>
      <c r="X31" s="27"/>
      <c r="Y31" s="27"/>
      <c r="Z31" s="27"/>
      <c r="AA31" s="96"/>
      <c r="AB31" s="27"/>
      <c r="AC31" s="27"/>
      <c r="AD31" s="27"/>
      <c r="AE31" s="27"/>
      <c r="AF31" s="27"/>
      <c r="AG31" s="27"/>
      <c r="AH31" s="27"/>
      <c r="AI31" s="96"/>
      <c r="AJ31" s="27"/>
      <c r="AK31" s="27"/>
      <c r="AL31" s="27"/>
      <c r="AM31" s="27"/>
      <c r="AN31" s="27"/>
      <c r="AO31" s="27"/>
      <c r="AP31" s="27"/>
      <c r="AQ31" s="96"/>
      <c r="AR31" s="27"/>
      <c r="AS31" s="27"/>
      <c r="AT31" s="27"/>
      <c r="AU31" s="27"/>
      <c r="AV31" s="27"/>
      <c r="AW31" s="27"/>
      <c r="AX31" s="27"/>
      <c r="AY31" s="96"/>
      <c r="AZ31" s="27"/>
      <c r="BA31" s="27"/>
      <c r="BB31" s="27"/>
      <c r="BC31" s="27"/>
      <c r="BD31" s="27"/>
      <c r="BE31" s="27"/>
      <c r="BF31" s="27"/>
      <c r="BG31" s="96"/>
      <c r="BH31" s="27"/>
      <c r="BI31" s="27"/>
      <c r="BJ31" s="27"/>
      <c r="BK31" s="27"/>
      <c r="BL31" s="27"/>
      <c r="BM31" s="27"/>
      <c r="BN31" s="27"/>
      <c r="BO31" s="96"/>
      <c r="BP31" s="27"/>
      <c r="BQ31" s="27"/>
      <c r="BR31" s="27"/>
      <c r="BS31" s="27"/>
      <c r="BT31" s="27"/>
      <c r="BU31" s="27"/>
      <c r="BV31" s="27"/>
      <c r="BW31" s="96"/>
      <c r="BX31" s="27"/>
      <c r="BY31" s="27"/>
      <c r="BZ31" s="27"/>
      <c r="CA31" s="27"/>
      <c r="CB31" s="27"/>
      <c r="CC31" s="27"/>
      <c r="CD31" s="27"/>
      <c r="CE31" s="96"/>
      <c r="CF31" s="27"/>
      <c r="CG31" s="27"/>
      <c r="CH31" s="27"/>
      <c r="CI31" s="27"/>
      <c r="CJ31" s="27"/>
      <c r="CK31" s="27"/>
      <c r="CL31" s="27"/>
      <c r="CM31" s="96"/>
      <c r="CN31" s="27"/>
      <c r="CO31" s="27"/>
      <c r="CP31" s="27"/>
      <c r="CQ31" s="27"/>
      <c r="CR31" s="27"/>
      <c r="CS31" s="27"/>
      <c r="CT31" s="27"/>
      <c r="CU31" s="96"/>
      <c r="CV31" s="27"/>
      <c r="CW31" s="27"/>
      <c r="CX31" s="27"/>
      <c r="CY31" s="27"/>
      <c r="CZ31" s="27"/>
      <c r="DA31" s="27"/>
      <c r="DB31" s="27"/>
      <c r="DC31" s="96"/>
      <c r="DD31" s="27"/>
      <c r="DE31" s="27"/>
      <c r="DF31" s="27"/>
      <c r="DG31" s="27"/>
      <c r="DH31" s="27"/>
      <c r="DI31" s="27"/>
      <c r="DJ31" s="27"/>
      <c r="DK31" s="96"/>
      <c r="DL31" s="27"/>
      <c r="DM31" s="27"/>
      <c r="DN31" s="27"/>
      <c r="DO31" s="27"/>
      <c r="DP31" s="27"/>
      <c r="DQ31" s="27"/>
      <c r="DR31" s="27"/>
      <c r="DS31" s="96"/>
      <c r="DT31" s="27"/>
      <c r="DU31" s="27"/>
      <c r="DV31" s="27"/>
      <c r="DW31" s="27"/>
      <c r="DX31" s="27"/>
      <c r="DY31" s="27"/>
      <c r="DZ31" s="27"/>
      <c r="EA31" s="96"/>
      <c r="EB31" s="27"/>
      <c r="EC31" s="27"/>
      <c r="ED31" s="27"/>
      <c r="EE31" s="27"/>
      <c r="EF31" s="27"/>
      <c r="EG31" s="27"/>
      <c r="EH31" s="27"/>
      <c r="EI31" s="96"/>
      <c r="EJ31" s="27"/>
      <c r="EK31" s="27"/>
      <c r="EL31" s="27"/>
      <c r="EM31" s="27"/>
      <c r="EN31" s="27"/>
      <c r="EO31" s="27"/>
      <c r="EP31" s="27"/>
      <c r="EQ31" s="96"/>
      <c r="ER31" s="27"/>
      <c r="ES31" s="27"/>
      <c r="ET31" s="27"/>
      <c r="EU31" s="27"/>
      <c r="EV31" s="27"/>
      <c r="EW31" s="27"/>
      <c r="EX31" s="27"/>
      <c r="EY31" s="96"/>
      <c r="EZ31" s="27"/>
      <c r="FA31" s="27"/>
      <c r="FB31" s="27"/>
      <c r="FC31" s="27"/>
      <c r="FD31" s="27"/>
      <c r="FE31" s="27"/>
      <c r="FF31" s="27"/>
      <c r="FG31" s="96"/>
      <c r="FH31" s="27"/>
      <c r="FI31" s="27"/>
      <c r="FJ31" s="27"/>
      <c r="FK31" s="27"/>
      <c r="FL31" s="27"/>
      <c r="FM31" s="27"/>
      <c r="FN31" s="27"/>
      <c r="FO31" s="96"/>
      <c r="FP31" s="27"/>
      <c r="FQ31" s="27"/>
      <c r="FR31" s="27"/>
      <c r="FS31" s="27"/>
      <c r="FT31" s="27"/>
      <c r="FU31" s="27"/>
      <c r="FV31" s="27"/>
      <c r="FW31" s="96"/>
      <c r="FX31" s="27"/>
      <c r="FY31" s="27"/>
      <c r="FZ31" s="27"/>
      <c r="GA31" s="27"/>
      <c r="GB31" s="27"/>
      <c r="GC31" s="27"/>
      <c r="GD31" s="27"/>
      <c r="GE31" s="96"/>
      <c r="GF31" s="27"/>
      <c r="GG31" s="27"/>
      <c r="GH31" s="27"/>
      <c r="GI31" s="27"/>
      <c r="GJ31" s="27"/>
      <c r="GK31" s="27"/>
      <c r="GL31" s="27"/>
      <c r="GM31" s="96"/>
      <c r="GN31" s="27"/>
      <c r="GO31" s="27"/>
      <c r="GP31" s="27"/>
      <c r="GQ31" s="27"/>
      <c r="GR31" s="27"/>
      <c r="GS31" s="27"/>
      <c r="GT31" s="27"/>
      <c r="GU31" s="96"/>
      <c r="GV31" s="27"/>
      <c r="GW31" s="27"/>
      <c r="GX31" s="27"/>
      <c r="GY31" s="27"/>
      <c r="GZ31" s="27"/>
      <c r="HA31" s="27"/>
      <c r="HB31" s="27"/>
      <c r="HC31" s="96"/>
      <c r="HD31" s="27"/>
      <c r="HE31" s="27"/>
      <c r="HF31" s="27"/>
      <c r="HG31" s="27"/>
      <c r="HH31" s="27"/>
      <c r="HI31" s="27"/>
      <c r="HJ31" s="27"/>
      <c r="HK31" s="96"/>
      <c r="HL31" s="27"/>
      <c r="HM31" s="27"/>
      <c r="HN31" s="27"/>
      <c r="HO31" s="27"/>
      <c r="HP31" s="27"/>
      <c r="HQ31" s="27"/>
      <c r="HR31" s="27"/>
      <c r="HS31" s="96"/>
      <c r="HT31" s="27"/>
      <c r="HU31" s="27"/>
      <c r="HV31" s="27"/>
      <c r="HW31" s="27"/>
      <c r="HX31" s="27"/>
      <c r="HY31" s="27"/>
      <c r="HZ31" s="27"/>
      <c r="IA31" s="96"/>
      <c r="IB31" s="27"/>
      <c r="IC31" s="27"/>
      <c r="ID31" s="27"/>
      <c r="IE31" s="27"/>
      <c r="IF31" s="27"/>
      <c r="IG31" s="27"/>
      <c r="IH31" s="27"/>
      <c r="II31" s="96"/>
      <c r="IJ31" s="27"/>
      <c r="IK31" s="27"/>
      <c r="IL31" s="27"/>
      <c r="IM31" s="27"/>
      <c r="IN31" s="27"/>
      <c r="IO31" s="27"/>
      <c r="IP31" s="27"/>
      <c r="IQ31" s="96"/>
      <c r="IR31" s="27"/>
      <c r="IS31" s="27"/>
      <c r="IT31" s="27"/>
    </row>
    <row r="32" spans="1:254" ht="20.25" customHeight="1">
      <c r="A32" s="133" t="s">
        <v>186</v>
      </c>
      <c r="B32" s="79"/>
      <c r="C32" s="79"/>
      <c r="D32" s="15"/>
      <c r="E32" s="103"/>
      <c r="F32" s="15"/>
      <c r="G32" s="92"/>
      <c r="H32" s="93"/>
      <c r="I32" s="92"/>
      <c r="J32" s="93"/>
    </row>
    <row r="33" spans="1:254" ht="20.25" customHeight="1">
      <c r="A33" s="133"/>
      <c r="B33" s="102" t="s">
        <v>84</v>
      </c>
      <c r="C33" s="79"/>
      <c r="D33" s="15"/>
      <c r="E33" s="103"/>
      <c r="F33" s="15"/>
      <c r="G33" s="92"/>
      <c r="H33" s="93"/>
      <c r="I33" s="92"/>
      <c r="J33" s="93"/>
    </row>
    <row r="34" spans="1:254" ht="20.25" customHeight="1">
      <c r="A34" s="15" t="s">
        <v>72</v>
      </c>
      <c r="B34" s="78"/>
      <c r="C34" s="79"/>
      <c r="D34" s="94"/>
      <c r="E34" s="103"/>
      <c r="F34" s="94"/>
      <c r="G34" s="92"/>
      <c r="H34" s="95"/>
      <c r="I34" s="92"/>
      <c r="J34" s="95"/>
    </row>
    <row r="35" spans="1:254" ht="20.25" customHeight="1">
      <c r="A35" s="15" t="s">
        <v>99</v>
      </c>
      <c r="B35" s="78"/>
      <c r="C35" s="79"/>
      <c r="D35" s="94"/>
      <c r="E35" s="103"/>
      <c r="F35" s="94"/>
      <c r="G35" s="92"/>
      <c r="H35" s="95"/>
      <c r="I35" s="92"/>
      <c r="J35" s="95"/>
    </row>
    <row r="36" spans="1:254" ht="20.25" customHeight="1">
      <c r="B36" s="75" t="s">
        <v>105</v>
      </c>
      <c r="C36" s="79"/>
      <c r="D36" s="169">
        <v>747</v>
      </c>
      <c r="E36" s="103"/>
      <c r="F36" s="169">
        <v>-117</v>
      </c>
      <c r="G36" s="92"/>
      <c r="H36" s="303" t="s">
        <v>50</v>
      </c>
      <c r="I36" s="92"/>
      <c r="J36" s="86" t="s">
        <v>50</v>
      </c>
    </row>
    <row r="37" spans="1:254" ht="20.25" customHeight="1">
      <c r="A37" s="28" t="s">
        <v>116</v>
      </c>
      <c r="B37" s="41"/>
      <c r="C37" s="42"/>
      <c r="D37" s="15"/>
      <c r="F37" s="15"/>
      <c r="H37" s="171"/>
      <c r="I37" s="51"/>
      <c r="J37" s="171"/>
      <c r="K37" s="96"/>
      <c r="L37" s="27"/>
      <c r="M37" s="27"/>
      <c r="N37" s="27"/>
      <c r="O37" s="27"/>
      <c r="P37" s="27"/>
      <c r="Q37" s="27"/>
      <c r="R37" s="27"/>
      <c r="S37" s="96"/>
      <c r="T37" s="27"/>
      <c r="U37" s="27"/>
      <c r="V37" s="27"/>
      <c r="W37" s="27"/>
      <c r="X37" s="27"/>
      <c r="Y37" s="27"/>
      <c r="Z37" s="27"/>
      <c r="AA37" s="96"/>
      <c r="AB37" s="27"/>
      <c r="AC37" s="27"/>
      <c r="AD37" s="27"/>
      <c r="AE37" s="27"/>
      <c r="AF37" s="27"/>
      <c r="AG37" s="27"/>
      <c r="AH37" s="27"/>
      <c r="AI37" s="96"/>
      <c r="AJ37" s="27"/>
      <c r="AK37" s="27"/>
      <c r="AL37" s="27"/>
      <c r="AM37" s="27"/>
      <c r="AN37" s="27"/>
      <c r="AO37" s="27"/>
      <c r="AP37" s="27"/>
      <c r="AQ37" s="96"/>
      <c r="AR37" s="27"/>
      <c r="AS37" s="27"/>
      <c r="AT37" s="27"/>
      <c r="AU37" s="27"/>
      <c r="AV37" s="27"/>
      <c r="AW37" s="27"/>
      <c r="AX37" s="27"/>
      <c r="AY37" s="96"/>
      <c r="AZ37" s="27"/>
      <c r="BA37" s="27"/>
      <c r="BB37" s="27"/>
      <c r="BC37" s="27"/>
      <c r="BD37" s="27"/>
      <c r="BE37" s="27"/>
      <c r="BF37" s="27"/>
      <c r="BG37" s="96"/>
      <c r="BH37" s="27"/>
      <c r="BI37" s="27"/>
      <c r="BJ37" s="27"/>
      <c r="BK37" s="27"/>
      <c r="BL37" s="27"/>
      <c r="BM37" s="27"/>
      <c r="BN37" s="27"/>
      <c r="BO37" s="96"/>
      <c r="BP37" s="27"/>
      <c r="BQ37" s="27"/>
      <c r="BR37" s="27"/>
      <c r="BS37" s="27"/>
      <c r="BT37" s="27"/>
      <c r="BU37" s="27"/>
      <c r="BV37" s="27"/>
      <c r="BW37" s="96"/>
      <c r="BX37" s="27"/>
      <c r="BY37" s="27"/>
      <c r="BZ37" s="27"/>
      <c r="CA37" s="27"/>
      <c r="CB37" s="27"/>
      <c r="CC37" s="27"/>
      <c r="CD37" s="27"/>
      <c r="CE37" s="96"/>
      <c r="CF37" s="27"/>
      <c r="CG37" s="27"/>
      <c r="CH37" s="27"/>
      <c r="CI37" s="27"/>
      <c r="CJ37" s="27"/>
      <c r="CK37" s="27"/>
      <c r="CL37" s="27"/>
      <c r="CM37" s="96"/>
      <c r="CN37" s="27"/>
      <c r="CO37" s="27"/>
      <c r="CP37" s="27"/>
      <c r="CQ37" s="27"/>
      <c r="CR37" s="27"/>
      <c r="CS37" s="27"/>
      <c r="CT37" s="27"/>
      <c r="CU37" s="96"/>
      <c r="CV37" s="27"/>
      <c r="CW37" s="27"/>
      <c r="CX37" s="27"/>
      <c r="CY37" s="27"/>
      <c r="CZ37" s="27"/>
      <c r="DA37" s="27"/>
      <c r="DB37" s="27"/>
      <c r="DC37" s="96"/>
      <c r="DD37" s="27"/>
      <c r="DE37" s="27"/>
      <c r="DF37" s="27"/>
      <c r="DG37" s="27"/>
      <c r="DH37" s="27"/>
      <c r="DI37" s="27"/>
      <c r="DJ37" s="27"/>
      <c r="DK37" s="96"/>
      <c r="DL37" s="27"/>
      <c r="DM37" s="27"/>
      <c r="DN37" s="27"/>
      <c r="DO37" s="27"/>
      <c r="DP37" s="27"/>
      <c r="DQ37" s="27"/>
      <c r="DR37" s="27"/>
      <c r="DS37" s="96"/>
      <c r="DT37" s="27"/>
      <c r="DU37" s="27"/>
      <c r="DV37" s="27"/>
      <c r="DW37" s="27"/>
      <c r="DX37" s="27"/>
      <c r="DY37" s="27"/>
      <c r="DZ37" s="27"/>
      <c r="EA37" s="96"/>
      <c r="EB37" s="27"/>
      <c r="EC37" s="27"/>
      <c r="ED37" s="27"/>
      <c r="EE37" s="27"/>
      <c r="EF37" s="27"/>
      <c r="EG37" s="27"/>
      <c r="EH37" s="27"/>
      <c r="EI37" s="96"/>
      <c r="EJ37" s="27"/>
      <c r="EK37" s="27"/>
      <c r="EL37" s="27"/>
      <c r="EM37" s="27"/>
      <c r="EN37" s="27"/>
      <c r="EO37" s="27"/>
      <c r="EP37" s="27"/>
      <c r="EQ37" s="96"/>
      <c r="ER37" s="27"/>
      <c r="ES37" s="27"/>
      <c r="ET37" s="27"/>
      <c r="EU37" s="27"/>
      <c r="EV37" s="27"/>
      <c r="EW37" s="27"/>
      <c r="EX37" s="27"/>
      <c r="EY37" s="96"/>
      <c r="EZ37" s="27"/>
      <c r="FA37" s="27"/>
      <c r="FB37" s="27"/>
      <c r="FC37" s="27"/>
      <c r="FD37" s="27"/>
      <c r="FE37" s="27"/>
      <c r="FF37" s="27"/>
      <c r="FG37" s="96"/>
      <c r="FH37" s="27"/>
      <c r="FI37" s="27"/>
      <c r="FJ37" s="27"/>
      <c r="FK37" s="27"/>
      <c r="FL37" s="27"/>
      <c r="FM37" s="27"/>
      <c r="FN37" s="27"/>
      <c r="FO37" s="96"/>
      <c r="FP37" s="27"/>
      <c r="FQ37" s="27"/>
      <c r="FR37" s="27"/>
      <c r="FS37" s="27"/>
      <c r="FT37" s="27"/>
      <c r="FU37" s="27"/>
      <c r="FV37" s="27"/>
      <c r="FW37" s="96"/>
      <c r="FX37" s="27"/>
      <c r="FY37" s="27"/>
      <c r="FZ37" s="27"/>
      <c r="GA37" s="27"/>
      <c r="GB37" s="27"/>
      <c r="GC37" s="27"/>
      <c r="GD37" s="27"/>
      <c r="GE37" s="96"/>
      <c r="GF37" s="27"/>
      <c r="GG37" s="27"/>
      <c r="GH37" s="27"/>
      <c r="GI37" s="27"/>
      <c r="GJ37" s="27"/>
      <c r="GK37" s="27"/>
      <c r="GL37" s="27"/>
      <c r="GM37" s="96"/>
      <c r="GN37" s="27"/>
      <c r="GO37" s="27"/>
      <c r="GP37" s="27"/>
      <c r="GQ37" s="27"/>
      <c r="GR37" s="27"/>
      <c r="GS37" s="27"/>
      <c r="GT37" s="27"/>
      <c r="GU37" s="96"/>
      <c r="GV37" s="27"/>
      <c r="GW37" s="27"/>
      <c r="GX37" s="27"/>
      <c r="GY37" s="27"/>
      <c r="GZ37" s="27"/>
      <c r="HA37" s="27"/>
      <c r="HB37" s="27"/>
      <c r="HC37" s="96"/>
      <c r="HD37" s="27"/>
      <c r="HE37" s="27"/>
      <c r="HF37" s="27"/>
      <c r="HG37" s="27"/>
      <c r="HH37" s="27"/>
      <c r="HI37" s="27"/>
      <c r="HJ37" s="27"/>
      <c r="HK37" s="96"/>
      <c r="HL37" s="27"/>
      <c r="HM37" s="27"/>
      <c r="HN37" s="27"/>
      <c r="HO37" s="27"/>
      <c r="HP37" s="27"/>
      <c r="HQ37" s="27"/>
      <c r="HR37" s="27"/>
      <c r="HS37" s="96"/>
      <c r="HT37" s="27"/>
      <c r="HU37" s="27"/>
      <c r="HV37" s="27"/>
      <c r="HW37" s="27"/>
      <c r="HX37" s="27"/>
      <c r="HY37" s="27"/>
      <c r="HZ37" s="27"/>
      <c r="IA37" s="96"/>
      <c r="IB37" s="27"/>
      <c r="IC37" s="27"/>
      <c r="ID37" s="27"/>
      <c r="IE37" s="27"/>
      <c r="IF37" s="27"/>
      <c r="IG37" s="27"/>
      <c r="IH37" s="27"/>
      <c r="II37" s="96"/>
      <c r="IJ37" s="27"/>
      <c r="IK37" s="27"/>
      <c r="IL37" s="27"/>
      <c r="IM37" s="27"/>
      <c r="IN37" s="27"/>
      <c r="IO37" s="27"/>
      <c r="IP37" s="27"/>
      <c r="IQ37" s="96"/>
      <c r="IR37" s="27"/>
      <c r="IS37" s="27"/>
      <c r="IT37" s="27"/>
    </row>
    <row r="38" spans="1:254" ht="20.25" customHeight="1">
      <c r="A38" s="28"/>
      <c r="B38" s="28" t="s">
        <v>118</v>
      </c>
      <c r="C38" s="42"/>
      <c r="D38" s="170">
        <f>D36</f>
        <v>747</v>
      </c>
      <c r="E38" s="60"/>
      <c r="F38" s="170">
        <f>F36</f>
        <v>-117</v>
      </c>
      <c r="G38" s="60"/>
      <c r="H38" s="172" t="str">
        <f>H36</f>
        <v>-</v>
      </c>
      <c r="I38" s="12"/>
      <c r="J38" s="172" t="str">
        <f>J36</f>
        <v>-</v>
      </c>
      <c r="K38" s="96"/>
      <c r="L38" s="27"/>
      <c r="M38" s="27"/>
      <c r="N38" s="27"/>
      <c r="O38" s="27"/>
      <c r="P38" s="27"/>
      <c r="Q38" s="27"/>
      <c r="R38" s="27"/>
      <c r="S38" s="96"/>
      <c r="T38" s="27"/>
      <c r="U38" s="27"/>
      <c r="V38" s="27"/>
      <c r="W38" s="27"/>
      <c r="X38" s="27"/>
      <c r="Y38" s="27"/>
      <c r="Z38" s="27"/>
      <c r="AA38" s="96"/>
      <c r="AB38" s="27"/>
      <c r="AC38" s="27"/>
      <c r="AD38" s="27"/>
      <c r="AE38" s="27"/>
      <c r="AF38" s="27"/>
      <c r="AG38" s="27"/>
      <c r="AH38" s="27"/>
      <c r="AI38" s="96"/>
      <c r="AJ38" s="27"/>
      <c r="AK38" s="27"/>
      <c r="AL38" s="27"/>
      <c r="AM38" s="27"/>
      <c r="AN38" s="27"/>
      <c r="AO38" s="27"/>
      <c r="AP38" s="27"/>
      <c r="AQ38" s="96"/>
      <c r="AR38" s="27"/>
      <c r="AS38" s="27"/>
      <c r="AT38" s="27"/>
      <c r="AU38" s="27"/>
      <c r="AV38" s="27"/>
      <c r="AW38" s="27"/>
      <c r="AX38" s="27"/>
      <c r="AY38" s="96"/>
      <c r="AZ38" s="27"/>
      <c r="BA38" s="27"/>
      <c r="BB38" s="27"/>
      <c r="BC38" s="27"/>
      <c r="BD38" s="27"/>
      <c r="BE38" s="27"/>
      <c r="BF38" s="27"/>
      <c r="BG38" s="96"/>
      <c r="BH38" s="27"/>
      <c r="BI38" s="27"/>
      <c r="BJ38" s="27"/>
      <c r="BK38" s="27"/>
      <c r="BL38" s="27"/>
      <c r="BM38" s="27"/>
      <c r="BN38" s="27"/>
      <c r="BO38" s="96"/>
      <c r="BP38" s="27"/>
      <c r="BQ38" s="27"/>
      <c r="BR38" s="27"/>
      <c r="BS38" s="27"/>
      <c r="BT38" s="27"/>
      <c r="BU38" s="27"/>
      <c r="BV38" s="27"/>
      <c r="BW38" s="96"/>
      <c r="BX38" s="27"/>
      <c r="BY38" s="27"/>
      <c r="BZ38" s="27"/>
      <c r="CA38" s="27"/>
      <c r="CB38" s="27"/>
      <c r="CC38" s="27"/>
      <c r="CD38" s="27"/>
      <c r="CE38" s="96"/>
      <c r="CF38" s="27"/>
      <c r="CG38" s="27"/>
      <c r="CH38" s="27"/>
      <c r="CI38" s="27"/>
      <c r="CJ38" s="27"/>
      <c r="CK38" s="27"/>
      <c r="CL38" s="27"/>
      <c r="CM38" s="96"/>
      <c r="CN38" s="27"/>
      <c r="CO38" s="27"/>
      <c r="CP38" s="27"/>
      <c r="CQ38" s="27"/>
      <c r="CR38" s="27"/>
      <c r="CS38" s="27"/>
      <c r="CT38" s="27"/>
      <c r="CU38" s="96"/>
      <c r="CV38" s="27"/>
      <c r="CW38" s="27"/>
      <c r="CX38" s="27"/>
      <c r="CY38" s="27"/>
      <c r="CZ38" s="27"/>
      <c r="DA38" s="27"/>
      <c r="DB38" s="27"/>
      <c r="DC38" s="96"/>
      <c r="DD38" s="27"/>
      <c r="DE38" s="27"/>
      <c r="DF38" s="27"/>
      <c r="DG38" s="27"/>
      <c r="DH38" s="27"/>
      <c r="DI38" s="27"/>
      <c r="DJ38" s="27"/>
      <c r="DK38" s="96"/>
      <c r="DL38" s="27"/>
      <c r="DM38" s="27"/>
      <c r="DN38" s="27"/>
      <c r="DO38" s="27"/>
      <c r="DP38" s="27"/>
      <c r="DQ38" s="27"/>
      <c r="DR38" s="27"/>
      <c r="DS38" s="96"/>
      <c r="DT38" s="27"/>
      <c r="DU38" s="27"/>
      <c r="DV38" s="27"/>
      <c r="DW38" s="27"/>
      <c r="DX38" s="27"/>
      <c r="DY38" s="27"/>
      <c r="DZ38" s="27"/>
      <c r="EA38" s="96"/>
      <c r="EB38" s="27"/>
      <c r="EC38" s="27"/>
      <c r="ED38" s="27"/>
      <c r="EE38" s="27"/>
      <c r="EF38" s="27"/>
      <c r="EG38" s="27"/>
      <c r="EH38" s="27"/>
      <c r="EI38" s="96"/>
      <c r="EJ38" s="27"/>
      <c r="EK38" s="27"/>
      <c r="EL38" s="27"/>
      <c r="EM38" s="27"/>
      <c r="EN38" s="27"/>
      <c r="EO38" s="27"/>
      <c r="EP38" s="27"/>
      <c r="EQ38" s="96"/>
      <c r="ER38" s="27"/>
      <c r="ES38" s="27"/>
      <c r="ET38" s="27"/>
      <c r="EU38" s="27"/>
      <c r="EV38" s="27"/>
      <c r="EW38" s="27"/>
      <c r="EX38" s="27"/>
      <c r="EY38" s="96"/>
      <c r="EZ38" s="27"/>
      <c r="FA38" s="27"/>
      <c r="FB38" s="27"/>
      <c r="FC38" s="27"/>
      <c r="FD38" s="27"/>
      <c r="FE38" s="27"/>
      <c r="FF38" s="27"/>
      <c r="FG38" s="96"/>
      <c r="FH38" s="27"/>
      <c r="FI38" s="27"/>
      <c r="FJ38" s="27"/>
      <c r="FK38" s="27"/>
      <c r="FL38" s="27"/>
      <c r="FM38" s="27"/>
      <c r="FN38" s="27"/>
      <c r="FO38" s="96"/>
      <c r="FP38" s="27"/>
      <c r="FQ38" s="27"/>
      <c r="FR38" s="27"/>
      <c r="FS38" s="27"/>
      <c r="FT38" s="27"/>
      <c r="FU38" s="27"/>
      <c r="FV38" s="27"/>
      <c r="FW38" s="96"/>
      <c r="FX38" s="27"/>
      <c r="FY38" s="27"/>
      <c r="FZ38" s="27"/>
      <c r="GA38" s="27"/>
      <c r="GB38" s="27"/>
      <c r="GC38" s="27"/>
      <c r="GD38" s="27"/>
      <c r="GE38" s="96"/>
      <c r="GF38" s="27"/>
      <c r="GG38" s="27"/>
      <c r="GH38" s="27"/>
      <c r="GI38" s="27"/>
      <c r="GJ38" s="27"/>
      <c r="GK38" s="27"/>
      <c r="GL38" s="27"/>
      <c r="GM38" s="96"/>
      <c r="GN38" s="27"/>
      <c r="GO38" s="27"/>
      <c r="GP38" s="27"/>
      <c r="GQ38" s="27"/>
      <c r="GR38" s="27"/>
      <c r="GS38" s="27"/>
      <c r="GT38" s="27"/>
      <c r="GU38" s="96"/>
      <c r="GV38" s="27"/>
      <c r="GW38" s="27"/>
      <c r="GX38" s="27"/>
      <c r="GY38" s="27"/>
      <c r="GZ38" s="27"/>
      <c r="HA38" s="27"/>
      <c r="HB38" s="27"/>
      <c r="HC38" s="96"/>
      <c r="HD38" s="27"/>
      <c r="HE38" s="27"/>
      <c r="HF38" s="27"/>
      <c r="HG38" s="27"/>
      <c r="HH38" s="27"/>
      <c r="HI38" s="27"/>
      <c r="HJ38" s="27"/>
      <c r="HK38" s="96"/>
      <c r="HL38" s="27"/>
      <c r="HM38" s="27"/>
      <c r="HN38" s="27"/>
      <c r="HO38" s="27"/>
      <c r="HP38" s="27"/>
      <c r="HQ38" s="27"/>
      <c r="HR38" s="27"/>
      <c r="HS38" s="96"/>
      <c r="HT38" s="27"/>
      <c r="HU38" s="27"/>
      <c r="HV38" s="27"/>
      <c r="HW38" s="27"/>
      <c r="HX38" s="27"/>
      <c r="HY38" s="27"/>
      <c r="HZ38" s="27"/>
      <c r="IA38" s="96"/>
      <c r="IB38" s="27"/>
      <c r="IC38" s="27"/>
      <c r="ID38" s="27"/>
      <c r="IE38" s="27"/>
      <c r="IF38" s="27"/>
      <c r="IG38" s="27"/>
      <c r="IH38" s="27"/>
      <c r="II38" s="96"/>
      <c r="IJ38" s="27"/>
      <c r="IK38" s="27"/>
      <c r="IL38" s="27"/>
      <c r="IM38" s="27"/>
      <c r="IN38" s="27"/>
      <c r="IO38" s="27"/>
      <c r="IP38" s="27"/>
      <c r="IQ38" s="96"/>
      <c r="IR38" s="27"/>
      <c r="IS38" s="27"/>
      <c r="IT38" s="27"/>
    </row>
    <row r="39" spans="1:254" ht="20.25" customHeight="1">
      <c r="A39" s="28" t="s">
        <v>167</v>
      </c>
      <c r="B39" s="28"/>
      <c r="C39" s="42"/>
      <c r="D39" s="124"/>
      <c r="E39" s="60"/>
      <c r="F39" s="124"/>
      <c r="G39" s="60"/>
      <c r="H39" s="304"/>
      <c r="I39" s="12"/>
      <c r="J39" s="304"/>
      <c r="K39" s="96"/>
      <c r="L39" s="27"/>
      <c r="M39" s="27"/>
      <c r="N39" s="27"/>
      <c r="O39" s="27"/>
      <c r="P39" s="27"/>
      <c r="Q39" s="27"/>
      <c r="R39" s="27"/>
      <c r="S39" s="96"/>
      <c r="T39" s="27"/>
      <c r="U39" s="27"/>
      <c r="V39" s="27"/>
      <c r="W39" s="27"/>
      <c r="X39" s="27"/>
      <c r="Y39" s="27"/>
      <c r="Z39" s="27"/>
      <c r="AA39" s="96"/>
      <c r="AB39" s="27"/>
      <c r="AC39" s="27"/>
      <c r="AD39" s="27"/>
      <c r="AE39" s="27"/>
      <c r="AF39" s="27"/>
      <c r="AG39" s="27"/>
      <c r="AH39" s="27"/>
      <c r="AI39" s="96"/>
      <c r="AJ39" s="27"/>
      <c r="AK39" s="27"/>
      <c r="AL39" s="27"/>
      <c r="AM39" s="27"/>
      <c r="AN39" s="27"/>
      <c r="AO39" s="27"/>
      <c r="AP39" s="27"/>
      <c r="AQ39" s="96"/>
      <c r="AR39" s="27"/>
      <c r="AS39" s="27"/>
      <c r="AT39" s="27"/>
      <c r="AU39" s="27"/>
      <c r="AV39" s="27"/>
      <c r="AW39" s="27"/>
      <c r="AX39" s="27"/>
      <c r="AY39" s="96"/>
      <c r="AZ39" s="27"/>
      <c r="BA39" s="27"/>
      <c r="BB39" s="27"/>
      <c r="BC39" s="27"/>
      <c r="BD39" s="27"/>
      <c r="BE39" s="27"/>
      <c r="BF39" s="27"/>
      <c r="BG39" s="96"/>
      <c r="BH39" s="27"/>
      <c r="BI39" s="27"/>
      <c r="BJ39" s="27"/>
      <c r="BK39" s="27"/>
      <c r="BL39" s="27"/>
      <c r="BM39" s="27"/>
      <c r="BN39" s="27"/>
      <c r="BO39" s="96"/>
      <c r="BP39" s="27"/>
      <c r="BQ39" s="27"/>
      <c r="BR39" s="27"/>
      <c r="BS39" s="27"/>
      <c r="BT39" s="27"/>
      <c r="BU39" s="27"/>
      <c r="BV39" s="27"/>
      <c r="BW39" s="96"/>
      <c r="BX39" s="27"/>
      <c r="BY39" s="27"/>
      <c r="BZ39" s="27"/>
      <c r="CA39" s="27"/>
      <c r="CB39" s="27"/>
      <c r="CC39" s="27"/>
      <c r="CD39" s="27"/>
      <c r="CE39" s="96"/>
      <c r="CF39" s="27"/>
      <c r="CG39" s="27"/>
      <c r="CH39" s="27"/>
      <c r="CI39" s="27"/>
      <c r="CJ39" s="27"/>
      <c r="CK39" s="27"/>
      <c r="CL39" s="27"/>
      <c r="CM39" s="96"/>
      <c r="CN39" s="27"/>
      <c r="CO39" s="27"/>
      <c r="CP39" s="27"/>
      <c r="CQ39" s="27"/>
      <c r="CR39" s="27"/>
      <c r="CS39" s="27"/>
      <c r="CT39" s="27"/>
      <c r="CU39" s="96"/>
      <c r="CV39" s="27"/>
      <c r="CW39" s="27"/>
      <c r="CX39" s="27"/>
      <c r="CY39" s="27"/>
      <c r="CZ39" s="27"/>
      <c r="DA39" s="27"/>
      <c r="DB39" s="27"/>
      <c r="DC39" s="96"/>
      <c r="DD39" s="27"/>
      <c r="DE39" s="27"/>
      <c r="DF39" s="27"/>
      <c r="DG39" s="27"/>
      <c r="DH39" s="27"/>
      <c r="DI39" s="27"/>
      <c r="DJ39" s="27"/>
      <c r="DK39" s="96"/>
      <c r="DL39" s="27"/>
      <c r="DM39" s="27"/>
      <c r="DN39" s="27"/>
      <c r="DO39" s="27"/>
      <c r="DP39" s="27"/>
      <c r="DQ39" s="27"/>
      <c r="DR39" s="27"/>
      <c r="DS39" s="96"/>
      <c r="DT39" s="27"/>
      <c r="DU39" s="27"/>
      <c r="DV39" s="27"/>
      <c r="DW39" s="27"/>
      <c r="DX39" s="27"/>
      <c r="DY39" s="27"/>
      <c r="DZ39" s="27"/>
      <c r="EA39" s="96"/>
      <c r="EB39" s="27"/>
      <c r="EC39" s="27"/>
      <c r="ED39" s="27"/>
      <c r="EE39" s="27"/>
      <c r="EF39" s="27"/>
      <c r="EG39" s="27"/>
      <c r="EH39" s="27"/>
      <c r="EI39" s="96"/>
      <c r="EJ39" s="27"/>
      <c r="EK39" s="27"/>
      <c r="EL39" s="27"/>
      <c r="EM39" s="27"/>
      <c r="EN39" s="27"/>
      <c r="EO39" s="27"/>
      <c r="EP39" s="27"/>
      <c r="EQ39" s="96"/>
      <c r="ER39" s="27"/>
      <c r="ES39" s="27"/>
      <c r="ET39" s="27"/>
      <c r="EU39" s="27"/>
      <c r="EV39" s="27"/>
      <c r="EW39" s="27"/>
      <c r="EX39" s="27"/>
      <c r="EY39" s="96"/>
      <c r="EZ39" s="27"/>
      <c r="FA39" s="27"/>
      <c r="FB39" s="27"/>
      <c r="FC39" s="27"/>
      <c r="FD39" s="27"/>
      <c r="FE39" s="27"/>
      <c r="FF39" s="27"/>
      <c r="FG39" s="96"/>
      <c r="FH39" s="27"/>
      <c r="FI39" s="27"/>
      <c r="FJ39" s="27"/>
      <c r="FK39" s="27"/>
      <c r="FL39" s="27"/>
      <c r="FM39" s="27"/>
      <c r="FN39" s="27"/>
      <c r="FO39" s="96"/>
      <c r="FP39" s="27"/>
      <c r="FQ39" s="27"/>
      <c r="FR39" s="27"/>
      <c r="FS39" s="27"/>
      <c r="FT39" s="27"/>
      <c r="FU39" s="27"/>
      <c r="FV39" s="27"/>
      <c r="FW39" s="96"/>
      <c r="FX39" s="27"/>
      <c r="FY39" s="27"/>
      <c r="FZ39" s="27"/>
      <c r="GA39" s="27"/>
      <c r="GB39" s="27"/>
      <c r="GC39" s="27"/>
      <c r="GD39" s="27"/>
      <c r="GE39" s="96"/>
      <c r="GF39" s="27"/>
      <c r="GG39" s="27"/>
      <c r="GH39" s="27"/>
      <c r="GI39" s="27"/>
      <c r="GJ39" s="27"/>
      <c r="GK39" s="27"/>
      <c r="GL39" s="27"/>
      <c r="GM39" s="96"/>
      <c r="GN39" s="27"/>
      <c r="GO39" s="27"/>
      <c r="GP39" s="27"/>
      <c r="GQ39" s="27"/>
      <c r="GR39" s="27"/>
      <c r="GS39" s="27"/>
      <c r="GT39" s="27"/>
      <c r="GU39" s="96"/>
      <c r="GV39" s="27"/>
      <c r="GW39" s="27"/>
      <c r="GX39" s="27"/>
      <c r="GY39" s="27"/>
      <c r="GZ39" s="27"/>
      <c r="HA39" s="27"/>
      <c r="HB39" s="27"/>
      <c r="HC39" s="96"/>
      <c r="HD39" s="27"/>
      <c r="HE39" s="27"/>
      <c r="HF39" s="27"/>
      <c r="HG39" s="27"/>
      <c r="HH39" s="27"/>
      <c r="HI39" s="27"/>
      <c r="HJ39" s="27"/>
      <c r="HK39" s="96"/>
      <c r="HL39" s="27"/>
      <c r="HM39" s="27"/>
      <c r="HN39" s="27"/>
      <c r="HO39" s="27"/>
      <c r="HP39" s="27"/>
      <c r="HQ39" s="27"/>
      <c r="HR39" s="27"/>
      <c r="HS39" s="96"/>
      <c r="HT39" s="27"/>
      <c r="HU39" s="27"/>
      <c r="HV39" s="27"/>
      <c r="HW39" s="27"/>
      <c r="HX39" s="27"/>
      <c r="HY39" s="27"/>
      <c r="HZ39" s="27"/>
      <c r="IA39" s="96"/>
      <c r="IB39" s="27"/>
      <c r="IC39" s="27"/>
      <c r="ID39" s="27"/>
      <c r="IE39" s="27"/>
      <c r="IF39" s="27"/>
      <c r="IG39" s="27"/>
      <c r="IH39" s="27"/>
      <c r="II39" s="96"/>
      <c r="IJ39" s="27"/>
      <c r="IK39" s="27"/>
      <c r="IL39" s="27"/>
      <c r="IM39" s="27"/>
      <c r="IN39" s="27"/>
      <c r="IO39" s="27"/>
      <c r="IP39" s="27"/>
      <c r="IQ39" s="96"/>
      <c r="IR39" s="27"/>
      <c r="IS39" s="27"/>
      <c r="IT39" s="27"/>
    </row>
    <row r="40" spans="1:254" ht="20.25" customHeight="1" thickBot="1">
      <c r="A40" s="28" t="s">
        <v>168</v>
      </c>
      <c r="B40" s="28" t="s">
        <v>176</v>
      </c>
      <c r="C40" s="42"/>
      <c r="D40" s="90">
        <f>D38+D29</f>
        <v>225346</v>
      </c>
      <c r="E40" s="85"/>
      <c r="F40" s="90">
        <f>F38+F29</f>
        <v>356148</v>
      </c>
      <c r="G40" s="97"/>
      <c r="H40" s="90">
        <f>SUM(H29,H38)</f>
        <v>-6274</v>
      </c>
      <c r="I40" s="85"/>
      <c r="J40" s="90">
        <f>SUM(J29,J38)</f>
        <v>17020</v>
      </c>
      <c r="K40" s="96"/>
      <c r="L40" s="27"/>
      <c r="M40" s="27"/>
      <c r="N40" s="27"/>
      <c r="O40" s="27"/>
      <c r="P40" s="27"/>
      <c r="Q40" s="27"/>
      <c r="R40" s="27"/>
      <c r="S40" s="96"/>
      <c r="T40" s="27"/>
      <c r="U40" s="27"/>
      <c r="V40" s="27"/>
      <c r="W40" s="27"/>
      <c r="X40" s="27"/>
      <c r="Y40" s="27"/>
      <c r="Z40" s="27"/>
      <c r="AA40" s="96"/>
      <c r="AB40" s="27"/>
      <c r="AC40" s="27"/>
      <c r="AD40" s="27"/>
      <c r="AE40" s="27"/>
      <c r="AF40" s="27"/>
      <c r="AG40" s="27"/>
      <c r="AH40" s="27"/>
      <c r="AI40" s="96"/>
      <c r="AJ40" s="27"/>
      <c r="AK40" s="27"/>
      <c r="AL40" s="27"/>
      <c r="AM40" s="27"/>
      <c r="AN40" s="27"/>
      <c r="AO40" s="27"/>
      <c r="AP40" s="27"/>
      <c r="AQ40" s="96"/>
      <c r="AR40" s="27"/>
      <c r="AS40" s="27"/>
      <c r="AT40" s="27"/>
      <c r="AU40" s="27"/>
      <c r="AV40" s="27"/>
      <c r="AW40" s="27"/>
      <c r="AX40" s="27"/>
      <c r="AY40" s="96"/>
      <c r="AZ40" s="27"/>
      <c r="BA40" s="27"/>
      <c r="BB40" s="27"/>
      <c r="BC40" s="27"/>
      <c r="BD40" s="27"/>
      <c r="BE40" s="27"/>
      <c r="BF40" s="27"/>
      <c r="BG40" s="96"/>
      <c r="BH40" s="27"/>
      <c r="BI40" s="27"/>
      <c r="BJ40" s="27"/>
      <c r="BK40" s="27"/>
      <c r="BL40" s="27"/>
      <c r="BM40" s="27"/>
      <c r="BN40" s="27"/>
      <c r="BO40" s="96"/>
      <c r="BP40" s="27"/>
      <c r="BQ40" s="27"/>
      <c r="BR40" s="27"/>
      <c r="BS40" s="27"/>
      <c r="BT40" s="27"/>
      <c r="BU40" s="27"/>
      <c r="BV40" s="27"/>
      <c r="BW40" s="96"/>
      <c r="BX40" s="27"/>
      <c r="BY40" s="27"/>
      <c r="BZ40" s="27"/>
      <c r="CA40" s="27"/>
      <c r="CB40" s="27"/>
      <c r="CC40" s="27"/>
      <c r="CD40" s="27"/>
      <c r="CE40" s="96"/>
      <c r="CF40" s="27"/>
      <c r="CG40" s="27"/>
      <c r="CH40" s="27"/>
      <c r="CI40" s="27"/>
      <c r="CJ40" s="27"/>
      <c r="CK40" s="27"/>
      <c r="CL40" s="27"/>
      <c r="CM40" s="96"/>
      <c r="CN40" s="27"/>
      <c r="CO40" s="27"/>
      <c r="CP40" s="27"/>
      <c r="CQ40" s="27"/>
      <c r="CR40" s="27"/>
      <c r="CS40" s="27"/>
      <c r="CT40" s="27"/>
      <c r="CU40" s="96"/>
      <c r="CV40" s="27"/>
      <c r="CW40" s="27"/>
      <c r="CX40" s="27"/>
      <c r="CY40" s="27"/>
      <c r="CZ40" s="27"/>
      <c r="DA40" s="27"/>
      <c r="DB40" s="27"/>
      <c r="DC40" s="96"/>
      <c r="DD40" s="27"/>
      <c r="DE40" s="27"/>
      <c r="DF40" s="27"/>
      <c r="DG40" s="27"/>
      <c r="DH40" s="27"/>
      <c r="DI40" s="27"/>
      <c r="DJ40" s="27"/>
      <c r="DK40" s="96"/>
      <c r="DL40" s="27"/>
      <c r="DM40" s="27"/>
      <c r="DN40" s="27"/>
      <c r="DO40" s="27"/>
      <c r="DP40" s="27"/>
      <c r="DQ40" s="27"/>
      <c r="DR40" s="27"/>
      <c r="DS40" s="96"/>
      <c r="DT40" s="27"/>
      <c r="DU40" s="27"/>
      <c r="DV40" s="27"/>
      <c r="DW40" s="27"/>
      <c r="DX40" s="27"/>
      <c r="DY40" s="27"/>
      <c r="DZ40" s="27"/>
      <c r="EA40" s="96"/>
      <c r="EB40" s="27"/>
      <c r="EC40" s="27"/>
      <c r="ED40" s="27"/>
      <c r="EE40" s="27"/>
      <c r="EF40" s="27"/>
      <c r="EG40" s="27"/>
      <c r="EH40" s="27"/>
      <c r="EI40" s="96"/>
      <c r="EJ40" s="27"/>
      <c r="EK40" s="27"/>
      <c r="EL40" s="27"/>
      <c r="EM40" s="27"/>
      <c r="EN40" s="27"/>
      <c r="EO40" s="27"/>
      <c r="EP40" s="27"/>
      <c r="EQ40" s="96"/>
      <c r="ER40" s="27"/>
      <c r="ES40" s="27"/>
      <c r="ET40" s="27"/>
      <c r="EU40" s="27"/>
      <c r="EV40" s="27"/>
      <c r="EW40" s="27"/>
      <c r="EX40" s="27"/>
      <c r="EY40" s="96"/>
      <c r="EZ40" s="27"/>
      <c r="FA40" s="27"/>
      <c r="FB40" s="27"/>
      <c r="FC40" s="27"/>
      <c r="FD40" s="27"/>
      <c r="FE40" s="27"/>
      <c r="FF40" s="27"/>
      <c r="FG40" s="96"/>
      <c r="FH40" s="27"/>
      <c r="FI40" s="27"/>
      <c r="FJ40" s="27"/>
      <c r="FK40" s="27"/>
      <c r="FL40" s="27"/>
      <c r="FM40" s="27"/>
      <c r="FN40" s="27"/>
      <c r="FO40" s="96"/>
      <c r="FP40" s="27"/>
      <c r="FQ40" s="27"/>
      <c r="FR40" s="27"/>
      <c r="FS40" s="27"/>
      <c r="FT40" s="27"/>
      <c r="FU40" s="27"/>
      <c r="FV40" s="27"/>
      <c r="FW40" s="96"/>
      <c r="FX40" s="27"/>
      <c r="FY40" s="27"/>
      <c r="FZ40" s="27"/>
      <c r="GA40" s="27"/>
      <c r="GB40" s="27"/>
      <c r="GC40" s="27"/>
      <c r="GD40" s="27"/>
      <c r="GE40" s="96"/>
      <c r="GF40" s="27"/>
      <c r="GG40" s="27"/>
      <c r="GH40" s="27"/>
      <c r="GI40" s="27"/>
      <c r="GJ40" s="27"/>
      <c r="GK40" s="27"/>
      <c r="GL40" s="27"/>
      <c r="GM40" s="96"/>
      <c r="GN40" s="27"/>
      <c r="GO40" s="27"/>
      <c r="GP40" s="27"/>
      <c r="GQ40" s="27"/>
      <c r="GR40" s="27"/>
      <c r="GS40" s="27"/>
      <c r="GT40" s="27"/>
      <c r="GU40" s="96"/>
      <c r="GV40" s="27"/>
      <c r="GW40" s="27"/>
      <c r="GX40" s="27"/>
      <c r="GY40" s="27"/>
      <c r="GZ40" s="27"/>
      <c r="HA40" s="27"/>
      <c r="HB40" s="27"/>
      <c r="HC40" s="96"/>
      <c r="HD40" s="27"/>
      <c r="HE40" s="27"/>
      <c r="HF40" s="27"/>
      <c r="HG40" s="27"/>
      <c r="HH40" s="27"/>
      <c r="HI40" s="27"/>
      <c r="HJ40" s="27"/>
      <c r="HK40" s="96"/>
      <c r="HL40" s="27"/>
      <c r="HM40" s="27"/>
      <c r="HN40" s="27"/>
      <c r="HO40" s="27"/>
      <c r="HP40" s="27"/>
      <c r="HQ40" s="27"/>
      <c r="HR40" s="27"/>
      <c r="HS40" s="96"/>
      <c r="HT40" s="27"/>
      <c r="HU40" s="27"/>
      <c r="HV40" s="27"/>
      <c r="HW40" s="27"/>
      <c r="HX40" s="27"/>
      <c r="HY40" s="27"/>
      <c r="HZ40" s="27"/>
      <c r="IA40" s="96"/>
      <c r="IB40" s="27"/>
      <c r="IC40" s="27"/>
      <c r="ID40" s="27"/>
      <c r="IE40" s="27"/>
      <c r="IF40" s="27"/>
      <c r="IG40" s="27"/>
      <c r="IH40" s="27"/>
      <c r="II40" s="96"/>
      <c r="IJ40" s="27"/>
      <c r="IK40" s="27"/>
      <c r="IL40" s="27"/>
      <c r="IM40" s="27"/>
      <c r="IN40" s="27"/>
      <c r="IO40" s="27"/>
      <c r="IP40" s="27"/>
      <c r="IQ40" s="96"/>
      <c r="IR40" s="27"/>
      <c r="IS40" s="27"/>
      <c r="IT40" s="27"/>
    </row>
    <row r="41" spans="1:254" ht="20.25" customHeight="1" thickTop="1">
      <c r="A41" s="28"/>
      <c r="B41" s="28"/>
      <c r="C41" s="42"/>
      <c r="D41" s="117"/>
      <c r="E41" s="85"/>
      <c r="F41" s="117"/>
      <c r="G41" s="97"/>
      <c r="H41" s="117"/>
      <c r="I41" s="85"/>
      <c r="J41" s="117"/>
      <c r="K41" s="96"/>
      <c r="L41" s="27"/>
      <c r="M41" s="27"/>
      <c r="N41" s="27"/>
      <c r="O41" s="27"/>
      <c r="P41" s="27"/>
      <c r="Q41" s="27"/>
      <c r="R41" s="27"/>
      <c r="S41" s="96"/>
      <c r="T41" s="27"/>
      <c r="U41" s="27"/>
      <c r="V41" s="27"/>
      <c r="W41" s="27"/>
      <c r="X41" s="27"/>
      <c r="Y41" s="27"/>
      <c r="Z41" s="27"/>
      <c r="AA41" s="96"/>
      <c r="AB41" s="27"/>
      <c r="AC41" s="27"/>
      <c r="AD41" s="27"/>
      <c r="AE41" s="27"/>
      <c r="AF41" s="27"/>
      <c r="AG41" s="27"/>
      <c r="AH41" s="27"/>
      <c r="AI41" s="96"/>
      <c r="AJ41" s="27"/>
      <c r="AK41" s="27"/>
      <c r="AL41" s="27"/>
      <c r="AM41" s="27"/>
      <c r="AN41" s="27"/>
      <c r="AO41" s="27"/>
      <c r="AP41" s="27"/>
      <c r="AQ41" s="96"/>
      <c r="AR41" s="27"/>
      <c r="AS41" s="27"/>
      <c r="AT41" s="27"/>
      <c r="AU41" s="27"/>
      <c r="AV41" s="27"/>
      <c r="AW41" s="27"/>
      <c r="AX41" s="27"/>
      <c r="AY41" s="96"/>
      <c r="AZ41" s="27"/>
      <c r="BA41" s="27"/>
      <c r="BB41" s="27"/>
      <c r="BC41" s="27"/>
      <c r="BD41" s="27"/>
      <c r="BE41" s="27"/>
      <c r="BF41" s="27"/>
      <c r="BG41" s="96"/>
      <c r="BH41" s="27"/>
      <c r="BI41" s="27"/>
      <c r="BJ41" s="27"/>
      <c r="BK41" s="27"/>
      <c r="BL41" s="27"/>
      <c r="BM41" s="27"/>
      <c r="BN41" s="27"/>
      <c r="BO41" s="96"/>
      <c r="BP41" s="27"/>
      <c r="BQ41" s="27"/>
      <c r="BR41" s="27"/>
      <c r="BS41" s="27"/>
      <c r="BT41" s="27"/>
      <c r="BU41" s="27"/>
      <c r="BV41" s="27"/>
      <c r="BW41" s="96"/>
      <c r="BX41" s="27"/>
      <c r="BY41" s="27"/>
      <c r="BZ41" s="27"/>
      <c r="CA41" s="27"/>
      <c r="CB41" s="27"/>
      <c r="CC41" s="27"/>
      <c r="CD41" s="27"/>
      <c r="CE41" s="96"/>
      <c r="CF41" s="27"/>
      <c r="CG41" s="27"/>
      <c r="CH41" s="27"/>
      <c r="CI41" s="27"/>
      <c r="CJ41" s="27"/>
      <c r="CK41" s="27"/>
      <c r="CL41" s="27"/>
      <c r="CM41" s="96"/>
      <c r="CN41" s="27"/>
      <c r="CO41" s="27"/>
      <c r="CP41" s="27"/>
      <c r="CQ41" s="27"/>
      <c r="CR41" s="27"/>
      <c r="CS41" s="27"/>
      <c r="CT41" s="27"/>
      <c r="CU41" s="96"/>
      <c r="CV41" s="27"/>
      <c r="CW41" s="27"/>
      <c r="CX41" s="27"/>
      <c r="CY41" s="27"/>
      <c r="CZ41" s="27"/>
      <c r="DA41" s="27"/>
      <c r="DB41" s="27"/>
      <c r="DC41" s="96"/>
      <c r="DD41" s="27"/>
      <c r="DE41" s="27"/>
      <c r="DF41" s="27"/>
      <c r="DG41" s="27"/>
      <c r="DH41" s="27"/>
      <c r="DI41" s="27"/>
      <c r="DJ41" s="27"/>
      <c r="DK41" s="96"/>
      <c r="DL41" s="27"/>
      <c r="DM41" s="27"/>
      <c r="DN41" s="27"/>
      <c r="DO41" s="27"/>
      <c r="DP41" s="27"/>
      <c r="DQ41" s="27"/>
      <c r="DR41" s="27"/>
      <c r="DS41" s="96"/>
      <c r="DT41" s="27"/>
      <c r="DU41" s="27"/>
      <c r="DV41" s="27"/>
      <c r="DW41" s="27"/>
      <c r="DX41" s="27"/>
      <c r="DY41" s="27"/>
      <c r="DZ41" s="27"/>
      <c r="EA41" s="96"/>
      <c r="EB41" s="27"/>
      <c r="EC41" s="27"/>
      <c r="ED41" s="27"/>
      <c r="EE41" s="27"/>
      <c r="EF41" s="27"/>
      <c r="EG41" s="27"/>
      <c r="EH41" s="27"/>
      <c r="EI41" s="96"/>
      <c r="EJ41" s="27"/>
      <c r="EK41" s="27"/>
      <c r="EL41" s="27"/>
      <c r="EM41" s="27"/>
      <c r="EN41" s="27"/>
      <c r="EO41" s="27"/>
      <c r="EP41" s="27"/>
      <c r="EQ41" s="96"/>
      <c r="ER41" s="27"/>
      <c r="ES41" s="27"/>
      <c r="ET41" s="27"/>
      <c r="EU41" s="27"/>
      <c r="EV41" s="27"/>
      <c r="EW41" s="27"/>
      <c r="EX41" s="27"/>
      <c r="EY41" s="96"/>
      <c r="EZ41" s="27"/>
      <c r="FA41" s="27"/>
      <c r="FB41" s="27"/>
      <c r="FC41" s="27"/>
      <c r="FD41" s="27"/>
      <c r="FE41" s="27"/>
      <c r="FF41" s="27"/>
      <c r="FG41" s="96"/>
      <c r="FH41" s="27"/>
      <c r="FI41" s="27"/>
      <c r="FJ41" s="27"/>
      <c r="FK41" s="27"/>
      <c r="FL41" s="27"/>
      <c r="FM41" s="27"/>
      <c r="FN41" s="27"/>
      <c r="FO41" s="96"/>
      <c r="FP41" s="27"/>
      <c r="FQ41" s="27"/>
      <c r="FR41" s="27"/>
      <c r="FS41" s="27"/>
      <c r="FT41" s="27"/>
      <c r="FU41" s="27"/>
      <c r="FV41" s="27"/>
      <c r="FW41" s="96"/>
      <c r="FX41" s="27"/>
      <c r="FY41" s="27"/>
      <c r="FZ41" s="27"/>
      <c r="GA41" s="27"/>
      <c r="GB41" s="27"/>
      <c r="GC41" s="27"/>
      <c r="GD41" s="27"/>
      <c r="GE41" s="96"/>
      <c r="GF41" s="27"/>
      <c r="GG41" s="27"/>
      <c r="GH41" s="27"/>
      <c r="GI41" s="27"/>
      <c r="GJ41" s="27"/>
      <c r="GK41" s="27"/>
      <c r="GL41" s="27"/>
      <c r="GM41" s="96"/>
      <c r="GN41" s="27"/>
      <c r="GO41" s="27"/>
      <c r="GP41" s="27"/>
      <c r="GQ41" s="27"/>
      <c r="GR41" s="27"/>
      <c r="GS41" s="27"/>
      <c r="GT41" s="27"/>
      <c r="GU41" s="96"/>
      <c r="GV41" s="27"/>
      <c r="GW41" s="27"/>
      <c r="GX41" s="27"/>
      <c r="GY41" s="27"/>
      <c r="GZ41" s="27"/>
      <c r="HA41" s="27"/>
      <c r="HB41" s="27"/>
      <c r="HC41" s="96"/>
      <c r="HD41" s="27"/>
      <c r="HE41" s="27"/>
      <c r="HF41" s="27"/>
      <c r="HG41" s="27"/>
      <c r="HH41" s="27"/>
      <c r="HI41" s="27"/>
      <c r="HJ41" s="27"/>
      <c r="HK41" s="96"/>
      <c r="HL41" s="27"/>
      <c r="HM41" s="27"/>
      <c r="HN41" s="27"/>
      <c r="HO41" s="27"/>
      <c r="HP41" s="27"/>
      <c r="HQ41" s="27"/>
      <c r="HR41" s="27"/>
      <c r="HS41" s="96"/>
      <c r="HT41" s="27"/>
      <c r="HU41" s="27"/>
      <c r="HV41" s="27"/>
      <c r="HW41" s="27"/>
      <c r="HX41" s="27"/>
      <c r="HY41" s="27"/>
      <c r="HZ41" s="27"/>
      <c r="IA41" s="96"/>
      <c r="IB41" s="27"/>
      <c r="IC41" s="27"/>
      <c r="ID41" s="27"/>
      <c r="IE41" s="27"/>
      <c r="IF41" s="27"/>
      <c r="IG41" s="27"/>
      <c r="IH41" s="27"/>
      <c r="II41" s="96"/>
      <c r="IJ41" s="27"/>
      <c r="IK41" s="27"/>
      <c r="IL41" s="27"/>
      <c r="IM41" s="27"/>
      <c r="IN41" s="27"/>
      <c r="IO41" s="27"/>
      <c r="IP41" s="27"/>
      <c r="IQ41" s="96"/>
      <c r="IR41" s="27"/>
      <c r="IS41" s="27"/>
      <c r="IT41" s="27"/>
    </row>
    <row r="42" spans="1:254" ht="20.25" customHeight="1">
      <c r="A42" s="35" t="s">
        <v>12</v>
      </c>
      <c r="B42" s="41"/>
      <c r="C42" s="42"/>
      <c r="D42" s="163"/>
      <c r="E42" s="150"/>
      <c r="F42" s="163"/>
      <c r="G42" s="150"/>
      <c r="H42" s="163"/>
      <c r="I42" s="150"/>
      <c r="J42" s="163"/>
      <c r="K42" s="96"/>
      <c r="L42" s="27"/>
      <c r="M42" s="27"/>
      <c r="N42" s="27"/>
      <c r="O42" s="27"/>
      <c r="P42" s="27"/>
      <c r="Q42" s="27"/>
      <c r="R42" s="27"/>
      <c r="S42" s="96"/>
      <c r="T42" s="27"/>
      <c r="U42" s="27"/>
      <c r="V42" s="27"/>
      <c r="W42" s="27"/>
      <c r="X42" s="27"/>
      <c r="Y42" s="27"/>
      <c r="Z42" s="27"/>
      <c r="AA42" s="96"/>
      <c r="AB42" s="27"/>
      <c r="AC42" s="27"/>
      <c r="AD42" s="27"/>
      <c r="AE42" s="27"/>
      <c r="AF42" s="27"/>
      <c r="AG42" s="27"/>
      <c r="AH42" s="27"/>
      <c r="AI42" s="96"/>
      <c r="AJ42" s="27"/>
      <c r="AK42" s="27"/>
      <c r="AL42" s="27"/>
      <c r="AM42" s="27"/>
      <c r="AN42" s="27"/>
      <c r="AO42" s="27"/>
      <c r="AP42" s="27"/>
      <c r="AQ42" s="96"/>
      <c r="AR42" s="27"/>
      <c r="AS42" s="27"/>
      <c r="AT42" s="27"/>
      <c r="AU42" s="27"/>
      <c r="AV42" s="27"/>
      <c r="AW42" s="27"/>
      <c r="AX42" s="27"/>
      <c r="AY42" s="96"/>
      <c r="AZ42" s="27"/>
      <c r="BA42" s="27"/>
      <c r="BB42" s="27"/>
      <c r="BC42" s="27"/>
      <c r="BD42" s="27"/>
      <c r="BE42" s="27"/>
      <c r="BF42" s="27"/>
      <c r="BG42" s="96"/>
      <c r="BH42" s="27"/>
      <c r="BI42" s="27"/>
      <c r="BJ42" s="27"/>
      <c r="BK42" s="27"/>
      <c r="BL42" s="27"/>
      <c r="BM42" s="27"/>
      <c r="BN42" s="27"/>
      <c r="BO42" s="96"/>
      <c r="BP42" s="27"/>
      <c r="BQ42" s="27"/>
      <c r="BR42" s="27"/>
      <c r="BS42" s="27"/>
      <c r="BT42" s="27"/>
      <c r="BU42" s="27"/>
      <c r="BV42" s="27"/>
      <c r="BW42" s="96"/>
      <c r="BX42" s="27"/>
      <c r="BY42" s="27"/>
      <c r="BZ42" s="27"/>
      <c r="CA42" s="27"/>
      <c r="CB42" s="27"/>
      <c r="CC42" s="27"/>
      <c r="CD42" s="27"/>
      <c r="CE42" s="96"/>
      <c r="CF42" s="27"/>
      <c r="CG42" s="27"/>
      <c r="CH42" s="27"/>
      <c r="CI42" s="27"/>
      <c r="CJ42" s="27"/>
      <c r="CK42" s="27"/>
      <c r="CL42" s="27"/>
      <c r="CM42" s="96"/>
      <c r="CN42" s="27"/>
      <c r="CO42" s="27"/>
      <c r="CP42" s="27"/>
      <c r="CQ42" s="27"/>
      <c r="CR42" s="27"/>
      <c r="CS42" s="27"/>
      <c r="CT42" s="27"/>
      <c r="CU42" s="96"/>
      <c r="CV42" s="27"/>
      <c r="CW42" s="27"/>
      <c r="CX42" s="27"/>
      <c r="CY42" s="27"/>
      <c r="CZ42" s="27"/>
      <c r="DA42" s="27"/>
      <c r="DB42" s="27"/>
      <c r="DC42" s="96"/>
      <c r="DD42" s="27"/>
      <c r="DE42" s="27"/>
      <c r="DF42" s="27"/>
      <c r="DG42" s="27"/>
      <c r="DH42" s="27"/>
      <c r="DI42" s="27"/>
      <c r="DJ42" s="27"/>
      <c r="DK42" s="96"/>
      <c r="DL42" s="27"/>
      <c r="DM42" s="27"/>
      <c r="DN42" s="27"/>
      <c r="DO42" s="27"/>
      <c r="DP42" s="27"/>
      <c r="DQ42" s="27"/>
      <c r="DR42" s="27"/>
      <c r="DS42" s="96"/>
      <c r="DT42" s="27"/>
      <c r="DU42" s="27"/>
      <c r="DV42" s="27"/>
      <c r="DW42" s="27"/>
      <c r="DX42" s="27"/>
      <c r="DY42" s="27"/>
      <c r="DZ42" s="27"/>
      <c r="EA42" s="96"/>
      <c r="EB42" s="27"/>
      <c r="EC42" s="27"/>
      <c r="ED42" s="27"/>
      <c r="EE42" s="27"/>
      <c r="EF42" s="27"/>
      <c r="EG42" s="27"/>
      <c r="EH42" s="27"/>
      <c r="EI42" s="96"/>
      <c r="EJ42" s="27"/>
      <c r="EK42" s="27"/>
      <c r="EL42" s="27"/>
      <c r="EM42" s="27"/>
      <c r="EN42" s="27"/>
      <c r="EO42" s="27"/>
      <c r="EP42" s="27"/>
      <c r="EQ42" s="96"/>
      <c r="ER42" s="27"/>
      <c r="ES42" s="27"/>
      <c r="ET42" s="27"/>
      <c r="EU42" s="27"/>
      <c r="EV42" s="27"/>
      <c r="EW42" s="27"/>
      <c r="EX42" s="27"/>
      <c r="EY42" s="96"/>
      <c r="EZ42" s="27"/>
      <c r="FA42" s="27"/>
      <c r="FB42" s="27"/>
      <c r="FC42" s="27"/>
      <c r="FD42" s="27"/>
      <c r="FE42" s="27"/>
      <c r="FF42" s="27"/>
      <c r="FG42" s="96"/>
      <c r="FH42" s="27"/>
      <c r="FI42" s="27"/>
      <c r="FJ42" s="27"/>
      <c r="FK42" s="27"/>
      <c r="FL42" s="27"/>
      <c r="FM42" s="27"/>
      <c r="FN42" s="27"/>
      <c r="FO42" s="96"/>
      <c r="FP42" s="27"/>
      <c r="FQ42" s="27"/>
      <c r="FR42" s="27"/>
      <c r="FS42" s="27"/>
      <c r="FT42" s="27"/>
      <c r="FU42" s="27"/>
      <c r="FV42" s="27"/>
      <c r="FW42" s="96"/>
      <c r="FX42" s="27"/>
      <c r="FY42" s="27"/>
      <c r="FZ42" s="27"/>
      <c r="GA42" s="27"/>
      <c r="GB42" s="27"/>
      <c r="GC42" s="27"/>
      <c r="GD42" s="27"/>
      <c r="GE42" s="96"/>
      <c r="GF42" s="27"/>
      <c r="GG42" s="27"/>
      <c r="GH42" s="27"/>
      <c r="GI42" s="27"/>
      <c r="GJ42" s="27"/>
      <c r="GK42" s="27"/>
      <c r="GL42" s="27"/>
      <c r="GM42" s="96"/>
      <c r="GN42" s="27"/>
      <c r="GO42" s="27"/>
      <c r="GP42" s="27"/>
      <c r="GQ42" s="27"/>
      <c r="GR42" s="27"/>
      <c r="GS42" s="27"/>
      <c r="GT42" s="27"/>
      <c r="GU42" s="96"/>
      <c r="GV42" s="27"/>
      <c r="GW42" s="27"/>
      <c r="GX42" s="27"/>
      <c r="GY42" s="27"/>
      <c r="GZ42" s="27"/>
      <c r="HA42" s="27"/>
      <c r="HB42" s="27"/>
      <c r="HC42" s="96"/>
      <c r="HD42" s="27"/>
      <c r="HE42" s="27"/>
      <c r="HF42" s="27"/>
      <c r="HG42" s="27"/>
      <c r="HH42" s="27"/>
      <c r="HI42" s="27"/>
      <c r="HJ42" s="27"/>
      <c r="HK42" s="96"/>
      <c r="HL42" s="27"/>
      <c r="HM42" s="27"/>
      <c r="HN42" s="27"/>
      <c r="HO42" s="27"/>
      <c r="HP42" s="27"/>
      <c r="HQ42" s="27"/>
      <c r="HR42" s="27"/>
      <c r="HS42" s="96"/>
      <c r="HT42" s="27"/>
      <c r="HU42" s="27"/>
      <c r="HV42" s="27"/>
      <c r="HW42" s="27"/>
      <c r="HX42" s="27"/>
      <c r="HY42" s="27"/>
      <c r="HZ42" s="27"/>
      <c r="IA42" s="96"/>
      <c r="IB42" s="27"/>
      <c r="IC42" s="27"/>
      <c r="ID42" s="27"/>
      <c r="IE42" s="27"/>
      <c r="IF42" s="27"/>
      <c r="IG42" s="27"/>
      <c r="IH42" s="27"/>
      <c r="II42" s="96"/>
      <c r="IJ42" s="27"/>
      <c r="IK42" s="27"/>
      <c r="IL42" s="27"/>
      <c r="IM42" s="27"/>
      <c r="IN42" s="27"/>
      <c r="IO42" s="27"/>
      <c r="IP42" s="27"/>
      <c r="IQ42" s="96"/>
      <c r="IR42" s="27"/>
      <c r="IS42" s="27"/>
      <c r="IT42" s="27"/>
    </row>
    <row r="43" spans="1:254" ht="20.25" customHeight="1">
      <c r="A43" s="272" t="s">
        <v>68</v>
      </c>
      <c r="B43" s="41"/>
      <c r="C43" s="42"/>
      <c r="D43" s="163"/>
      <c r="E43" s="150"/>
      <c r="F43" s="163"/>
      <c r="G43" s="150"/>
      <c r="H43" s="163"/>
      <c r="I43" s="150"/>
      <c r="J43" s="163"/>
      <c r="K43" s="96"/>
      <c r="L43" s="27"/>
      <c r="M43" s="27"/>
      <c r="N43" s="27"/>
      <c r="O43" s="27"/>
      <c r="P43" s="27"/>
      <c r="Q43" s="27"/>
      <c r="R43" s="27"/>
      <c r="S43" s="96"/>
      <c r="T43" s="27"/>
      <c r="U43" s="27"/>
      <c r="V43" s="27"/>
      <c r="W43" s="27"/>
      <c r="X43" s="27"/>
      <c r="Y43" s="27"/>
      <c r="Z43" s="27"/>
      <c r="AA43" s="96"/>
      <c r="AB43" s="27"/>
      <c r="AC43" s="27"/>
      <c r="AD43" s="27"/>
      <c r="AE43" s="27"/>
      <c r="AF43" s="27"/>
      <c r="AG43" s="27"/>
      <c r="AH43" s="27"/>
      <c r="AI43" s="96"/>
      <c r="AJ43" s="27"/>
      <c r="AK43" s="27"/>
      <c r="AL43" s="27"/>
      <c r="AM43" s="27"/>
      <c r="AN43" s="27"/>
      <c r="AO43" s="27"/>
      <c r="AP43" s="27"/>
      <c r="AQ43" s="96"/>
      <c r="AR43" s="27"/>
      <c r="AS43" s="27"/>
      <c r="AT43" s="27"/>
      <c r="AU43" s="27"/>
      <c r="AV43" s="27"/>
      <c r="AW43" s="27"/>
      <c r="AX43" s="27"/>
      <c r="AY43" s="96"/>
      <c r="AZ43" s="27"/>
      <c r="BA43" s="27"/>
      <c r="BB43" s="27"/>
      <c r="BC43" s="27"/>
      <c r="BD43" s="27"/>
      <c r="BE43" s="27"/>
      <c r="BF43" s="27"/>
      <c r="BG43" s="96"/>
      <c r="BH43" s="27"/>
      <c r="BI43" s="27"/>
      <c r="BJ43" s="27"/>
      <c r="BK43" s="27"/>
      <c r="BL43" s="27"/>
      <c r="BM43" s="27"/>
      <c r="BN43" s="27"/>
      <c r="BO43" s="96"/>
      <c r="BP43" s="27"/>
      <c r="BQ43" s="27"/>
      <c r="BR43" s="27"/>
      <c r="BS43" s="27"/>
      <c r="BT43" s="27"/>
      <c r="BU43" s="27"/>
      <c r="BV43" s="27"/>
      <c r="BW43" s="96"/>
      <c r="BX43" s="27"/>
      <c r="BY43" s="27"/>
      <c r="BZ43" s="27"/>
      <c r="CA43" s="27"/>
      <c r="CB43" s="27"/>
      <c r="CC43" s="27"/>
      <c r="CD43" s="27"/>
      <c r="CE43" s="96"/>
      <c r="CF43" s="27"/>
      <c r="CG43" s="27"/>
      <c r="CH43" s="27"/>
      <c r="CI43" s="27"/>
      <c r="CJ43" s="27"/>
      <c r="CK43" s="27"/>
      <c r="CL43" s="27"/>
      <c r="CM43" s="96"/>
      <c r="CN43" s="27"/>
      <c r="CO43" s="27"/>
      <c r="CP43" s="27"/>
      <c r="CQ43" s="27"/>
      <c r="CR43" s="27"/>
      <c r="CS43" s="27"/>
      <c r="CT43" s="27"/>
      <c r="CU43" s="96"/>
      <c r="CV43" s="27"/>
      <c r="CW43" s="27"/>
      <c r="CX43" s="27"/>
      <c r="CY43" s="27"/>
      <c r="CZ43" s="27"/>
      <c r="DA43" s="27"/>
      <c r="DB43" s="27"/>
      <c r="DC43" s="96"/>
      <c r="DD43" s="27"/>
      <c r="DE43" s="27"/>
      <c r="DF43" s="27"/>
      <c r="DG43" s="27"/>
      <c r="DH43" s="27"/>
      <c r="DI43" s="27"/>
      <c r="DJ43" s="27"/>
      <c r="DK43" s="96"/>
      <c r="DL43" s="27"/>
      <c r="DM43" s="27"/>
      <c r="DN43" s="27"/>
      <c r="DO43" s="27"/>
      <c r="DP43" s="27"/>
      <c r="DQ43" s="27"/>
      <c r="DR43" s="27"/>
      <c r="DS43" s="96"/>
      <c r="DT43" s="27"/>
      <c r="DU43" s="27"/>
      <c r="DV43" s="27"/>
      <c r="DW43" s="27"/>
      <c r="DX43" s="27"/>
      <c r="DY43" s="27"/>
      <c r="DZ43" s="27"/>
      <c r="EA43" s="96"/>
      <c r="EB43" s="27"/>
      <c r="EC43" s="27"/>
      <c r="ED43" s="27"/>
      <c r="EE43" s="27"/>
      <c r="EF43" s="27"/>
      <c r="EG43" s="27"/>
      <c r="EH43" s="27"/>
      <c r="EI43" s="96"/>
      <c r="EJ43" s="27"/>
      <c r="EK43" s="27"/>
      <c r="EL43" s="27"/>
      <c r="EM43" s="27"/>
      <c r="EN43" s="27"/>
      <c r="EO43" s="27"/>
      <c r="EP43" s="27"/>
      <c r="EQ43" s="96"/>
      <c r="ER43" s="27"/>
      <c r="ES43" s="27"/>
      <c r="ET43" s="27"/>
      <c r="EU43" s="27"/>
      <c r="EV43" s="27"/>
      <c r="EW43" s="27"/>
      <c r="EX43" s="27"/>
      <c r="EY43" s="96"/>
      <c r="EZ43" s="27"/>
      <c r="FA43" s="27"/>
      <c r="FB43" s="27"/>
      <c r="FC43" s="27"/>
      <c r="FD43" s="27"/>
      <c r="FE43" s="27"/>
      <c r="FF43" s="27"/>
      <c r="FG43" s="96"/>
      <c r="FH43" s="27"/>
      <c r="FI43" s="27"/>
      <c r="FJ43" s="27"/>
      <c r="FK43" s="27"/>
      <c r="FL43" s="27"/>
      <c r="FM43" s="27"/>
      <c r="FN43" s="27"/>
      <c r="FO43" s="96"/>
      <c r="FP43" s="27"/>
      <c r="FQ43" s="27"/>
      <c r="FR43" s="27"/>
      <c r="FS43" s="27"/>
      <c r="FT43" s="27"/>
      <c r="FU43" s="27"/>
      <c r="FV43" s="27"/>
      <c r="FW43" s="96"/>
      <c r="FX43" s="27"/>
      <c r="FY43" s="27"/>
      <c r="FZ43" s="27"/>
      <c r="GA43" s="27"/>
      <c r="GB43" s="27"/>
      <c r="GC43" s="27"/>
      <c r="GD43" s="27"/>
      <c r="GE43" s="96"/>
      <c r="GF43" s="27"/>
      <c r="GG43" s="27"/>
      <c r="GH43" s="27"/>
      <c r="GI43" s="27"/>
      <c r="GJ43" s="27"/>
      <c r="GK43" s="27"/>
      <c r="GL43" s="27"/>
      <c r="GM43" s="96"/>
      <c r="GN43" s="27"/>
      <c r="GO43" s="27"/>
      <c r="GP43" s="27"/>
      <c r="GQ43" s="27"/>
      <c r="GR43" s="27"/>
      <c r="GS43" s="27"/>
      <c r="GT43" s="27"/>
      <c r="GU43" s="96"/>
      <c r="GV43" s="27"/>
      <c r="GW43" s="27"/>
      <c r="GX43" s="27"/>
      <c r="GY43" s="27"/>
      <c r="GZ43" s="27"/>
      <c r="HA43" s="27"/>
      <c r="HB43" s="27"/>
      <c r="HC43" s="96"/>
      <c r="HD43" s="27"/>
      <c r="HE43" s="27"/>
      <c r="HF43" s="27"/>
      <c r="HG43" s="27"/>
      <c r="HH43" s="27"/>
      <c r="HI43" s="27"/>
      <c r="HJ43" s="27"/>
      <c r="HK43" s="96"/>
      <c r="HL43" s="27"/>
      <c r="HM43" s="27"/>
      <c r="HN43" s="27"/>
      <c r="HO43" s="27"/>
      <c r="HP43" s="27"/>
      <c r="HQ43" s="27"/>
      <c r="HR43" s="27"/>
      <c r="HS43" s="96"/>
      <c r="HT43" s="27"/>
      <c r="HU43" s="27"/>
      <c r="HV43" s="27"/>
      <c r="HW43" s="27"/>
      <c r="HX43" s="27"/>
      <c r="HY43" s="27"/>
      <c r="HZ43" s="27"/>
      <c r="IA43" s="96"/>
      <c r="IB43" s="27"/>
      <c r="IC43" s="27"/>
      <c r="ID43" s="27"/>
      <c r="IE43" s="27"/>
      <c r="IF43" s="27"/>
      <c r="IG43" s="27"/>
      <c r="IH43" s="27"/>
      <c r="II43" s="96"/>
      <c r="IJ43" s="27"/>
      <c r="IK43" s="27"/>
      <c r="IL43" s="27"/>
      <c r="IM43" s="27"/>
      <c r="IN43" s="27"/>
      <c r="IO43" s="27"/>
      <c r="IP43" s="27"/>
      <c r="IQ43" s="96"/>
      <c r="IR43" s="27"/>
      <c r="IS43" s="27"/>
      <c r="IT43" s="27"/>
    </row>
    <row r="44" spans="1:254" ht="20.25" customHeight="1">
      <c r="A44" s="272"/>
      <c r="B44" s="41"/>
      <c r="C44" s="42"/>
      <c r="D44" s="163"/>
      <c r="E44" s="150"/>
      <c r="F44" s="163"/>
      <c r="G44" s="150"/>
      <c r="H44" s="163"/>
      <c r="I44" s="150"/>
      <c r="J44" s="163"/>
      <c r="K44" s="96"/>
      <c r="L44" s="27"/>
      <c r="M44" s="27"/>
      <c r="N44" s="27"/>
      <c r="O44" s="27"/>
      <c r="P44" s="27"/>
      <c r="Q44" s="27"/>
      <c r="R44" s="27"/>
      <c r="S44" s="96"/>
      <c r="T44" s="27"/>
      <c r="U44" s="27"/>
      <c r="V44" s="27"/>
      <c r="W44" s="27"/>
      <c r="X44" s="27"/>
      <c r="Y44" s="27"/>
      <c r="Z44" s="27"/>
      <c r="AA44" s="96"/>
      <c r="AB44" s="27"/>
      <c r="AC44" s="27"/>
      <c r="AD44" s="27"/>
      <c r="AE44" s="27"/>
      <c r="AF44" s="27"/>
      <c r="AG44" s="27"/>
      <c r="AH44" s="27"/>
      <c r="AI44" s="96"/>
      <c r="AJ44" s="27"/>
      <c r="AK44" s="27"/>
      <c r="AL44" s="27"/>
      <c r="AM44" s="27"/>
      <c r="AN44" s="27"/>
      <c r="AO44" s="27"/>
      <c r="AP44" s="27"/>
      <c r="AQ44" s="96"/>
      <c r="AR44" s="27"/>
      <c r="AS44" s="27"/>
      <c r="AT44" s="27"/>
      <c r="AU44" s="27"/>
      <c r="AV44" s="27"/>
      <c r="AW44" s="27"/>
      <c r="AX44" s="27"/>
      <c r="AY44" s="96"/>
      <c r="AZ44" s="27"/>
      <c r="BA44" s="27"/>
      <c r="BB44" s="27"/>
      <c r="BC44" s="27"/>
      <c r="BD44" s="27"/>
      <c r="BE44" s="27"/>
      <c r="BF44" s="27"/>
      <c r="BG44" s="96"/>
      <c r="BH44" s="27"/>
      <c r="BI44" s="27"/>
      <c r="BJ44" s="27"/>
      <c r="BK44" s="27"/>
      <c r="BL44" s="27"/>
      <c r="BM44" s="27"/>
      <c r="BN44" s="27"/>
      <c r="BO44" s="96"/>
      <c r="BP44" s="27"/>
      <c r="BQ44" s="27"/>
      <c r="BR44" s="27"/>
      <c r="BS44" s="27"/>
      <c r="BT44" s="27"/>
      <c r="BU44" s="27"/>
      <c r="BV44" s="27"/>
      <c r="BW44" s="96"/>
      <c r="BX44" s="27"/>
      <c r="BY44" s="27"/>
      <c r="BZ44" s="27"/>
      <c r="CA44" s="27"/>
      <c r="CB44" s="27"/>
      <c r="CC44" s="27"/>
      <c r="CD44" s="27"/>
      <c r="CE44" s="96"/>
      <c r="CF44" s="27"/>
      <c r="CG44" s="27"/>
      <c r="CH44" s="27"/>
      <c r="CI44" s="27"/>
      <c r="CJ44" s="27"/>
      <c r="CK44" s="27"/>
      <c r="CL44" s="27"/>
      <c r="CM44" s="96"/>
      <c r="CN44" s="27"/>
      <c r="CO44" s="27"/>
      <c r="CP44" s="27"/>
      <c r="CQ44" s="27"/>
      <c r="CR44" s="27"/>
      <c r="CS44" s="27"/>
      <c r="CT44" s="27"/>
      <c r="CU44" s="96"/>
      <c r="CV44" s="27"/>
      <c r="CW44" s="27"/>
      <c r="CX44" s="27"/>
      <c r="CY44" s="27"/>
      <c r="CZ44" s="27"/>
      <c r="DA44" s="27"/>
      <c r="DB44" s="27"/>
      <c r="DC44" s="96"/>
      <c r="DD44" s="27"/>
      <c r="DE44" s="27"/>
      <c r="DF44" s="27"/>
      <c r="DG44" s="27"/>
      <c r="DH44" s="27"/>
      <c r="DI44" s="27"/>
      <c r="DJ44" s="27"/>
      <c r="DK44" s="96"/>
      <c r="DL44" s="27"/>
      <c r="DM44" s="27"/>
      <c r="DN44" s="27"/>
      <c r="DO44" s="27"/>
      <c r="DP44" s="27"/>
      <c r="DQ44" s="27"/>
      <c r="DR44" s="27"/>
      <c r="DS44" s="96"/>
      <c r="DT44" s="27"/>
      <c r="DU44" s="27"/>
      <c r="DV44" s="27"/>
      <c r="DW44" s="27"/>
      <c r="DX44" s="27"/>
      <c r="DY44" s="27"/>
      <c r="DZ44" s="27"/>
      <c r="EA44" s="96"/>
      <c r="EB44" s="27"/>
      <c r="EC44" s="27"/>
      <c r="ED44" s="27"/>
      <c r="EE44" s="27"/>
      <c r="EF44" s="27"/>
      <c r="EG44" s="27"/>
      <c r="EH44" s="27"/>
      <c r="EI44" s="96"/>
      <c r="EJ44" s="27"/>
      <c r="EK44" s="27"/>
      <c r="EL44" s="27"/>
      <c r="EM44" s="27"/>
      <c r="EN44" s="27"/>
      <c r="EO44" s="27"/>
      <c r="EP44" s="27"/>
      <c r="EQ44" s="96"/>
      <c r="ER44" s="27"/>
      <c r="ES44" s="27"/>
      <c r="ET44" s="27"/>
      <c r="EU44" s="27"/>
      <c r="EV44" s="27"/>
      <c r="EW44" s="27"/>
      <c r="EX44" s="27"/>
      <c r="EY44" s="96"/>
      <c r="EZ44" s="27"/>
      <c r="FA44" s="27"/>
      <c r="FB44" s="27"/>
      <c r="FC44" s="27"/>
      <c r="FD44" s="27"/>
      <c r="FE44" s="27"/>
      <c r="FF44" s="27"/>
      <c r="FG44" s="96"/>
      <c r="FH44" s="27"/>
      <c r="FI44" s="27"/>
      <c r="FJ44" s="27"/>
      <c r="FK44" s="27"/>
      <c r="FL44" s="27"/>
      <c r="FM44" s="27"/>
      <c r="FN44" s="27"/>
      <c r="FO44" s="96"/>
      <c r="FP44" s="27"/>
      <c r="FQ44" s="27"/>
      <c r="FR44" s="27"/>
      <c r="FS44" s="27"/>
      <c r="FT44" s="27"/>
      <c r="FU44" s="27"/>
      <c r="FV44" s="27"/>
      <c r="FW44" s="96"/>
      <c r="FX44" s="27"/>
      <c r="FY44" s="27"/>
      <c r="FZ44" s="27"/>
      <c r="GA44" s="27"/>
      <c r="GB44" s="27"/>
      <c r="GC44" s="27"/>
      <c r="GD44" s="27"/>
      <c r="GE44" s="96"/>
      <c r="GF44" s="27"/>
      <c r="GG44" s="27"/>
      <c r="GH44" s="27"/>
      <c r="GI44" s="27"/>
      <c r="GJ44" s="27"/>
      <c r="GK44" s="27"/>
      <c r="GL44" s="27"/>
      <c r="GM44" s="96"/>
      <c r="GN44" s="27"/>
      <c r="GO44" s="27"/>
      <c r="GP44" s="27"/>
      <c r="GQ44" s="27"/>
      <c r="GR44" s="27"/>
      <c r="GS44" s="27"/>
      <c r="GT44" s="27"/>
      <c r="GU44" s="96"/>
      <c r="GV44" s="27"/>
      <c r="GW44" s="27"/>
      <c r="GX44" s="27"/>
      <c r="GY44" s="27"/>
      <c r="GZ44" s="27"/>
      <c r="HA44" s="27"/>
      <c r="HB44" s="27"/>
      <c r="HC44" s="96"/>
      <c r="HD44" s="27"/>
      <c r="HE44" s="27"/>
      <c r="HF44" s="27"/>
      <c r="HG44" s="27"/>
      <c r="HH44" s="27"/>
      <c r="HI44" s="27"/>
      <c r="HJ44" s="27"/>
      <c r="HK44" s="96"/>
      <c r="HL44" s="27"/>
      <c r="HM44" s="27"/>
      <c r="HN44" s="27"/>
      <c r="HO44" s="27"/>
      <c r="HP44" s="27"/>
      <c r="HQ44" s="27"/>
      <c r="HR44" s="27"/>
      <c r="HS44" s="96"/>
      <c r="HT44" s="27"/>
      <c r="HU44" s="27"/>
      <c r="HV44" s="27"/>
      <c r="HW44" s="27"/>
      <c r="HX44" s="27"/>
      <c r="HY44" s="27"/>
      <c r="HZ44" s="27"/>
      <c r="IA44" s="96"/>
      <c r="IB44" s="27"/>
      <c r="IC44" s="27"/>
      <c r="ID44" s="27"/>
      <c r="IE44" s="27"/>
      <c r="IF44" s="27"/>
      <c r="IG44" s="27"/>
      <c r="IH44" s="27"/>
      <c r="II44" s="96"/>
      <c r="IJ44" s="27"/>
      <c r="IK44" s="27"/>
      <c r="IL44" s="27"/>
      <c r="IM44" s="27"/>
      <c r="IN44" s="27"/>
      <c r="IO44" s="27"/>
      <c r="IP44" s="27"/>
      <c r="IQ44" s="96"/>
      <c r="IR44" s="27"/>
      <c r="IS44" s="27"/>
      <c r="IT44" s="27"/>
    </row>
    <row r="45" spans="1:254" ht="20.25" customHeight="1">
      <c r="A45" s="272"/>
      <c r="B45" s="41"/>
      <c r="C45" s="42"/>
      <c r="D45" s="275"/>
      <c r="E45" s="275" t="s">
        <v>10</v>
      </c>
      <c r="F45" s="275"/>
      <c r="G45" s="275"/>
      <c r="H45" s="50"/>
      <c r="I45" s="275" t="s">
        <v>38</v>
      </c>
      <c r="J45" s="50"/>
      <c r="K45" s="96"/>
      <c r="L45" s="27"/>
      <c r="M45" s="27"/>
      <c r="N45" s="27"/>
      <c r="O45" s="27"/>
      <c r="P45" s="27"/>
      <c r="Q45" s="27"/>
      <c r="R45" s="27"/>
      <c r="S45" s="96"/>
      <c r="T45" s="27"/>
      <c r="U45" s="27"/>
      <c r="V45" s="27"/>
      <c r="W45" s="27"/>
      <c r="X45" s="27"/>
      <c r="Y45" s="27"/>
      <c r="Z45" s="27"/>
      <c r="AA45" s="96"/>
      <c r="AB45" s="27"/>
      <c r="AC45" s="27"/>
      <c r="AD45" s="27"/>
      <c r="AE45" s="27"/>
      <c r="AF45" s="27"/>
      <c r="AG45" s="27"/>
      <c r="AH45" s="27"/>
      <c r="AI45" s="96"/>
      <c r="AJ45" s="27"/>
      <c r="AK45" s="27"/>
      <c r="AL45" s="27"/>
      <c r="AM45" s="27"/>
      <c r="AN45" s="27"/>
      <c r="AO45" s="27"/>
      <c r="AP45" s="27"/>
      <c r="AQ45" s="96"/>
      <c r="AR45" s="27"/>
      <c r="AS45" s="27"/>
      <c r="AT45" s="27"/>
      <c r="AU45" s="27"/>
      <c r="AV45" s="27"/>
      <c r="AW45" s="27"/>
      <c r="AX45" s="27"/>
      <c r="AY45" s="96"/>
      <c r="AZ45" s="27"/>
      <c r="BA45" s="27"/>
      <c r="BB45" s="27"/>
      <c r="BC45" s="27"/>
      <c r="BD45" s="27"/>
      <c r="BE45" s="27"/>
      <c r="BF45" s="27"/>
      <c r="BG45" s="96"/>
      <c r="BH45" s="27"/>
      <c r="BI45" s="27"/>
      <c r="BJ45" s="27"/>
      <c r="BK45" s="27"/>
      <c r="BL45" s="27"/>
      <c r="BM45" s="27"/>
      <c r="BN45" s="27"/>
      <c r="BO45" s="96"/>
      <c r="BP45" s="27"/>
      <c r="BQ45" s="27"/>
      <c r="BR45" s="27"/>
      <c r="BS45" s="27"/>
      <c r="BT45" s="27"/>
      <c r="BU45" s="27"/>
      <c r="BV45" s="27"/>
      <c r="BW45" s="96"/>
      <c r="BX45" s="27"/>
      <c r="BY45" s="27"/>
      <c r="BZ45" s="27"/>
      <c r="CA45" s="27"/>
      <c r="CB45" s="27"/>
      <c r="CC45" s="27"/>
      <c r="CD45" s="27"/>
      <c r="CE45" s="96"/>
      <c r="CF45" s="27"/>
      <c r="CG45" s="27"/>
      <c r="CH45" s="27"/>
      <c r="CI45" s="27"/>
      <c r="CJ45" s="27"/>
      <c r="CK45" s="27"/>
      <c r="CL45" s="27"/>
      <c r="CM45" s="96"/>
      <c r="CN45" s="27"/>
      <c r="CO45" s="27"/>
      <c r="CP45" s="27"/>
      <c r="CQ45" s="27"/>
      <c r="CR45" s="27"/>
      <c r="CS45" s="27"/>
      <c r="CT45" s="27"/>
      <c r="CU45" s="96"/>
      <c r="CV45" s="27"/>
      <c r="CW45" s="27"/>
      <c r="CX45" s="27"/>
      <c r="CY45" s="27"/>
      <c r="CZ45" s="27"/>
      <c r="DA45" s="27"/>
      <c r="DB45" s="27"/>
      <c r="DC45" s="96"/>
      <c r="DD45" s="27"/>
      <c r="DE45" s="27"/>
      <c r="DF45" s="27"/>
      <c r="DG45" s="27"/>
      <c r="DH45" s="27"/>
      <c r="DI45" s="27"/>
      <c r="DJ45" s="27"/>
      <c r="DK45" s="96"/>
      <c r="DL45" s="27"/>
      <c r="DM45" s="27"/>
      <c r="DN45" s="27"/>
      <c r="DO45" s="27"/>
      <c r="DP45" s="27"/>
      <c r="DQ45" s="27"/>
      <c r="DR45" s="27"/>
      <c r="DS45" s="96"/>
      <c r="DT45" s="27"/>
      <c r="DU45" s="27"/>
      <c r="DV45" s="27"/>
      <c r="DW45" s="27"/>
      <c r="DX45" s="27"/>
      <c r="DY45" s="27"/>
      <c r="DZ45" s="27"/>
      <c r="EA45" s="96"/>
      <c r="EB45" s="27"/>
      <c r="EC45" s="27"/>
      <c r="ED45" s="27"/>
      <c r="EE45" s="27"/>
      <c r="EF45" s="27"/>
      <c r="EG45" s="27"/>
      <c r="EH45" s="27"/>
      <c r="EI45" s="96"/>
      <c r="EJ45" s="27"/>
      <c r="EK45" s="27"/>
      <c r="EL45" s="27"/>
      <c r="EM45" s="27"/>
      <c r="EN45" s="27"/>
      <c r="EO45" s="27"/>
      <c r="EP45" s="27"/>
      <c r="EQ45" s="96"/>
      <c r="ER45" s="27"/>
      <c r="ES45" s="27"/>
      <c r="ET45" s="27"/>
      <c r="EU45" s="27"/>
      <c r="EV45" s="27"/>
      <c r="EW45" s="27"/>
      <c r="EX45" s="27"/>
      <c r="EY45" s="96"/>
      <c r="EZ45" s="27"/>
      <c r="FA45" s="27"/>
      <c r="FB45" s="27"/>
      <c r="FC45" s="27"/>
      <c r="FD45" s="27"/>
      <c r="FE45" s="27"/>
      <c r="FF45" s="27"/>
      <c r="FG45" s="96"/>
      <c r="FH45" s="27"/>
      <c r="FI45" s="27"/>
      <c r="FJ45" s="27"/>
      <c r="FK45" s="27"/>
      <c r="FL45" s="27"/>
      <c r="FM45" s="27"/>
      <c r="FN45" s="27"/>
      <c r="FO45" s="96"/>
      <c r="FP45" s="27"/>
      <c r="FQ45" s="27"/>
      <c r="FR45" s="27"/>
      <c r="FS45" s="27"/>
      <c r="FT45" s="27"/>
      <c r="FU45" s="27"/>
      <c r="FV45" s="27"/>
      <c r="FW45" s="96"/>
      <c r="FX45" s="27"/>
      <c r="FY45" s="27"/>
      <c r="FZ45" s="27"/>
      <c r="GA45" s="27"/>
      <c r="GB45" s="27"/>
      <c r="GC45" s="27"/>
      <c r="GD45" s="27"/>
      <c r="GE45" s="96"/>
      <c r="GF45" s="27"/>
      <c r="GG45" s="27"/>
      <c r="GH45" s="27"/>
      <c r="GI45" s="27"/>
      <c r="GJ45" s="27"/>
      <c r="GK45" s="27"/>
      <c r="GL45" s="27"/>
      <c r="GM45" s="96"/>
      <c r="GN45" s="27"/>
      <c r="GO45" s="27"/>
      <c r="GP45" s="27"/>
      <c r="GQ45" s="27"/>
      <c r="GR45" s="27"/>
      <c r="GS45" s="27"/>
      <c r="GT45" s="27"/>
      <c r="GU45" s="96"/>
      <c r="GV45" s="27"/>
      <c r="GW45" s="27"/>
      <c r="GX45" s="27"/>
      <c r="GY45" s="27"/>
      <c r="GZ45" s="27"/>
      <c r="HA45" s="27"/>
      <c r="HB45" s="27"/>
      <c r="HC45" s="96"/>
      <c r="HD45" s="27"/>
      <c r="HE45" s="27"/>
      <c r="HF45" s="27"/>
      <c r="HG45" s="27"/>
      <c r="HH45" s="27"/>
      <c r="HI45" s="27"/>
      <c r="HJ45" s="27"/>
      <c r="HK45" s="96"/>
      <c r="HL45" s="27"/>
      <c r="HM45" s="27"/>
      <c r="HN45" s="27"/>
      <c r="HO45" s="27"/>
      <c r="HP45" s="27"/>
      <c r="HQ45" s="27"/>
      <c r="HR45" s="27"/>
      <c r="HS45" s="96"/>
      <c r="HT45" s="27"/>
      <c r="HU45" s="27"/>
      <c r="HV45" s="27"/>
      <c r="HW45" s="27"/>
      <c r="HX45" s="27"/>
      <c r="HY45" s="27"/>
      <c r="HZ45" s="27"/>
      <c r="IA45" s="96"/>
      <c r="IB45" s="27"/>
      <c r="IC45" s="27"/>
      <c r="ID45" s="27"/>
      <c r="IE45" s="27"/>
      <c r="IF45" s="27"/>
      <c r="IG45" s="27"/>
      <c r="IH45" s="27"/>
      <c r="II45" s="96"/>
      <c r="IJ45" s="27"/>
      <c r="IK45" s="27"/>
      <c r="IL45" s="27"/>
      <c r="IM45" s="27"/>
      <c r="IN45" s="27"/>
      <c r="IO45" s="27"/>
      <c r="IP45" s="27"/>
      <c r="IQ45" s="96"/>
      <c r="IR45" s="27"/>
      <c r="IS45" s="27"/>
      <c r="IT45" s="27"/>
    </row>
    <row r="46" spans="1:254" ht="20.25" customHeight="1">
      <c r="A46" s="272"/>
      <c r="B46" s="41"/>
      <c r="C46" s="42"/>
      <c r="D46" s="310" t="s">
        <v>37</v>
      </c>
      <c r="E46" s="310"/>
      <c r="F46" s="310"/>
      <c r="G46" s="275"/>
      <c r="H46" s="310" t="s">
        <v>37</v>
      </c>
      <c r="I46" s="310"/>
      <c r="J46" s="310"/>
      <c r="K46" s="96"/>
      <c r="L46" s="27"/>
      <c r="M46" s="27"/>
      <c r="N46" s="27"/>
      <c r="O46" s="27"/>
      <c r="P46" s="27"/>
      <c r="Q46" s="27"/>
      <c r="R46" s="27"/>
      <c r="S46" s="96"/>
      <c r="T46" s="27"/>
      <c r="U46" s="27"/>
      <c r="V46" s="27"/>
      <c r="W46" s="27"/>
      <c r="X46" s="27"/>
      <c r="Y46" s="27"/>
      <c r="Z46" s="27"/>
      <c r="AA46" s="96"/>
      <c r="AB46" s="27"/>
      <c r="AC46" s="27"/>
      <c r="AD46" s="27"/>
      <c r="AE46" s="27"/>
      <c r="AF46" s="27"/>
      <c r="AG46" s="27"/>
      <c r="AH46" s="27"/>
      <c r="AI46" s="96"/>
      <c r="AJ46" s="27"/>
      <c r="AK46" s="27"/>
      <c r="AL46" s="27"/>
      <c r="AM46" s="27"/>
      <c r="AN46" s="27"/>
      <c r="AO46" s="27"/>
      <c r="AP46" s="27"/>
      <c r="AQ46" s="96"/>
      <c r="AR46" s="27"/>
      <c r="AS46" s="27"/>
      <c r="AT46" s="27"/>
      <c r="AU46" s="27"/>
      <c r="AV46" s="27"/>
      <c r="AW46" s="27"/>
      <c r="AX46" s="27"/>
      <c r="AY46" s="96"/>
      <c r="AZ46" s="27"/>
      <c r="BA46" s="27"/>
      <c r="BB46" s="27"/>
      <c r="BC46" s="27"/>
      <c r="BD46" s="27"/>
      <c r="BE46" s="27"/>
      <c r="BF46" s="27"/>
      <c r="BG46" s="96"/>
      <c r="BH46" s="27"/>
      <c r="BI46" s="27"/>
      <c r="BJ46" s="27"/>
      <c r="BK46" s="27"/>
      <c r="BL46" s="27"/>
      <c r="BM46" s="27"/>
      <c r="BN46" s="27"/>
      <c r="BO46" s="96"/>
      <c r="BP46" s="27"/>
      <c r="BQ46" s="27"/>
      <c r="BR46" s="27"/>
      <c r="BS46" s="27"/>
      <c r="BT46" s="27"/>
      <c r="BU46" s="27"/>
      <c r="BV46" s="27"/>
      <c r="BW46" s="96"/>
      <c r="BX46" s="27"/>
      <c r="BY46" s="27"/>
      <c r="BZ46" s="27"/>
      <c r="CA46" s="27"/>
      <c r="CB46" s="27"/>
      <c r="CC46" s="27"/>
      <c r="CD46" s="27"/>
      <c r="CE46" s="96"/>
      <c r="CF46" s="27"/>
      <c r="CG46" s="27"/>
      <c r="CH46" s="27"/>
      <c r="CI46" s="27"/>
      <c r="CJ46" s="27"/>
      <c r="CK46" s="27"/>
      <c r="CL46" s="27"/>
      <c r="CM46" s="96"/>
      <c r="CN46" s="27"/>
      <c r="CO46" s="27"/>
      <c r="CP46" s="27"/>
      <c r="CQ46" s="27"/>
      <c r="CR46" s="27"/>
      <c r="CS46" s="27"/>
      <c r="CT46" s="27"/>
      <c r="CU46" s="96"/>
      <c r="CV46" s="27"/>
      <c r="CW46" s="27"/>
      <c r="CX46" s="27"/>
      <c r="CY46" s="27"/>
      <c r="CZ46" s="27"/>
      <c r="DA46" s="27"/>
      <c r="DB46" s="27"/>
      <c r="DC46" s="96"/>
      <c r="DD46" s="27"/>
      <c r="DE46" s="27"/>
      <c r="DF46" s="27"/>
      <c r="DG46" s="27"/>
      <c r="DH46" s="27"/>
      <c r="DI46" s="27"/>
      <c r="DJ46" s="27"/>
      <c r="DK46" s="96"/>
      <c r="DL46" s="27"/>
      <c r="DM46" s="27"/>
      <c r="DN46" s="27"/>
      <c r="DO46" s="27"/>
      <c r="DP46" s="27"/>
      <c r="DQ46" s="27"/>
      <c r="DR46" s="27"/>
      <c r="DS46" s="96"/>
      <c r="DT46" s="27"/>
      <c r="DU46" s="27"/>
      <c r="DV46" s="27"/>
      <c r="DW46" s="27"/>
      <c r="DX46" s="27"/>
      <c r="DY46" s="27"/>
      <c r="DZ46" s="27"/>
      <c r="EA46" s="96"/>
      <c r="EB46" s="27"/>
      <c r="EC46" s="27"/>
      <c r="ED46" s="27"/>
      <c r="EE46" s="27"/>
      <c r="EF46" s="27"/>
      <c r="EG46" s="27"/>
      <c r="EH46" s="27"/>
      <c r="EI46" s="96"/>
      <c r="EJ46" s="27"/>
      <c r="EK46" s="27"/>
      <c r="EL46" s="27"/>
      <c r="EM46" s="27"/>
      <c r="EN46" s="27"/>
      <c r="EO46" s="27"/>
      <c r="EP46" s="27"/>
      <c r="EQ46" s="96"/>
      <c r="ER46" s="27"/>
      <c r="ES46" s="27"/>
      <c r="ET46" s="27"/>
      <c r="EU46" s="27"/>
      <c r="EV46" s="27"/>
      <c r="EW46" s="27"/>
      <c r="EX46" s="27"/>
      <c r="EY46" s="96"/>
      <c r="EZ46" s="27"/>
      <c r="FA46" s="27"/>
      <c r="FB46" s="27"/>
      <c r="FC46" s="27"/>
      <c r="FD46" s="27"/>
      <c r="FE46" s="27"/>
      <c r="FF46" s="27"/>
      <c r="FG46" s="96"/>
      <c r="FH46" s="27"/>
      <c r="FI46" s="27"/>
      <c r="FJ46" s="27"/>
      <c r="FK46" s="27"/>
      <c r="FL46" s="27"/>
      <c r="FM46" s="27"/>
      <c r="FN46" s="27"/>
      <c r="FO46" s="96"/>
      <c r="FP46" s="27"/>
      <c r="FQ46" s="27"/>
      <c r="FR46" s="27"/>
      <c r="FS46" s="27"/>
      <c r="FT46" s="27"/>
      <c r="FU46" s="27"/>
      <c r="FV46" s="27"/>
      <c r="FW46" s="96"/>
      <c r="FX46" s="27"/>
      <c r="FY46" s="27"/>
      <c r="FZ46" s="27"/>
      <c r="GA46" s="27"/>
      <c r="GB46" s="27"/>
      <c r="GC46" s="27"/>
      <c r="GD46" s="27"/>
      <c r="GE46" s="96"/>
      <c r="GF46" s="27"/>
      <c r="GG46" s="27"/>
      <c r="GH46" s="27"/>
      <c r="GI46" s="27"/>
      <c r="GJ46" s="27"/>
      <c r="GK46" s="27"/>
      <c r="GL46" s="27"/>
      <c r="GM46" s="96"/>
      <c r="GN46" s="27"/>
      <c r="GO46" s="27"/>
      <c r="GP46" s="27"/>
      <c r="GQ46" s="27"/>
      <c r="GR46" s="27"/>
      <c r="GS46" s="27"/>
      <c r="GT46" s="27"/>
      <c r="GU46" s="96"/>
      <c r="GV46" s="27"/>
      <c r="GW46" s="27"/>
      <c r="GX46" s="27"/>
      <c r="GY46" s="27"/>
      <c r="GZ46" s="27"/>
      <c r="HA46" s="27"/>
      <c r="HB46" s="27"/>
      <c r="HC46" s="96"/>
      <c r="HD46" s="27"/>
      <c r="HE46" s="27"/>
      <c r="HF46" s="27"/>
      <c r="HG46" s="27"/>
      <c r="HH46" s="27"/>
      <c r="HI46" s="27"/>
      <c r="HJ46" s="27"/>
      <c r="HK46" s="96"/>
      <c r="HL46" s="27"/>
      <c r="HM46" s="27"/>
      <c r="HN46" s="27"/>
      <c r="HO46" s="27"/>
      <c r="HP46" s="27"/>
      <c r="HQ46" s="27"/>
      <c r="HR46" s="27"/>
      <c r="HS46" s="96"/>
      <c r="HT46" s="27"/>
      <c r="HU46" s="27"/>
      <c r="HV46" s="27"/>
      <c r="HW46" s="27"/>
      <c r="HX46" s="27"/>
      <c r="HY46" s="27"/>
      <c r="HZ46" s="27"/>
      <c r="IA46" s="96"/>
      <c r="IB46" s="27"/>
      <c r="IC46" s="27"/>
      <c r="ID46" s="27"/>
      <c r="IE46" s="27"/>
      <c r="IF46" s="27"/>
      <c r="IG46" s="27"/>
      <c r="IH46" s="27"/>
      <c r="II46" s="96"/>
      <c r="IJ46" s="27"/>
      <c r="IK46" s="27"/>
      <c r="IL46" s="27"/>
      <c r="IM46" s="27"/>
      <c r="IN46" s="27"/>
      <c r="IO46" s="27"/>
      <c r="IP46" s="27"/>
      <c r="IQ46" s="96"/>
      <c r="IR46" s="27"/>
      <c r="IS46" s="27"/>
      <c r="IT46" s="27"/>
    </row>
    <row r="47" spans="1:254" ht="20.25" customHeight="1">
      <c r="A47" s="272"/>
      <c r="B47" s="41"/>
      <c r="C47" s="42"/>
      <c r="D47" s="311" t="s">
        <v>187</v>
      </c>
      <c r="E47" s="311"/>
      <c r="F47" s="311"/>
      <c r="G47" s="273"/>
      <c r="H47" s="311" t="s">
        <v>187</v>
      </c>
      <c r="I47" s="311"/>
      <c r="J47" s="311"/>
      <c r="K47" s="96"/>
      <c r="L47" s="27"/>
      <c r="M47" s="27"/>
      <c r="N47" s="27"/>
      <c r="O47" s="27"/>
      <c r="P47" s="27"/>
      <c r="Q47" s="27"/>
      <c r="R47" s="27"/>
      <c r="S47" s="96"/>
      <c r="T47" s="27"/>
      <c r="U47" s="27"/>
      <c r="V47" s="27"/>
      <c r="W47" s="27"/>
      <c r="X47" s="27"/>
      <c r="Y47" s="27"/>
      <c r="Z47" s="27"/>
      <c r="AA47" s="96"/>
      <c r="AB47" s="27"/>
      <c r="AC47" s="27"/>
      <c r="AD47" s="27"/>
      <c r="AE47" s="27"/>
      <c r="AF47" s="27"/>
      <c r="AG47" s="27"/>
      <c r="AH47" s="27"/>
      <c r="AI47" s="96"/>
      <c r="AJ47" s="27"/>
      <c r="AK47" s="27"/>
      <c r="AL47" s="27"/>
      <c r="AM47" s="27"/>
      <c r="AN47" s="27"/>
      <c r="AO47" s="27"/>
      <c r="AP47" s="27"/>
      <c r="AQ47" s="96"/>
      <c r="AR47" s="27"/>
      <c r="AS47" s="27"/>
      <c r="AT47" s="27"/>
      <c r="AU47" s="27"/>
      <c r="AV47" s="27"/>
      <c r="AW47" s="27"/>
      <c r="AX47" s="27"/>
      <c r="AY47" s="96"/>
      <c r="AZ47" s="27"/>
      <c r="BA47" s="27"/>
      <c r="BB47" s="27"/>
      <c r="BC47" s="27"/>
      <c r="BD47" s="27"/>
      <c r="BE47" s="27"/>
      <c r="BF47" s="27"/>
      <c r="BG47" s="96"/>
      <c r="BH47" s="27"/>
      <c r="BI47" s="27"/>
      <c r="BJ47" s="27"/>
      <c r="BK47" s="27"/>
      <c r="BL47" s="27"/>
      <c r="BM47" s="27"/>
      <c r="BN47" s="27"/>
      <c r="BO47" s="96"/>
      <c r="BP47" s="27"/>
      <c r="BQ47" s="27"/>
      <c r="BR47" s="27"/>
      <c r="BS47" s="27"/>
      <c r="BT47" s="27"/>
      <c r="BU47" s="27"/>
      <c r="BV47" s="27"/>
      <c r="BW47" s="96"/>
      <c r="BX47" s="27"/>
      <c r="BY47" s="27"/>
      <c r="BZ47" s="27"/>
      <c r="CA47" s="27"/>
      <c r="CB47" s="27"/>
      <c r="CC47" s="27"/>
      <c r="CD47" s="27"/>
      <c r="CE47" s="96"/>
      <c r="CF47" s="27"/>
      <c r="CG47" s="27"/>
      <c r="CH47" s="27"/>
      <c r="CI47" s="27"/>
      <c r="CJ47" s="27"/>
      <c r="CK47" s="27"/>
      <c r="CL47" s="27"/>
      <c r="CM47" s="96"/>
      <c r="CN47" s="27"/>
      <c r="CO47" s="27"/>
      <c r="CP47" s="27"/>
      <c r="CQ47" s="27"/>
      <c r="CR47" s="27"/>
      <c r="CS47" s="27"/>
      <c r="CT47" s="27"/>
      <c r="CU47" s="96"/>
      <c r="CV47" s="27"/>
      <c r="CW47" s="27"/>
      <c r="CX47" s="27"/>
      <c r="CY47" s="27"/>
      <c r="CZ47" s="27"/>
      <c r="DA47" s="27"/>
      <c r="DB47" s="27"/>
      <c r="DC47" s="96"/>
      <c r="DD47" s="27"/>
      <c r="DE47" s="27"/>
      <c r="DF47" s="27"/>
      <c r="DG47" s="27"/>
      <c r="DH47" s="27"/>
      <c r="DI47" s="27"/>
      <c r="DJ47" s="27"/>
      <c r="DK47" s="96"/>
      <c r="DL47" s="27"/>
      <c r="DM47" s="27"/>
      <c r="DN47" s="27"/>
      <c r="DO47" s="27"/>
      <c r="DP47" s="27"/>
      <c r="DQ47" s="27"/>
      <c r="DR47" s="27"/>
      <c r="DS47" s="96"/>
      <c r="DT47" s="27"/>
      <c r="DU47" s="27"/>
      <c r="DV47" s="27"/>
      <c r="DW47" s="27"/>
      <c r="DX47" s="27"/>
      <c r="DY47" s="27"/>
      <c r="DZ47" s="27"/>
      <c r="EA47" s="96"/>
      <c r="EB47" s="27"/>
      <c r="EC47" s="27"/>
      <c r="ED47" s="27"/>
      <c r="EE47" s="27"/>
      <c r="EF47" s="27"/>
      <c r="EG47" s="27"/>
      <c r="EH47" s="27"/>
      <c r="EI47" s="96"/>
      <c r="EJ47" s="27"/>
      <c r="EK47" s="27"/>
      <c r="EL47" s="27"/>
      <c r="EM47" s="27"/>
      <c r="EN47" s="27"/>
      <c r="EO47" s="27"/>
      <c r="EP47" s="27"/>
      <c r="EQ47" s="96"/>
      <c r="ER47" s="27"/>
      <c r="ES47" s="27"/>
      <c r="ET47" s="27"/>
      <c r="EU47" s="27"/>
      <c r="EV47" s="27"/>
      <c r="EW47" s="27"/>
      <c r="EX47" s="27"/>
      <c r="EY47" s="96"/>
      <c r="EZ47" s="27"/>
      <c r="FA47" s="27"/>
      <c r="FB47" s="27"/>
      <c r="FC47" s="27"/>
      <c r="FD47" s="27"/>
      <c r="FE47" s="27"/>
      <c r="FF47" s="27"/>
      <c r="FG47" s="96"/>
      <c r="FH47" s="27"/>
      <c r="FI47" s="27"/>
      <c r="FJ47" s="27"/>
      <c r="FK47" s="27"/>
      <c r="FL47" s="27"/>
      <c r="FM47" s="27"/>
      <c r="FN47" s="27"/>
      <c r="FO47" s="96"/>
      <c r="FP47" s="27"/>
      <c r="FQ47" s="27"/>
      <c r="FR47" s="27"/>
      <c r="FS47" s="27"/>
      <c r="FT47" s="27"/>
      <c r="FU47" s="27"/>
      <c r="FV47" s="27"/>
      <c r="FW47" s="96"/>
      <c r="FX47" s="27"/>
      <c r="FY47" s="27"/>
      <c r="FZ47" s="27"/>
      <c r="GA47" s="27"/>
      <c r="GB47" s="27"/>
      <c r="GC47" s="27"/>
      <c r="GD47" s="27"/>
      <c r="GE47" s="96"/>
      <c r="GF47" s="27"/>
      <c r="GG47" s="27"/>
      <c r="GH47" s="27"/>
      <c r="GI47" s="27"/>
      <c r="GJ47" s="27"/>
      <c r="GK47" s="27"/>
      <c r="GL47" s="27"/>
      <c r="GM47" s="96"/>
      <c r="GN47" s="27"/>
      <c r="GO47" s="27"/>
      <c r="GP47" s="27"/>
      <c r="GQ47" s="27"/>
      <c r="GR47" s="27"/>
      <c r="GS47" s="27"/>
      <c r="GT47" s="27"/>
      <c r="GU47" s="96"/>
      <c r="GV47" s="27"/>
      <c r="GW47" s="27"/>
      <c r="GX47" s="27"/>
      <c r="GY47" s="27"/>
      <c r="GZ47" s="27"/>
      <c r="HA47" s="27"/>
      <c r="HB47" s="27"/>
      <c r="HC47" s="96"/>
      <c r="HD47" s="27"/>
      <c r="HE47" s="27"/>
      <c r="HF47" s="27"/>
      <c r="HG47" s="27"/>
      <c r="HH47" s="27"/>
      <c r="HI47" s="27"/>
      <c r="HJ47" s="27"/>
      <c r="HK47" s="96"/>
      <c r="HL47" s="27"/>
      <c r="HM47" s="27"/>
      <c r="HN47" s="27"/>
      <c r="HO47" s="27"/>
      <c r="HP47" s="27"/>
      <c r="HQ47" s="27"/>
      <c r="HR47" s="27"/>
      <c r="HS47" s="96"/>
      <c r="HT47" s="27"/>
      <c r="HU47" s="27"/>
      <c r="HV47" s="27"/>
      <c r="HW47" s="27"/>
      <c r="HX47" s="27"/>
      <c r="HY47" s="27"/>
      <c r="HZ47" s="27"/>
      <c r="IA47" s="96"/>
      <c r="IB47" s="27"/>
      <c r="IC47" s="27"/>
      <c r="ID47" s="27"/>
      <c r="IE47" s="27"/>
      <c r="IF47" s="27"/>
      <c r="IG47" s="27"/>
      <c r="IH47" s="27"/>
      <c r="II47" s="96"/>
      <c r="IJ47" s="27"/>
      <c r="IK47" s="27"/>
      <c r="IL47" s="27"/>
      <c r="IM47" s="27"/>
      <c r="IN47" s="27"/>
      <c r="IO47" s="27"/>
      <c r="IP47" s="27"/>
      <c r="IQ47" s="96"/>
      <c r="IR47" s="27"/>
      <c r="IS47" s="27"/>
      <c r="IT47" s="27"/>
    </row>
    <row r="48" spans="1:254" ht="20.25" customHeight="1">
      <c r="A48" s="272"/>
      <c r="B48" s="41"/>
      <c r="C48" s="42"/>
      <c r="D48" s="312" t="s">
        <v>145</v>
      </c>
      <c r="E48" s="312"/>
      <c r="F48" s="312"/>
      <c r="G48" s="286"/>
      <c r="H48" s="312" t="s">
        <v>145</v>
      </c>
      <c r="I48" s="312"/>
      <c r="J48" s="312"/>
      <c r="K48" s="96"/>
      <c r="L48" s="27"/>
      <c r="M48" s="27"/>
      <c r="N48" s="27"/>
      <c r="O48" s="27"/>
      <c r="P48" s="27"/>
      <c r="Q48" s="27"/>
      <c r="R48" s="27"/>
      <c r="S48" s="96"/>
      <c r="T48" s="27"/>
      <c r="U48" s="27"/>
      <c r="V48" s="27"/>
      <c r="W48" s="27"/>
      <c r="X48" s="27"/>
      <c r="Y48" s="27"/>
      <c r="Z48" s="27"/>
      <c r="AA48" s="96"/>
      <c r="AB48" s="27"/>
      <c r="AC48" s="27"/>
      <c r="AD48" s="27"/>
      <c r="AE48" s="27"/>
      <c r="AF48" s="27"/>
      <c r="AG48" s="27"/>
      <c r="AH48" s="27"/>
      <c r="AI48" s="96"/>
      <c r="AJ48" s="27"/>
      <c r="AK48" s="27"/>
      <c r="AL48" s="27"/>
      <c r="AM48" s="27"/>
      <c r="AN48" s="27"/>
      <c r="AO48" s="27"/>
      <c r="AP48" s="27"/>
      <c r="AQ48" s="96"/>
      <c r="AR48" s="27"/>
      <c r="AS48" s="27"/>
      <c r="AT48" s="27"/>
      <c r="AU48" s="27"/>
      <c r="AV48" s="27"/>
      <c r="AW48" s="27"/>
      <c r="AX48" s="27"/>
      <c r="AY48" s="96"/>
      <c r="AZ48" s="27"/>
      <c r="BA48" s="27"/>
      <c r="BB48" s="27"/>
      <c r="BC48" s="27"/>
      <c r="BD48" s="27"/>
      <c r="BE48" s="27"/>
      <c r="BF48" s="27"/>
      <c r="BG48" s="96"/>
      <c r="BH48" s="27"/>
      <c r="BI48" s="27"/>
      <c r="BJ48" s="27"/>
      <c r="BK48" s="27"/>
      <c r="BL48" s="27"/>
      <c r="BM48" s="27"/>
      <c r="BN48" s="27"/>
      <c r="BO48" s="96"/>
      <c r="BP48" s="27"/>
      <c r="BQ48" s="27"/>
      <c r="BR48" s="27"/>
      <c r="BS48" s="27"/>
      <c r="BT48" s="27"/>
      <c r="BU48" s="27"/>
      <c r="BV48" s="27"/>
      <c r="BW48" s="96"/>
      <c r="BX48" s="27"/>
      <c r="BY48" s="27"/>
      <c r="BZ48" s="27"/>
      <c r="CA48" s="27"/>
      <c r="CB48" s="27"/>
      <c r="CC48" s="27"/>
      <c r="CD48" s="27"/>
      <c r="CE48" s="96"/>
      <c r="CF48" s="27"/>
      <c r="CG48" s="27"/>
      <c r="CH48" s="27"/>
      <c r="CI48" s="27"/>
      <c r="CJ48" s="27"/>
      <c r="CK48" s="27"/>
      <c r="CL48" s="27"/>
      <c r="CM48" s="96"/>
      <c r="CN48" s="27"/>
      <c r="CO48" s="27"/>
      <c r="CP48" s="27"/>
      <c r="CQ48" s="27"/>
      <c r="CR48" s="27"/>
      <c r="CS48" s="27"/>
      <c r="CT48" s="27"/>
      <c r="CU48" s="96"/>
      <c r="CV48" s="27"/>
      <c r="CW48" s="27"/>
      <c r="CX48" s="27"/>
      <c r="CY48" s="27"/>
      <c r="CZ48" s="27"/>
      <c r="DA48" s="27"/>
      <c r="DB48" s="27"/>
      <c r="DC48" s="96"/>
      <c r="DD48" s="27"/>
      <c r="DE48" s="27"/>
      <c r="DF48" s="27"/>
      <c r="DG48" s="27"/>
      <c r="DH48" s="27"/>
      <c r="DI48" s="27"/>
      <c r="DJ48" s="27"/>
      <c r="DK48" s="96"/>
      <c r="DL48" s="27"/>
      <c r="DM48" s="27"/>
      <c r="DN48" s="27"/>
      <c r="DO48" s="27"/>
      <c r="DP48" s="27"/>
      <c r="DQ48" s="27"/>
      <c r="DR48" s="27"/>
      <c r="DS48" s="96"/>
      <c r="DT48" s="27"/>
      <c r="DU48" s="27"/>
      <c r="DV48" s="27"/>
      <c r="DW48" s="27"/>
      <c r="DX48" s="27"/>
      <c r="DY48" s="27"/>
      <c r="DZ48" s="27"/>
      <c r="EA48" s="96"/>
      <c r="EB48" s="27"/>
      <c r="EC48" s="27"/>
      <c r="ED48" s="27"/>
      <c r="EE48" s="27"/>
      <c r="EF48" s="27"/>
      <c r="EG48" s="27"/>
      <c r="EH48" s="27"/>
      <c r="EI48" s="96"/>
      <c r="EJ48" s="27"/>
      <c r="EK48" s="27"/>
      <c r="EL48" s="27"/>
      <c r="EM48" s="27"/>
      <c r="EN48" s="27"/>
      <c r="EO48" s="27"/>
      <c r="EP48" s="27"/>
      <c r="EQ48" s="96"/>
      <c r="ER48" s="27"/>
      <c r="ES48" s="27"/>
      <c r="ET48" s="27"/>
      <c r="EU48" s="27"/>
      <c r="EV48" s="27"/>
      <c r="EW48" s="27"/>
      <c r="EX48" s="27"/>
      <c r="EY48" s="96"/>
      <c r="EZ48" s="27"/>
      <c r="FA48" s="27"/>
      <c r="FB48" s="27"/>
      <c r="FC48" s="27"/>
      <c r="FD48" s="27"/>
      <c r="FE48" s="27"/>
      <c r="FF48" s="27"/>
      <c r="FG48" s="96"/>
      <c r="FH48" s="27"/>
      <c r="FI48" s="27"/>
      <c r="FJ48" s="27"/>
      <c r="FK48" s="27"/>
      <c r="FL48" s="27"/>
      <c r="FM48" s="27"/>
      <c r="FN48" s="27"/>
      <c r="FO48" s="96"/>
      <c r="FP48" s="27"/>
      <c r="FQ48" s="27"/>
      <c r="FR48" s="27"/>
      <c r="FS48" s="27"/>
      <c r="FT48" s="27"/>
      <c r="FU48" s="27"/>
      <c r="FV48" s="27"/>
      <c r="FW48" s="96"/>
      <c r="FX48" s="27"/>
      <c r="FY48" s="27"/>
      <c r="FZ48" s="27"/>
      <c r="GA48" s="27"/>
      <c r="GB48" s="27"/>
      <c r="GC48" s="27"/>
      <c r="GD48" s="27"/>
      <c r="GE48" s="96"/>
      <c r="GF48" s="27"/>
      <c r="GG48" s="27"/>
      <c r="GH48" s="27"/>
      <c r="GI48" s="27"/>
      <c r="GJ48" s="27"/>
      <c r="GK48" s="27"/>
      <c r="GL48" s="27"/>
      <c r="GM48" s="96"/>
      <c r="GN48" s="27"/>
      <c r="GO48" s="27"/>
      <c r="GP48" s="27"/>
      <c r="GQ48" s="27"/>
      <c r="GR48" s="27"/>
      <c r="GS48" s="27"/>
      <c r="GT48" s="27"/>
      <c r="GU48" s="96"/>
      <c r="GV48" s="27"/>
      <c r="GW48" s="27"/>
      <c r="GX48" s="27"/>
      <c r="GY48" s="27"/>
      <c r="GZ48" s="27"/>
      <c r="HA48" s="27"/>
      <c r="HB48" s="27"/>
      <c r="HC48" s="96"/>
      <c r="HD48" s="27"/>
      <c r="HE48" s="27"/>
      <c r="HF48" s="27"/>
      <c r="HG48" s="27"/>
      <c r="HH48" s="27"/>
      <c r="HI48" s="27"/>
      <c r="HJ48" s="27"/>
      <c r="HK48" s="96"/>
      <c r="HL48" s="27"/>
      <c r="HM48" s="27"/>
      <c r="HN48" s="27"/>
      <c r="HO48" s="27"/>
      <c r="HP48" s="27"/>
      <c r="HQ48" s="27"/>
      <c r="HR48" s="27"/>
      <c r="HS48" s="96"/>
      <c r="HT48" s="27"/>
      <c r="HU48" s="27"/>
      <c r="HV48" s="27"/>
      <c r="HW48" s="27"/>
      <c r="HX48" s="27"/>
      <c r="HY48" s="27"/>
      <c r="HZ48" s="27"/>
      <c r="IA48" s="96"/>
      <c r="IB48" s="27"/>
      <c r="IC48" s="27"/>
      <c r="ID48" s="27"/>
      <c r="IE48" s="27"/>
      <c r="IF48" s="27"/>
      <c r="IG48" s="27"/>
      <c r="IH48" s="27"/>
      <c r="II48" s="96"/>
      <c r="IJ48" s="27"/>
      <c r="IK48" s="27"/>
      <c r="IL48" s="27"/>
      <c r="IM48" s="27"/>
      <c r="IN48" s="27"/>
      <c r="IO48" s="27"/>
      <c r="IP48" s="27"/>
      <c r="IQ48" s="96"/>
      <c r="IR48" s="27"/>
      <c r="IS48" s="27"/>
      <c r="IT48" s="27"/>
    </row>
    <row r="49" spans="1:254" ht="20.25" customHeight="1">
      <c r="A49" s="272"/>
      <c r="B49" s="41"/>
      <c r="C49" s="55"/>
      <c r="D49" s="277" t="s">
        <v>132</v>
      </c>
      <c r="E49" s="277"/>
      <c r="F49" s="277" t="s">
        <v>128</v>
      </c>
      <c r="G49" s="277"/>
      <c r="H49" s="277" t="s">
        <v>132</v>
      </c>
      <c r="I49" s="277"/>
      <c r="J49" s="277" t="s">
        <v>128</v>
      </c>
      <c r="K49" s="96"/>
      <c r="L49" s="27"/>
      <c r="M49" s="27"/>
      <c r="N49" s="27"/>
      <c r="O49" s="27"/>
      <c r="P49" s="27"/>
      <c r="Q49" s="27"/>
      <c r="R49" s="27"/>
      <c r="S49" s="96"/>
      <c r="T49" s="27"/>
      <c r="U49" s="27"/>
      <c r="V49" s="27"/>
      <c r="W49" s="27"/>
      <c r="X49" s="27"/>
      <c r="Y49" s="27"/>
      <c r="Z49" s="27"/>
      <c r="AA49" s="96"/>
      <c r="AB49" s="27"/>
      <c r="AC49" s="27"/>
      <c r="AD49" s="27"/>
      <c r="AE49" s="27"/>
      <c r="AF49" s="27"/>
      <c r="AG49" s="27"/>
      <c r="AH49" s="27"/>
      <c r="AI49" s="96"/>
      <c r="AJ49" s="27"/>
      <c r="AK49" s="27"/>
      <c r="AL49" s="27"/>
      <c r="AM49" s="27"/>
      <c r="AN49" s="27"/>
      <c r="AO49" s="27"/>
      <c r="AP49" s="27"/>
      <c r="AQ49" s="96"/>
      <c r="AR49" s="27"/>
      <c r="AS49" s="27"/>
      <c r="AT49" s="27"/>
      <c r="AU49" s="27"/>
      <c r="AV49" s="27"/>
      <c r="AW49" s="27"/>
      <c r="AX49" s="27"/>
      <c r="AY49" s="96"/>
      <c r="AZ49" s="27"/>
      <c r="BA49" s="27"/>
      <c r="BB49" s="27"/>
      <c r="BC49" s="27"/>
      <c r="BD49" s="27"/>
      <c r="BE49" s="27"/>
      <c r="BF49" s="27"/>
      <c r="BG49" s="96"/>
      <c r="BH49" s="27"/>
      <c r="BI49" s="27"/>
      <c r="BJ49" s="27"/>
      <c r="BK49" s="27"/>
      <c r="BL49" s="27"/>
      <c r="BM49" s="27"/>
      <c r="BN49" s="27"/>
      <c r="BO49" s="96"/>
      <c r="BP49" s="27"/>
      <c r="BQ49" s="27"/>
      <c r="BR49" s="27"/>
      <c r="BS49" s="27"/>
      <c r="BT49" s="27"/>
      <c r="BU49" s="27"/>
      <c r="BV49" s="27"/>
      <c r="BW49" s="96"/>
      <c r="BX49" s="27"/>
      <c r="BY49" s="27"/>
      <c r="BZ49" s="27"/>
      <c r="CA49" s="27"/>
      <c r="CB49" s="27"/>
      <c r="CC49" s="27"/>
      <c r="CD49" s="27"/>
      <c r="CE49" s="96"/>
      <c r="CF49" s="27"/>
      <c r="CG49" s="27"/>
      <c r="CH49" s="27"/>
      <c r="CI49" s="27"/>
      <c r="CJ49" s="27"/>
      <c r="CK49" s="27"/>
      <c r="CL49" s="27"/>
      <c r="CM49" s="96"/>
      <c r="CN49" s="27"/>
      <c r="CO49" s="27"/>
      <c r="CP49" s="27"/>
      <c r="CQ49" s="27"/>
      <c r="CR49" s="27"/>
      <c r="CS49" s="27"/>
      <c r="CT49" s="27"/>
      <c r="CU49" s="96"/>
      <c r="CV49" s="27"/>
      <c r="CW49" s="27"/>
      <c r="CX49" s="27"/>
      <c r="CY49" s="27"/>
      <c r="CZ49" s="27"/>
      <c r="DA49" s="27"/>
      <c r="DB49" s="27"/>
      <c r="DC49" s="96"/>
      <c r="DD49" s="27"/>
      <c r="DE49" s="27"/>
      <c r="DF49" s="27"/>
      <c r="DG49" s="27"/>
      <c r="DH49" s="27"/>
      <c r="DI49" s="27"/>
      <c r="DJ49" s="27"/>
      <c r="DK49" s="96"/>
      <c r="DL49" s="27"/>
      <c r="DM49" s="27"/>
      <c r="DN49" s="27"/>
      <c r="DO49" s="27"/>
      <c r="DP49" s="27"/>
      <c r="DQ49" s="27"/>
      <c r="DR49" s="27"/>
      <c r="DS49" s="96"/>
      <c r="DT49" s="27"/>
      <c r="DU49" s="27"/>
      <c r="DV49" s="27"/>
      <c r="DW49" s="27"/>
      <c r="DX49" s="27"/>
      <c r="DY49" s="27"/>
      <c r="DZ49" s="27"/>
      <c r="EA49" s="96"/>
      <c r="EB49" s="27"/>
      <c r="EC49" s="27"/>
      <c r="ED49" s="27"/>
      <c r="EE49" s="27"/>
      <c r="EF49" s="27"/>
      <c r="EG49" s="27"/>
      <c r="EH49" s="27"/>
      <c r="EI49" s="96"/>
      <c r="EJ49" s="27"/>
      <c r="EK49" s="27"/>
      <c r="EL49" s="27"/>
      <c r="EM49" s="27"/>
      <c r="EN49" s="27"/>
      <c r="EO49" s="27"/>
      <c r="EP49" s="27"/>
      <c r="EQ49" s="96"/>
      <c r="ER49" s="27"/>
      <c r="ES49" s="27"/>
      <c r="ET49" s="27"/>
      <c r="EU49" s="27"/>
      <c r="EV49" s="27"/>
      <c r="EW49" s="27"/>
      <c r="EX49" s="27"/>
      <c r="EY49" s="96"/>
      <c r="EZ49" s="27"/>
      <c r="FA49" s="27"/>
      <c r="FB49" s="27"/>
      <c r="FC49" s="27"/>
      <c r="FD49" s="27"/>
      <c r="FE49" s="27"/>
      <c r="FF49" s="27"/>
      <c r="FG49" s="96"/>
      <c r="FH49" s="27"/>
      <c r="FI49" s="27"/>
      <c r="FJ49" s="27"/>
      <c r="FK49" s="27"/>
      <c r="FL49" s="27"/>
      <c r="FM49" s="27"/>
      <c r="FN49" s="27"/>
      <c r="FO49" s="96"/>
      <c r="FP49" s="27"/>
      <c r="FQ49" s="27"/>
      <c r="FR49" s="27"/>
      <c r="FS49" s="27"/>
      <c r="FT49" s="27"/>
      <c r="FU49" s="27"/>
      <c r="FV49" s="27"/>
      <c r="FW49" s="96"/>
      <c r="FX49" s="27"/>
      <c r="FY49" s="27"/>
      <c r="FZ49" s="27"/>
      <c r="GA49" s="27"/>
      <c r="GB49" s="27"/>
      <c r="GC49" s="27"/>
      <c r="GD49" s="27"/>
      <c r="GE49" s="96"/>
      <c r="GF49" s="27"/>
      <c r="GG49" s="27"/>
      <c r="GH49" s="27"/>
      <c r="GI49" s="27"/>
      <c r="GJ49" s="27"/>
      <c r="GK49" s="27"/>
      <c r="GL49" s="27"/>
      <c r="GM49" s="96"/>
      <c r="GN49" s="27"/>
      <c r="GO49" s="27"/>
      <c r="GP49" s="27"/>
      <c r="GQ49" s="27"/>
      <c r="GR49" s="27"/>
      <c r="GS49" s="27"/>
      <c r="GT49" s="27"/>
      <c r="GU49" s="96"/>
      <c r="GV49" s="27"/>
      <c r="GW49" s="27"/>
      <c r="GX49" s="27"/>
      <c r="GY49" s="27"/>
      <c r="GZ49" s="27"/>
      <c r="HA49" s="27"/>
      <c r="HB49" s="27"/>
      <c r="HC49" s="96"/>
      <c r="HD49" s="27"/>
      <c r="HE49" s="27"/>
      <c r="HF49" s="27"/>
      <c r="HG49" s="27"/>
      <c r="HH49" s="27"/>
      <c r="HI49" s="27"/>
      <c r="HJ49" s="27"/>
      <c r="HK49" s="96"/>
      <c r="HL49" s="27"/>
      <c r="HM49" s="27"/>
      <c r="HN49" s="27"/>
      <c r="HO49" s="27"/>
      <c r="HP49" s="27"/>
      <c r="HQ49" s="27"/>
      <c r="HR49" s="27"/>
      <c r="HS49" s="96"/>
      <c r="HT49" s="27"/>
      <c r="HU49" s="27"/>
      <c r="HV49" s="27"/>
      <c r="HW49" s="27"/>
      <c r="HX49" s="27"/>
      <c r="HY49" s="27"/>
      <c r="HZ49" s="27"/>
      <c r="IA49" s="96"/>
      <c r="IB49" s="27"/>
      <c r="IC49" s="27"/>
      <c r="ID49" s="27"/>
      <c r="IE49" s="27"/>
      <c r="IF49" s="27"/>
      <c r="IG49" s="27"/>
      <c r="IH49" s="27"/>
      <c r="II49" s="96"/>
      <c r="IJ49" s="27"/>
      <c r="IK49" s="27"/>
      <c r="IL49" s="27"/>
      <c r="IM49" s="27"/>
      <c r="IN49" s="27"/>
      <c r="IO49" s="27"/>
      <c r="IP49" s="27"/>
      <c r="IQ49" s="96"/>
      <c r="IR49" s="27"/>
      <c r="IS49" s="27"/>
      <c r="IT49" s="27"/>
    </row>
    <row r="50" spans="1:254" ht="20.25" customHeight="1">
      <c r="A50" s="272"/>
      <c r="B50" s="41"/>
      <c r="C50" s="42"/>
      <c r="D50" s="307" t="s">
        <v>67</v>
      </c>
      <c r="E50" s="307"/>
      <c r="F50" s="307"/>
      <c r="G50" s="307"/>
      <c r="H50" s="307"/>
      <c r="I50" s="307"/>
      <c r="J50" s="307"/>
      <c r="K50" s="96"/>
      <c r="L50" s="27"/>
      <c r="M50" s="27"/>
      <c r="N50" s="27"/>
      <c r="O50" s="27"/>
      <c r="P50" s="27"/>
      <c r="Q50" s="27"/>
      <c r="R50" s="27"/>
      <c r="S50" s="96"/>
      <c r="T50" s="27"/>
      <c r="U50" s="27"/>
      <c r="V50" s="27"/>
      <c r="W50" s="27"/>
      <c r="X50" s="27"/>
      <c r="Y50" s="27"/>
      <c r="Z50" s="27"/>
      <c r="AA50" s="96"/>
      <c r="AB50" s="27"/>
      <c r="AC50" s="27"/>
      <c r="AD50" s="27"/>
      <c r="AE50" s="27"/>
      <c r="AF50" s="27"/>
      <c r="AG50" s="27"/>
      <c r="AH50" s="27"/>
      <c r="AI50" s="96"/>
      <c r="AJ50" s="27"/>
      <c r="AK50" s="27"/>
      <c r="AL50" s="27"/>
      <c r="AM50" s="27"/>
      <c r="AN50" s="27"/>
      <c r="AO50" s="27"/>
      <c r="AP50" s="27"/>
      <c r="AQ50" s="96"/>
      <c r="AR50" s="27"/>
      <c r="AS50" s="27"/>
      <c r="AT50" s="27"/>
      <c r="AU50" s="27"/>
      <c r="AV50" s="27"/>
      <c r="AW50" s="27"/>
      <c r="AX50" s="27"/>
      <c r="AY50" s="96"/>
      <c r="AZ50" s="27"/>
      <c r="BA50" s="27"/>
      <c r="BB50" s="27"/>
      <c r="BC50" s="27"/>
      <c r="BD50" s="27"/>
      <c r="BE50" s="27"/>
      <c r="BF50" s="27"/>
      <c r="BG50" s="96"/>
      <c r="BH50" s="27"/>
      <c r="BI50" s="27"/>
      <c r="BJ50" s="27"/>
      <c r="BK50" s="27"/>
      <c r="BL50" s="27"/>
      <c r="BM50" s="27"/>
      <c r="BN50" s="27"/>
      <c r="BO50" s="96"/>
      <c r="BP50" s="27"/>
      <c r="BQ50" s="27"/>
      <c r="BR50" s="27"/>
      <c r="BS50" s="27"/>
      <c r="BT50" s="27"/>
      <c r="BU50" s="27"/>
      <c r="BV50" s="27"/>
      <c r="BW50" s="96"/>
      <c r="BX50" s="27"/>
      <c r="BY50" s="27"/>
      <c r="BZ50" s="27"/>
      <c r="CA50" s="27"/>
      <c r="CB50" s="27"/>
      <c r="CC50" s="27"/>
      <c r="CD50" s="27"/>
      <c r="CE50" s="96"/>
      <c r="CF50" s="27"/>
      <c r="CG50" s="27"/>
      <c r="CH50" s="27"/>
      <c r="CI50" s="27"/>
      <c r="CJ50" s="27"/>
      <c r="CK50" s="27"/>
      <c r="CL50" s="27"/>
      <c r="CM50" s="96"/>
      <c r="CN50" s="27"/>
      <c r="CO50" s="27"/>
      <c r="CP50" s="27"/>
      <c r="CQ50" s="27"/>
      <c r="CR50" s="27"/>
      <c r="CS50" s="27"/>
      <c r="CT50" s="27"/>
      <c r="CU50" s="96"/>
      <c r="CV50" s="27"/>
      <c r="CW50" s="27"/>
      <c r="CX50" s="27"/>
      <c r="CY50" s="27"/>
      <c r="CZ50" s="27"/>
      <c r="DA50" s="27"/>
      <c r="DB50" s="27"/>
      <c r="DC50" s="96"/>
      <c r="DD50" s="27"/>
      <c r="DE50" s="27"/>
      <c r="DF50" s="27"/>
      <c r="DG50" s="27"/>
      <c r="DH50" s="27"/>
      <c r="DI50" s="27"/>
      <c r="DJ50" s="27"/>
      <c r="DK50" s="96"/>
      <c r="DL50" s="27"/>
      <c r="DM50" s="27"/>
      <c r="DN50" s="27"/>
      <c r="DO50" s="27"/>
      <c r="DP50" s="27"/>
      <c r="DQ50" s="27"/>
      <c r="DR50" s="27"/>
      <c r="DS50" s="96"/>
      <c r="DT50" s="27"/>
      <c r="DU50" s="27"/>
      <c r="DV50" s="27"/>
      <c r="DW50" s="27"/>
      <c r="DX50" s="27"/>
      <c r="DY50" s="27"/>
      <c r="DZ50" s="27"/>
      <c r="EA50" s="96"/>
      <c r="EB50" s="27"/>
      <c r="EC50" s="27"/>
      <c r="ED50" s="27"/>
      <c r="EE50" s="27"/>
      <c r="EF50" s="27"/>
      <c r="EG50" s="27"/>
      <c r="EH50" s="27"/>
      <c r="EI50" s="96"/>
      <c r="EJ50" s="27"/>
      <c r="EK50" s="27"/>
      <c r="EL50" s="27"/>
      <c r="EM50" s="27"/>
      <c r="EN50" s="27"/>
      <c r="EO50" s="27"/>
      <c r="EP50" s="27"/>
      <c r="EQ50" s="96"/>
      <c r="ER50" s="27"/>
      <c r="ES50" s="27"/>
      <c r="ET50" s="27"/>
      <c r="EU50" s="27"/>
      <c r="EV50" s="27"/>
      <c r="EW50" s="27"/>
      <c r="EX50" s="27"/>
      <c r="EY50" s="96"/>
      <c r="EZ50" s="27"/>
      <c r="FA50" s="27"/>
      <c r="FB50" s="27"/>
      <c r="FC50" s="27"/>
      <c r="FD50" s="27"/>
      <c r="FE50" s="27"/>
      <c r="FF50" s="27"/>
      <c r="FG50" s="96"/>
      <c r="FH50" s="27"/>
      <c r="FI50" s="27"/>
      <c r="FJ50" s="27"/>
      <c r="FK50" s="27"/>
      <c r="FL50" s="27"/>
      <c r="FM50" s="27"/>
      <c r="FN50" s="27"/>
      <c r="FO50" s="96"/>
      <c r="FP50" s="27"/>
      <c r="FQ50" s="27"/>
      <c r="FR50" s="27"/>
      <c r="FS50" s="27"/>
      <c r="FT50" s="27"/>
      <c r="FU50" s="27"/>
      <c r="FV50" s="27"/>
      <c r="FW50" s="96"/>
      <c r="FX50" s="27"/>
      <c r="FY50" s="27"/>
      <c r="FZ50" s="27"/>
      <c r="GA50" s="27"/>
      <c r="GB50" s="27"/>
      <c r="GC50" s="27"/>
      <c r="GD50" s="27"/>
      <c r="GE50" s="96"/>
      <c r="GF50" s="27"/>
      <c r="GG50" s="27"/>
      <c r="GH50" s="27"/>
      <c r="GI50" s="27"/>
      <c r="GJ50" s="27"/>
      <c r="GK50" s="27"/>
      <c r="GL50" s="27"/>
      <c r="GM50" s="96"/>
      <c r="GN50" s="27"/>
      <c r="GO50" s="27"/>
      <c r="GP50" s="27"/>
      <c r="GQ50" s="27"/>
      <c r="GR50" s="27"/>
      <c r="GS50" s="27"/>
      <c r="GT50" s="27"/>
      <c r="GU50" s="96"/>
      <c r="GV50" s="27"/>
      <c r="GW50" s="27"/>
      <c r="GX50" s="27"/>
      <c r="GY50" s="27"/>
      <c r="GZ50" s="27"/>
      <c r="HA50" s="27"/>
      <c r="HB50" s="27"/>
      <c r="HC50" s="96"/>
      <c r="HD50" s="27"/>
      <c r="HE50" s="27"/>
      <c r="HF50" s="27"/>
      <c r="HG50" s="27"/>
      <c r="HH50" s="27"/>
      <c r="HI50" s="27"/>
      <c r="HJ50" s="27"/>
      <c r="HK50" s="96"/>
      <c r="HL50" s="27"/>
      <c r="HM50" s="27"/>
      <c r="HN50" s="27"/>
      <c r="HO50" s="27"/>
      <c r="HP50" s="27"/>
      <c r="HQ50" s="27"/>
      <c r="HR50" s="27"/>
      <c r="HS50" s="96"/>
      <c r="HT50" s="27"/>
      <c r="HU50" s="27"/>
      <c r="HV50" s="27"/>
      <c r="HW50" s="27"/>
      <c r="HX50" s="27"/>
      <c r="HY50" s="27"/>
      <c r="HZ50" s="27"/>
      <c r="IA50" s="96"/>
      <c r="IB50" s="27"/>
      <c r="IC50" s="27"/>
      <c r="ID50" s="27"/>
      <c r="IE50" s="27"/>
      <c r="IF50" s="27"/>
      <c r="IG50" s="27"/>
      <c r="IH50" s="27"/>
      <c r="II50" s="96"/>
      <c r="IJ50" s="27"/>
      <c r="IK50" s="27"/>
      <c r="IL50" s="27"/>
      <c r="IM50" s="27"/>
      <c r="IN50" s="27"/>
      <c r="IO50" s="27"/>
      <c r="IP50" s="27"/>
      <c r="IQ50" s="96"/>
      <c r="IR50" s="27"/>
      <c r="IS50" s="27"/>
      <c r="IT50" s="27"/>
    </row>
    <row r="51" spans="1:254" ht="20.25" customHeight="1">
      <c r="A51" s="272"/>
      <c r="B51" s="78"/>
      <c r="C51" s="79"/>
      <c r="D51" s="80"/>
      <c r="E51" s="81"/>
      <c r="F51" s="80"/>
      <c r="G51" s="81"/>
      <c r="H51" s="80"/>
      <c r="I51" s="78"/>
      <c r="J51" s="80"/>
    </row>
    <row r="52" spans="1:254" ht="20.25" customHeight="1">
      <c r="A52" s="28" t="s">
        <v>122</v>
      </c>
      <c r="B52" s="274"/>
      <c r="C52" s="55"/>
      <c r="D52" s="53"/>
      <c r="E52" s="54"/>
      <c r="F52" s="53"/>
      <c r="G52" s="54"/>
      <c r="H52" s="53"/>
      <c r="I52" s="54"/>
      <c r="J52" s="53"/>
    </row>
    <row r="53" spans="1:254" ht="20.25" customHeight="1">
      <c r="A53" s="271" t="s">
        <v>160</v>
      </c>
      <c r="B53" s="271"/>
      <c r="C53" s="55"/>
      <c r="D53" s="119">
        <v>225352</v>
      </c>
      <c r="E53" s="145"/>
      <c r="F53" s="119">
        <v>357490</v>
      </c>
      <c r="G53" s="145"/>
      <c r="H53" s="119">
        <v>-6274</v>
      </c>
      <c r="I53" s="145"/>
      <c r="J53" s="119">
        <v>17020</v>
      </c>
    </row>
    <row r="54" spans="1:254" ht="20.25" customHeight="1">
      <c r="A54" s="271" t="s">
        <v>79</v>
      </c>
      <c r="B54" s="271"/>
      <c r="C54" s="55"/>
      <c r="D54" s="169">
        <v>-753</v>
      </c>
      <c r="E54" s="278"/>
      <c r="F54" s="169">
        <v>-1225</v>
      </c>
      <c r="G54" s="278"/>
      <c r="H54" s="86" t="s">
        <v>50</v>
      </c>
      <c r="I54" s="278"/>
      <c r="J54" s="86" t="s">
        <v>151</v>
      </c>
    </row>
    <row r="55" spans="1:254" ht="20.25" customHeight="1" thickBot="1">
      <c r="A55" s="28" t="s">
        <v>159</v>
      </c>
      <c r="B55" s="274"/>
      <c r="C55" s="55"/>
      <c r="D55" s="126">
        <f>SUM(D53:D54)</f>
        <v>224599</v>
      </c>
      <c r="E55" s="127"/>
      <c r="F55" s="126">
        <f>SUM(F53:F54)</f>
        <v>356265</v>
      </c>
      <c r="G55" s="127"/>
      <c r="H55" s="173">
        <f>SUM(H53:H54)</f>
        <v>-6274</v>
      </c>
      <c r="I55" s="127"/>
      <c r="J55" s="173">
        <f>SUM(J53:J54)</f>
        <v>17020</v>
      </c>
    </row>
    <row r="56" spans="1:254" ht="20.25" customHeight="1" thickTop="1">
      <c r="A56" s="28"/>
      <c r="B56" s="146"/>
      <c r="C56" s="4"/>
      <c r="D56" s="128"/>
      <c r="E56" s="129"/>
      <c r="F56" s="128"/>
      <c r="G56" s="129"/>
      <c r="H56" s="129"/>
      <c r="I56" s="130"/>
      <c r="J56" s="129"/>
    </row>
    <row r="57" spans="1:254" ht="20.25" customHeight="1">
      <c r="A57" s="28" t="s">
        <v>123</v>
      </c>
      <c r="B57" s="146"/>
      <c r="C57" s="4"/>
      <c r="D57" s="128"/>
      <c r="E57" s="129"/>
      <c r="F57" s="128"/>
      <c r="G57" s="129"/>
      <c r="H57" s="129"/>
      <c r="I57" s="130"/>
      <c r="J57" s="129"/>
    </row>
    <row r="58" spans="1:254" ht="20.25" customHeight="1">
      <c r="A58" s="146" t="s">
        <v>124</v>
      </c>
      <c r="B58" s="146"/>
      <c r="C58" s="4"/>
      <c r="D58" s="128"/>
      <c r="E58" s="129"/>
      <c r="F58" s="128"/>
      <c r="G58" s="129"/>
      <c r="H58" s="129"/>
      <c r="I58" s="130"/>
      <c r="J58" s="129"/>
    </row>
    <row r="59" spans="1:254" ht="20.25" customHeight="1">
      <c r="A59" s="271" t="s">
        <v>160</v>
      </c>
      <c r="B59" s="271"/>
      <c r="C59" s="4"/>
      <c r="D59" s="119">
        <v>225828</v>
      </c>
      <c r="E59" s="145"/>
      <c r="F59" s="119">
        <v>357418</v>
      </c>
      <c r="G59" s="145"/>
      <c r="H59" s="119">
        <v>-6274</v>
      </c>
      <c r="I59" s="145"/>
      <c r="J59" s="119">
        <v>17020</v>
      </c>
    </row>
    <row r="60" spans="1:254" ht="20.25" customHeight="1">
      <c r="A60" s="271" t="s">
        <v>79</v>
      </c>
      <c r="B60" s="271"/>
      <c r="C60" s="4"/>
      <c r="D60" s="169">
        <v>-482</v>
      </c>
      <c r="E60" s="131"/>
      <c r="F60" s="169">
        <v>-1270</v>
      </c>
      <c r="G60" s="131"/>
      <c r="H60" s="86" t="s">
        <v>50</v>
      </c>
      <c r="I60" s="131"/>
      <c r="J60" s="86" t="s">
        <v>50</v>
      </c>
    </row>
    <row r="61" spans="1:254" ht="20.25" customHeight="1" thickBot="1">
      <c r="A61" s="28" t="s">
        <v>117</v>
      </c>
      <c r="B61" s="147"/>
      <c r="C61" s="4"/>
      <c r="D61" s="126">
        <f>SUM(D59:D60)</f>
        <v>225346</v>
      </c>
      <c r="E61" s="127"/>
      <c r="F61" s="126">
        <f>SUM(F59:F60)</f>
        <v>356148</v>
      </c>
      <c r="G61" s="127"/>
      <c r="H61" s="126">
        <f>SUM(H59:H60)</f>
        <v>-6274</v>
      </c>
      <c r="I61" s="127"/>
      <c r="J61" s="126">
        <f>SUM(J59:J60)</f>
        <v>17020</v>
      </c>
    </row>
    <row r="62" spans="1:254" ht="20.25" customHeight="1" thickTop="1">
      <c r="A62" s="22"/>
      <c r="B62" s="147"/>
      <c r="C62" s="4"/>
      <c r="D62" s="128"/>
      <c r="E62" s="129"/>
      <c r="F62" s="128"/>
      <c r="G62" s="129"/>
      <c r="H62" s="129"/>
      <c r="I62" s="130"/>
      <c r="J62" s="129"/>
    </row>
    <row r="63" spans="1:254" ht="20.25" customHeight="1" thickBot="1">
      <c r="A63" s="28" t="s">
        <v>169</v>
      </c>
      <c r="B63" s="146"/>
      <c r="C63" s="4"/>
      <c r="D63" s="148">
        <f>D53/375000</f>
        <v>0.60093866666666662</v>
      </c>
      <c r="E63" s="129"/>
      <c r="F63" s="148">
        <f>F53/375000</f>
        <v>0.95330666666666664</v>
      </c>
      <c r="G63" s="129"/>
      <c r="H63" s="148">
        <f>H53/375000</f>
        <v>-1.6730666666666668E-2</v>
      </c>
      <c r="I63" s="130"/>
      <c r="J63" s="148">
        <f>J53/375000</f>
        <v>4.5386666666666665E-2</v>
      </c>
    </row>
    <row r="64" spans="1:254" ht="20.25" customHeight="1" thickTop="1"/>
  </sheetData>
  <customSheetViews>
    <customSheetView guid="{B3287B96-F808-4354-818F-F30B6CE361CF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2" showPageBreaks="1" showGridLines="0" printArea="1" hiddenRows="1" view="pageBreakPreview" topLeftCell="A22">
      <selection activeCell="N70" sqref="N70"/>
      <rowBreaks count="1" manualBreakCount="1">
        <brk id="51" max="16383" man="1"/>
      </rowBreaks>
      <pageMargins left="0.7" right="0.7" top="0.37" bottom="0.36" header="0.5" footer="0.5"/>
      <pageSetup paperSize="9" scale="85" firstPageNumber="4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view="pageBreakPreview" topLeftCell="A42">
      <selection activeCell="Q54" sqref="Q54"/>
      <rowBreaks count="1" manualBreakCount="1">
        <brk id="51" max="16383" man="1"/>
      </rowBreaks>
      <pageMargins left="0.7" right="0.7" top="0.37" bottom="0.36" header="0.5" footer="0.5"/>
      <pageSetup paperSize="9" scale="80" firstPageNumber="4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5BC47AB8-E7D9-45F5-A93C-622EAA004D43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15">
    <mergeCell ref="D48:F48"/>
    <mergeCell ref="H48:J48"/>
    <mergeCell ref="D50:J50"/>
    <mergeCell ref="D47:F47"/>
    <mergeCell ref="H47:J47"/>
    <mergeCell ref="A8:B8"/>
    <mergeCell ref="D9:J9"/>
    <mergeCell ref="D46:F46"/>
    <mergeCell ref="H46:J46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0" firstPageNumber="4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1" manualBreakCount="1">
    <brk id="4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78694-3A99-49A4-A31A-7429C2E0DBCD}">
  <dimension ref="A1:U32"/>
  <sheetViews>
    <sheetView showGridLines="0" view="pageBreakPreview" topLeftCell="A13" zoomScale="80" zoomScaleNormal="80" zoomScaleSheetLayoutView="80" workbookViewId="0">
      <selection activeCell="O23" sqref="O23"/>
    </sheetView>
  </sheetViews>
  <sheetFormatPr defaultColWidth="8.77734375" defaultRowHeight="21" customHeight="1"/>
  <cols>
    <col min="1" max="1" width="51.33203125" customWidth="1"/>
    <col min="2" max="2" width="2" customWidth="1"/>
    <col min="3" max="3" width="13.21875" customWidth="1"/>
    <col min="4" max="4" width="3.33203125" customWidth="1"/>
    <col min="5" max="5" width="14.21875" customWidth="1"/>
    <col min="6" max="6" width="3.33203125" customWidth="1"/>
    <col min="7" max="7" width="14" customWidth="1"/>
    <col min="8" max="8" width="3.33203125" customWidth="1"/>
    <col min="9" max="9" width="14.77734375" customWidth="1"/>
    <col min="10" max="10" width="3.33203125" customWidth="1"/>
    <col min="11" max="11" width="13" customWidth="1"/>
    <col min="12" max="12" width="3.33203125" customWidth="1"/>
    <col min="13" max="13" width="14.21875" customWidth="1"/>
    <col min="14" max="14" width="3.33203125" customWidth="1"/>
    <col min="15" max="15" width="13.21875" customWidth="1"/>
    <col min="16" max="16" width="3.33203125" customWidth="1"/>
    <col min="17" max="17" width="16.5546875" customWidth="1"/>
    <col min="18" max="18" width="3.33203125" customWidth="1"/>
    <col min="19" max="19" width="14.77734375" customWidth="1"/>
    <col min="20" max="20" width="3.33203125" customWidth="1"/>
    <col min="21" max="21" width="14.21875" customWidth="1"/>
    <col min="22" max="22" width="8.77734375" customWidth="1"/>
  </cols>
  <sheetData>
    <row r="1" spans="1:21" s="17" customFormat="1" ht="21" customHeight="1">
      <c r="A1" s="225" t="s">
        <v>12</v>
      </c>
      <c r="B1" s="225"/>
      <c r="C1" s="226"/>
      <c r="D1" s="227"/>
      <c r="E1" s="227"/>
      <c r="F1" s="227"/>
      <c r="G1" s="227"/>
      <c r="H1" s="227"/>
      <c r="I1" s="227"/>
      <c r="J1" s="227"/>
      <c r="K1" s="228"/>
      <c r="L1" s="227"/>
      <c r="M1" s="227"/>
      <c r="N1" s="227"/>
      <c r="O1" s="227"/>
      <c r="P1" s="227"/>
      <c r="Q1" s="227"/>
      <c r="R1" s="227"/>
      <c r="S1" s="227"/>
      <c r="T1" s="227"/>
      <c r="U1" s="227"/>
    </row>
    <row r="2" spans="1:21" ht="21" customHeight="1">
      <c r="A2" s="3" t="s">
        <v>77</v>
      </c>
      <c r="B2" s="3"/>
      <c r="C2" s="229"/>
      <c r="D2" s="230"/>
      <c r="E2" s="231"/>
      <c r="F2" s="230"/>
      <c r="G2" s="231"/>
      <c r="H2" s="230"/>
      <c r="I2" s="232"/>
      <c r="J2" s="230"/>
      <c r="K2" s="228"/>
      <c r="L2" s="230"/>
      <c r="M2" s="230"/>
      <c r="N2" s="230"/>
      <c r="O2" s="230"/>
      <c r="P2" s="230"/>
      <c r="Q2" s="230"/>
      <c r="R2" s="230"/>
      <c r="S2" s="230"/>
      <c r="T2" s="230"/>
      <c r="U2" s="232"/>
    </row>
    <row r="3" spans="1:21" ht="21" customHeight="1">
      <c r="A3" s="233"/>
      <c r="B3" s="233"/>
      <c r="C3" s="234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</row>
    <row r="4" spans="1:21" s="222" customFormat="1" ht="20.25" customHeight="1">
      <c r="A4" s="1"/>
      <c r="B4" s="1"/>
    </row>
    <row r="5" spans="1:21" s="222" customFormat="1" ht="15.75" customHeight="1">
      <c r="A5" s="1"/>
      <c r="B5" s="1"/>
      <c r="C5" s="313" t="s">
        <v>58</v>
      </c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</row>
    <row r="6" spans="1:21" s="222" customFormat="1" ht="21" customHeight="1">
      <c r="A6" s="1"/>
      <c r="B6" s="1"/>
      <c r="C6" s="235"/>
      <c r="D6" s="236"/>
      <c r="E6" s="237"/>
      <c r="F6" s="236"/>
      <c r="G6" s="314" t="s">
        <v>43</v>
      </c>
      <c r="H6" s="314"/>
      <c r="I6" s="314"/>
      <c r="J6" s="236"/>
      <c r="K6" s="315" t="s">
        <v>61</v>
      </c>
      <c r="L6" s="315"/>
      <c r="M6" s="315"/>
      <c r="N6" s="315"/>
      <c r="O6" s="315"/>
      <c r="P6" s="237"/>
      <c r="Q6" s="237"/>
      <c r="R6" s="237"/>
      <c r="S6" s="237"/>
      <c r="T6" s="236"/>
      <c r="U6" s="228"/>
    </row>
    <row r="7" spans="1:21" s="228" customFormat="1" ht="21" customHeight="1">
      <c r="A7" s="132"/>
      <c r="B7" s="132"/>
      <c r="C7" s="235" t="s">
        <v>35</v>
      </c>
      <c r="D7" s="236"/>
      <c r="E7" s="237" t="s">
        <v>134</v>
      </c>
      <c r="F7" s="236"/>
      <c r="G7" s="238"/>
      <c r="H7" s="236"/>
      <c r="I7" s="236"/>
      <c r="J7" s="236"/>
      <c r="K7" s="237" t="s">
        <v>101</v>
      </c>
      <c r="L7" s="236"/>
      <c r="O7" s="239" t="s">
        <v>66</v>
      </c>
      <c r="P7" s="239"/>
      <c r="Q7" s="239" t="s">
        <v>92</v>
      </c>
      <c r="R7" s="239"/>
      <c r="S7" s="239"/>
      <c r="T7" s="236"/>
      <c r="U7" s="235"/>
    </row>
    <row r="8" spans="1:21" s="228" customFormat="1" ht="21" customHeight="1">
      <c r="A8" s="132"/>
      <c r="B8" s="132"/>
      <c r="C8" s="235" t="s">
        <v>36</v>
      </c>
      <c r="D8" s="236"/>
      <c r="E8" s="237" t="s">
        <v>135</v>
      </c>
      <c r="F8" s="236"/>
      <c r="G8" s="238"/>
      <c r="H8" s="236"/>
      <c r="I8" s="236"/>
      <c r="J8" s="236"/>
      <c r="K8" s="237" t="s">
        <v>102</v>
      </c>
      <c r="L8" s="236"/>
      <c r="M8" s="228" t="s">
        <v>51</v>
      </c>
      <c r="N8" s="239"/>
      <c r="O8" s="239" t="s">
        <v>81</v>
      </c>
      <c r="P8" s="239"/>
      <c r="Q8" s="239" t="s">
        <v>91</v>
      </c>
      <c r="R8" s="239"/>
      <c r="S8" s="239" t="s">
        <v>93</v>
      </c>
      <c r="T8" s="236"/>
      <c r="U8" s="235" t="s">
        <v>52</v>
      </c>
    </row>
    <row r="9" spans="1:21" s="228" customFormat="1" ht="21" customHeight="1">
      <c r="A9" s="132"/>
      <c r="B9" s="167"/>
      <c r="C9" s="235" t="s">
        <v>53</v>
      </c>
      <c r="D9" s="236"/>
      <c r="E9" s="237" t="s">
        <v>119</v>
      </c>
      <c r="F9" s="236"/>
      <c r="G9" s="238" t="s">
        <v>104</v>
      </c>
      <c r="H9" s="236"/>
      <c r="I9" s="236" t="s">
        <v>0</v>
      </c>
      <c r="J9" s="236"/>
      <c r="K9" s="237" t="s">
        <v>107</v>
      </c>
      <c r="L9" s="236"/>
      <c r="M9" s="239" t="s">
        <v>188</v>
      </c>
      <c r="N9" s="239"/>
      <c r="O9" s="239" t="s">
        <v>82</v>
      </c>
      <c r="P9" s="239"/>
      <c r="Q9" s="239" t="s">
        <v>103</v>
      </c>
      <c r="R9" s="239"/>
      <c r="S9" s="239" t="s">
        <v>80</v>
      </c>
      <c r="T9" s="236"/>
      <c r="U9" s="228" t="s">
        <v>54</v>
      </c>
    </row>
    <row r="10" spans="1:21" s="222" customFormat="1" ht="22.5" customHeight="1">
      <c r="A10" s="1"/>
      <c r="B10" s="1"/>
      <c r="C10" s="316" t="s">
        <v>67</v>
      </c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</row>
    <row r="11" spans="1:21" ht="21" customHeight="1">
      <c r="A11" s="1" t="s">
        <v>152</v>
      </c>
      <c r="B11" s="1"/>
      <c r="C11" s="290"/>
      <c r="D11" s="290"/>
      <c r="E11" s="290"/>
      <c r="F11" s="290"/>
      <c r="G11" s="290"/>
      <c r="H11" s="290"/>
      <c r="I11" s="290"/>
      <c r="J11" s="290"/>
      <c r="K11" s="291"/>
      <c r="L11" s="290"/>
      <c r="M11" s="290"/>
      <c r="N11" s="290"/>
      <c r="O11" s="290"/>
      <c r="P11" s="290"/>
      <c r="Q11" s="290"/>
      <c r="R11" s="290"/>
      <c r="S11" s="290"/>
      <c r="T11" s="290"/>
      <c r="U11" s="290"/>
    </row>
    <row r="12" spans="1:21" ht="21" customHeight="1">
      <c r="A12" s="242" t="s">
        <v>133</v>
      </c>
      <c r="B12" s="242"/>
      <c r="C12" s="292">
        <v>375000</v>
      </c>
      <c r="D12" s="293"/>
      <c r="E12" s="292">
        <v>609402</v>
      </c>
      <c r="F12" s="294"/>
      <c r="G12" s="292">
        <v>37500</v>
      </c>
      <c r="H12" s="294"/>
      <c r="I12" s="292">
        <v>5451552</v>
      </c>
      <c r="J12" s="294"/>
      <c r="K12" s="292">
        <v>-2432</v>
      </c>
      <c r="L12" s="294"/>
      <c r="M12" s="292">
        <v>164735</v>
      </c>
      <c r="N12" s="295"/>
      <c r="O12" s="292">
        <f>SUM(K12:M12)</f>
        <v>162303</v>
      </c>
      <c r="P12" s="295"/>
      <c r="Q12" s="292">
        <f>SUM(C12:I12)+O12</f>
        <v>6635757</v>
      </c>
      <c r="R12" s="295"/>
      <c r="S12" s="292">
        <v>3806</v>
      </c>
      <c r="T12" s="294"/>
      <c r="U12" s="296">
        <f>SUM(Q12:S12)</f>
        <v>6639563</v>
      </c>
    </row>
    <row r="13" spans="1:21" ht="21" customHeight="1">
      <c r="A13" s="250"/>
      <c r="B13" s="250"/>
      <c r="C13" s="294"/>
      <c r="D13" s="294"/>
      <c r="E13" s="294"/>
      <c r="F13" s="294"/>
      <c r="G13" s="294"/>
      <c r="H13" s="294"/>
      <c r="I13" s="297"/>
      <c r="J13" s="294"/>
      <c r="K13" s="267"/>
      <c r="L13" s="294"/>
      <c r="M13" s="294"/>
      <c r="N13" s="294"/>
      <c r="O13" s="294"/>
      <c r="P13" s="294"/>
      <c r="Q13" s="294"/>
      <c r="R13" s="294"/>
      <c r="S13" s="294"/>
      <c r="T13" s="294"/>
      <c r="U13" s="296"/>
    </row>
    <row r="14" spans="1:21" ht="21" customHeight="1">
      <c r="A14" s="250" t="s">
        <v>78</v>
      </c>
      <c r="B14" s="250"/>
      <c r="C14" s="294"/>
      <c r="D14" s="294"/>
      <c r="E14" s="294"/>
      <c r="F14" s="294"/>
      <c r="G14" s="294"/>
      <c r="H14" s="294"/>
      <c r="I14" s="297"/>
      <c r="J14" s="294"/>
      <c r="K14" s="267"/>
      <c r="L14" s="294"/>
      <c r="M14" s="294"/>
      <c r="N14" s="294"/>
      <c r="O14" s="294"/>
      <c r="P14" s="294"/>
      <c r="Q14" s="294"/>
      <c r="R14" s="294"/>
      <c r="S14" s="294"/>
      <c r="T14" s="294"/>
      <c r="U14" s="296"/>
    </row>
    <row r="15" spans="1:21" ht="21" customHeight="1">
      <c r="A15" s="251" t="s">
        <v>85</v>
      </c>
      <c r="B15" s="251"/>
      <c r="C15" s="252" t="s">
        <v>50</v>
      </c>
      <c r="D15" s="258"/>
      <c r="E15" s="252" t="s">
        <v>50</v>
      </c>
      <c r="F15" s="258"/>
      <c r="G15" s="252" t="s">
        <v>50</v>
      </c>
      <c r="H15" s="252"/>
      <c r="I15" s="253">
        <v>357490</v>
      </c>
      <c r="K15" s="252" t="s">
        <v>50</v>
      </c>
      <c r="L15" s="259"/>
      <c r="M15" s="252" t="s">
        <v>50</v>
      </c>
      <c r="N15" s="252"/>
      <c r="O15" s="252" t="s">
        <v>50</v>
      </c>
      <c r="P15" s="252"/>
      <c r="Q15" s="221">
        <f>SUM(C15:M15)</f>
        <v>357490</v>
      </c>
      <c r="R15" s="221"/>
      <c r="S15" s="221">
        <v>-1225</v>
      </c>
      <c r="T15" s="252"/>
      <c r="U15" s="254">
        <f>SUM(Q15,S15)</f>
        <v>356265</v>
      </c>
    </row>
    <row r="16" spans="1:21" ht="21" customHeight="1">
      <c r="A16" s="251" t="s">
        <v>170</v>
      </c>
      <c r="B16" s="251"/>
      <c r="C16" s="255" t="s">
        <v>50</v>
      </c>
      <c r="D16" s="258"/>
      <c r="E16" s="255" t="s">
        <v>50</v>
      </c>
      <c r="F16" s="258"/>
      <c r="G16" s="255" t="s">
        <v>50</v>
      </c>
      <c r="I16" s="255" t="s">
        <v>50</v>
      </c>
      <c r="J16" s="252"/>
      <c r="K16" s="256">
        <v>-72</v>
      </c>
      <c r="L16" s="260"/>
      <c r="M16" s="255" t="s">
        <v>50</v>
      </c>
      <c r="N16" s="252"/>
      <c r="O16" s="256">
        <f>SUM(K16:N16)</f>
        <v>-72</v>
      </c>
      <c r="P16" s="253"/>
      <c r="Q16" s="221">
        <f>SUM(C16:M16)</f>
        <v>-72</v>
      </c>
      <c r="R16" s="253"/>
      <c r="S16" s="256">
        <v>-45</v>
      </c>
      <c r="T16" s="252"/>
      <c r="U16" s="254">
        <f>SUM(Q16,S16)</f>
        <v>-117</v>
      </c>
    </row>
    <row r="17" spans="1:21" ht="21" customHeight="1">
      <c r="A17" s="250" t="s">
        <v>117</v>
      </c>
      <c r="B17" s="250"/>
      <c r="C17" s="257" t="s">
        <v>50</v>
      </c>
      <c r="D17" s="258"/>
      <c r="E17" s="257" t="s">
        <v>50</v>
      </c>
      <c r="F17" s="258"/>
      <c r="G17" s="257" t="s">
        <v>50</v>
      </c>
      <c r="H17" s="241"/>
      <c r="I17" s="261">
        <f>SUM(I15:I16)</f>
        <v>357490</v>
      </c>
      <c r="J17" s="241"/>
      <c r="K17" s="261">
        <f>SUM(K15:K16)</f>
        <v>-72</v>
      </c>
      <c r="L17" s="262"/>
      <c r="M17" s="257" t="s">
        <v>50</v>
      </c>
      <c r="N17" s="241"/>
      <c r="O17" s="261">
        <f>SUM(O15:O16)</f>
        <v>-72</v>
      </c>
      <c r="P17" s="241"/>
      <c r="Q17" s="261">
        <f>SUM(Q15:Q16)</f>
        <v>357418</v>
      </c>
      <c r="R17" s="241"/>
      <c r="S17" s="261">
        <f>SUM(S15:S16)</f>
        <v>-1270</v>
      </c>
      <c r="T17" s="262"/>
      <c r="U17" s="263">
        <f>SUM(Q17:S17)</f>
        <v>356148</v>
      </c>
    </row>
    <row r="18" spans="1:21" s="222" customFormat="1" ht="23.1" customHeight="1">
      <c r="A18" s="248"/>
      <c r="B18" s="248"/>
      <c r="C18" s="243"/>
      <c r="D18" s="244"/>
      <c r="E18" s="243"/>
      <c r="F18" s="245"/>
      <c r="G18" s="246"/>
      <c r="H18" s="245"/>
      <c r="I18" s="246"/>
      <c r="J18" s="245"/>
      <c r="K18" s="249"/>
      <c r="L18" s="245"/>
      <c r="M18" s="246"/>
      <c r="N18" s="246"/>
      <c r="O18" s="246"/>
      <c r="P18" s="246"/>
      <c r="Q18" s="246"/>
      <c r="R18" s="246"/>
      <c r="S18" s="246"/>
      <c r="T18" s="245"/>
      <c r="U18" s="247"/>
    </row>
    <row r="19" spans="1:21" ht="21" customHeight="1" thickBot="1">
      <c r="A19" s="242" t="s">
        <v>153</v>
      </c>
      <c r="B19" s="242"/>
      <c r="C19" s="264">
        <f>SUM(C12,C17)</f>
        <v>375000</v>
      </c>
      <c r="D19" s="245"/>
      <c r="E19" s="264">
        <f>SUM(E12,E17)</f>
        <v>609402</v>
      </c>
      <c r="F19" s="245"/>
      <c r="G19" s="264">
        <f>SUM(G12,G17)</f>
        <v>37500</v>
      </c>
      <c r="H19" s="245"/>
      <c r="I19" s="264">
        <f>SUM(I12,I17)</f>
        <v>5809042</v>
      </c>
      <c r="J19" s="245"/>
      <c r="K19" s="264">
        <f>SUM(K12,K17)</f>
        <v>-2504</v>
      </c>
      <c r="L19" s="245"/>
      <c r="M19" s="264">
        <f>SUM(M12,M17)</f>
        <v>164735</v>
      </c>
      <c r="N19" s="245"/>
      <c r="O19" s="264">
        <f>SUM(O12,O17)</f>
        <v>162231</v>
      </c>
      <c r="P19" s="245"/>
      <c r="Q19" s="264">
        <f>SUM(Q12,Q17)</f>
        <v>6993175</v>
      </c>
      <c r="R19" s="265"/>
      <c r="S19" s="264">
        <f>SUM(S12,S17)</f>
        <v>2536</v>
      </c>
      <c r="T19" s="245"/>
      <c r="U19" s="264">
        <f>SUM(U12,U17)</f>
        <v>6995711</v>
      </c>
    </row>
    <row r="20" spans="1:21" ht="21" customHeight="1" thickTop="1">
      <c r="A20" s="242"/>
      <c r="B20" s="242"/>
      <c r="C20" s="245"/>
      <c r="D20" s="245"/>
      <c r="E20" s="245"/>
      <c r="F20" s="245"/>
      <c r="G20" s="266"/>
      <c r="H20" s="245"/>
      <c r="I20" s="266"/>
      <c r="J20" s="245"/>
      <c r="K20" s="266"/>
      <c r="L20" s="245"/>
      <c r="M20" s="245"/>
      <c r="N20" s="245"/>
      <c r="O20" s="245"/>
      <c r="P20" s="265"/>
      <c r="Q20" s="245"/>
      <c r="R20" s="265"/>
      <c r="S20" s="245"/>
      <c r="T20" s="245"/>
      <c r="U20" s="245"/>
    </row>
    <row r="21" spans="1:21" ht="21" customHeight="1">
      <c r="A21" s="1" t="s">
        <v>154</v>
      </c>
      <c r="B21" s="1"/>
      <c r="C21" s="240"/>
      <c r="D21" s="240"/>
      <c r="E21" s="240"/>
      <c r="F21" s="240"/>
      <c r="G21" s="240"/>
      <c r="H21" s="240"/>
      <c r="I21" s="240"/>
      <c r="J21" s="240"/>
      <c r="K21" s="241"/>
      <c r="L21" s="240"/>
      <c r="M21" s="240"/>
      <c r="N21" s="240"/>
      <c r="O21" s="240"/>
      <c r="P21" s="240"/>
      <c r="Q21" s="240"/>
      <c r="R21" s="240"/>
      <c r="S21" s="240"/>
      <c r="T21" s="240"/>
      <c r="U21" s="240"/>
    </row>
    <row r="22" spans="1:21" ht="21" customHeight="1">
      <c r="A22" s="2" t="s">
        <v>155</v>
      </c>
      <c r="B22" s="242"/>
      <c r="C22" s="243">
        <v>375000</v>
      </c>
      <c r="D22" s="244"/>
      <c r="E22" s="243">
        <v>609402</v>
      </c>
      <c r="F22" s="245"/>
      <c r="G22" s="243">
        <v>37500</v>
      </c>
      <c r="H22" s="245"/>
      <c r="I22" s="243">
        <v>5778125</v>
      </c>
      <c r="J22" s="245"/>
      <c r="K22" s="243">
        <v>-3183</v>
      </c>
      <c r="L22" s="245"/>
      <c r="M22" s="243">
        <v>164735</v>
      </c>
      <c r="N22" s="246"/>
      <c r="O22" s="243">
        <f>SUM(K22:M22)</f>
        <v>161552</v>
      </c>
      <c r="P22" s="246"/>
      <c r="Q22" s="243">
        <f>SUM(C22:I22)+O22</f>
        <v>6961579</v>
      </c>
      <c r="R22" s="246"/>
      <c r="S22" s="243">
        <v>-401</v>
      </c>
      <c r="T22" s="245"/>
      <c r="U22" s="247">
        <f>SUM(Q22:S22)</f>
        <v>6961178</v>
      </c>
    </row>
    <row r="23" spans="1:21" s="222" customFormat="1" ht="23.1" customHeight="1">
      <c r="A23" s="248"/>
      <c r="B23" s="248"/>
      <c r="C23" s="243"/>
      <c r="D23" s="244"/>
      <c r="E23" s="243"/>
      <c r="F23" s="245"/>
      <c r="G23" s="246"/>
      <c r="H23" s="245"/>
      <c r="I23" s="246"/>
      <c r="J23" s="245"/>
      <c r="K23" s="249"/>
      <c r="L23" s="245"/>
      <c r="M23" s="246"/>
      <c r="N23" s="246"/>
      <c r="O23" s="246"/>
      <c r="P23" s="246"/>
      <c r="Q23" s="246"/>
      <c r="R23" s="246"/>
      <c r="S23" s="246"/>
      <c r="T23" s="245"/>
      <c r="U23" s="247"/>
    </row>
    <row r="24" spans="1:21" ht="21" customHeight="1">
      <c r="A24" s="250" t="s">
        <v>78</v>
      </c>
      <c r="B24" s="250"/>
      <c r="C24" s="245"/>
      <c r="D24" s="245"/>
      <c r="E24" s="245"/>
      <c r="F24" s="245"/>
      <c r="G24" s="245"/>
      <c r="H24" s="245"/>
      <c r="I24" s="221"/>
      <c r="J24" s="245"/>
      <c r="K24" s="253"/>
      <c r="L24" s="245"/>
      <c r="M24" s="245"/>
      <c r="N24" s="245"/>
      <c r="O24" s="245"/>
      <c r="P24" s="245"/>
      <c r="Q24" s="245"/>
      <c r="R24" s="245"/>
      <c r="S24" s="245"/>
      <c r="T24" s="245"/>
      <c r="U24" s="247"/>
    </row>
    <row r="25" spans="1:21" ht="21" customHeight="1">
      <c r="A25" s="251" t="s">
        <v>85</v>
      </c>
      <c r="B25" s="251"/>
      <c r="C25" s="252" t="s">
        <v>50</v>
      </c>
      <c r="D25" s="258"/>
      <c r="E25" s="252" t="s">
        <v>50</v>
      </c>
      <c r="F25" s="258"/>
      <c r="G25" s="252" t="s">
        <v>50</v>
      </c>
      <c r="H25" s="252"/>
      <c r="I25" s="267">
        <f>PL!D53</f>
        <v>225352</v>
      </c>
      <c r="K25" s="252" t="s">
        <v>50</v>
      </c>
      <c r="L25" s="259"/>
      <c r="M25" s="252" t="s">
        <v>50</v>
      </c>
      <c r="N25" s="252"/>
      <c r="O25" s="252" t="s">
        <v>50</v>
      </c>
      <c r="P25" s="252"/>
      <c r="Q25" s="221">
        <f>SUM(C25:M25)</f>
        <v>225352</v>
      </c>
      <c r="R25" s="221"/>
      <c r="S25" s="221">
        <f>PL!D54</f>
        <v>-753</v>
      </c>
      <c r="T25" s="252"/>
      <c r="U25" s="254">
        <f>SUM(Q25,S25)</f>
        <v>224599</v>
      </c>
    </row>
    <row r="26" spans="1:21" ht="21" customHeight="1">
      <c r="A26" s="251" t="s">
        <v>90</v>
      </c>
      <c r="B26" s="251"/>
      <c r="C26" s="255" t="s">
        <v>50</v>
      </c>
      <c r="D26" s="258"/>
      <c r="E26" s="255" t="s">
        <v>50</v>
      </c>
      <c r="F26" s="258"/>
      <c r="G26" s="255" t="s">
        <v>50</v>
      </c>
      <c r="I26" s="255" t="s">
        <v>50</v>
      </c>
      <c r="J26" s="252"/>
      <c r="K26" s="256">
        <v>476</v>
      </c>
      <c r="L26" s="260"/>
      <c r="M26" s="255" t="s">
        <v>50</v>
      </c>
      <c r="N26" s="252"/>
      <c r="O26" s="256">
        <f>SUM(K26:N26)</f>
        <v>476</v>
      </c>
      <c r="P26" s="253"/>
      <c r="Q26" s="221">
        <f>SUM(C26:M26)</f>
        <v>476</v>
      </c>
      <c r="R26" s="253"/>
      <c r="S26" s="256">
        <v>271</v>
      </c>
      <c r="T26" s="252"/>
      <c r="U26" s="254">
        <f>SUM(Q26,S26)</f>
        <v>747</v>
      </c>
    </row>
    <row r="27" spans="1:21" ht="21" customHeight="1">
      <c r="A27" s="250" t="s">
        <v>117</v>
      </c>
      <c r="B27" s="250"/>
      <c r="C27" s="257" t="s">
        <v>50</v>
      </c>
      <c r="D27" s="258"/>
      <c r="E27" s="257" t="s">
        <v>50</v>
      </c>
      <c r="F27" s="258"/>
      <c r="G27" s="257" t="s">
        <v>50</v>
      </c>
      <c r="H27" s="241"/>
      <c r="I27" s="261">
        <f>SUM(I25:I26)</f>
        <v>225352</v>
      </c>
      <c r="J27" s="241"/>
      <c r="K27" s="261">
        <f>SUM(K25:K26)</f>
        <v>476</v>
      </c>
      <c r="L27" s="262"/>
      <c r="M27" s="257" t="s">
        <v>50</v>
      </c>
      <c r="N27" s="241"/>
      <c r="O27" s="261">
        <f>SUM(O25:O26)</f>
        <v>476</v>
      </c>
      <c r="P27" s="241"/>
      <c r="Q27" s="261">
        <f>SUM(Q25:Q26)</f>
        <v>225828</v>
      </c>
      <c r="R27" s="241"/>
      <c r="S27" s="261">
        <f>SUM(S25:S26)</f>
        <v>-482</v>
      </c>
      <c r="T27" s="262"/>
      <c r="U27" s="263">
        <f>SUM(Q27:S27)</f>
        <v>225346</v>
      </c>
    </row>
    <row r="28" spans="1:21" s="222" customFormat="1" ht="23.1" customHeight="1">
      <c r="A28" s="248"/>
      <c r="B28" s="248"/>
      <c r="C28" s="243"/>
      <c r="D28" s="244"/>
      <c r="E28" s="243"/>
      <c r="F28" s="245"/>
      <c r="G28" s="246"/>
      <c r="H28" s="245"/>
      <c r="I28" s="246"/>
      <c r="J28" s="245"/>
      <c r="K28" s="249"/>
      <c r="L28" s="245"/>
      <c r="M28" s="246"/>
      <c r="N28" s="246"/>
      <c r="O28" s="246"/>
      <c r="P28" s="246"/>
      <c r="Q28" s="246"/>
      <c r="R28" s="246"/>
      <c r="S28" s="246"/>
      <c r="T28" s="245"/>
      <c r="U28" s="247"/>
    </row>
    <row r="29" spans="1:21" ht="21" customHeight="1" thickBot="1">
      <c r="A29" s="242" t="s">
        <v>156</v>
      </c>
      <c r="B29" s="242"/>
      <c r="C29" s="264">
        <f>SUM(C22,C27)</f>
        <v>375000</v>
      </c>
      <c r="D29" s="245"/>
      <c r="E29" s="264">
        <f>SUM(E22,E27)</f>
        <v>609402</v>
      </c>
      <c r="F29" s="245"/>
      <c r="G29" s="264">
        <f>SUM(G22,G27)</f>
        <v>37500</v>
      </c>
      <c r="H29" s="245"/>
      <c r="I29" s="264">
        <f>SUM(I22,I27)</f>
        <v>6003477</v>
      </c>
      <c r="J29" s="245"/>
      <c r="K29" s="264">
        <f>SUM(K22,K27)</f>
        <v>-2707</v>
      </c>
      <c r="L29" s="245"/>
      <c r="M29" s="264">
        <f>SUM(M22,M27)</f>
        <v>164735</v>
      </c>
      <c r="N29" s="245"/>
      <c r="O29" s="264">
        <f>SUM(O22,O27)</f>
        <v>162028</v>
      </c>
      <c r="P29" s="245"/>
      <c r="Q29" s="264">
        <f>SUM(Q22,Q27)</f>
        <v>7187407</v>
      </c>
      <c r="R29" s="265"/>
      <c r="S29" s="264">
        <f>SUM(S22,S27)</f>
        <v>-883</v>
      </c>
      <c r="T29" s="245"/>
      <c r="U29" s="264">
        <f>SUM(U22,U27)</f>
        <v>7186524</v>
      </c>
    </row>
    <row r="30" spans="1:21" ht="21" customHeight="1" thickTop="1"/>
    <row r="32" spans="1:21" ht="21" customHeight="1">
      <c r="I32" s="125"/>
    </row>
  </sheetData>
  <mergeCells count="4">
    <mergeCell ref="C5:U5"/>
    <mergeCell ref="G6:I6"/>
    <mergeCell ref="K6:O6"/>
    <mergeCell ref="C10:U10"/>
  </mergeCells>
  <pageMargins left="0.8" right="0.1" top="0.48" bottom="0.3" header="0.5" footer="0.3"/>
  <pageSetup paperSize="9" scale="61" firstPageNumber="6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EEDF-0AE7-464A-872A-15FE06032B58}">
  <dimension ref="A1:K23"/>
  <sheetViews>
    <sheetView showGridLines="0" view="pageBreakPreview" topLeftCell="B19" zoomScale="80" zoomScaleNormal="100" zoomScaleSheetLayoutView="80" workbookViewId="0">
      <selection activeCell="M16" sqref="M1:XFD1048576"/>
    </sheetView>
  </sheetViews>
  <sheetFormatPr defaultRowHeight="21" customHeight="1"/>
  <cols>
    <col min="1" max="1" width="52.109375" customWidth="1"/>
    <col min="2" max="2" width="14.44140625" customWidth="1"/>
    <col min="3" max="3" width="17.77734375" customWidth="1"/>
    <col min="4" max="4" width="3.21875" customWidth="1"/>
    <col min="5" max="5" width="17.77734375" customWidth="1"/>
    <col min="6" max="6" width="3.21875" customWidth="1"/>
    <col min="7" max="7" width="17.77734375" customWidth="1"/>
    <col min="8" max="8" width="3.21875" customWidth="1"/>
    <col min="9" max="9" width="17.77734375" customWidth="1"/>
    <col min="10" max="10" width="3.21875" customWidth="1"/>
    <col min="11" max="11" width="17.77734375" customWidth="1"/>
    <col min="12" max="12" width="3.88671875" customWidth="1"/>
  </cols>
  <sheetData>
    <row r="1" spans="1:11" s="17" customFormat="1" ht="21" customHeight="1">
      <c r="A1" s="225" t="s">
        <v>12</v>
      </c>
      <c r="B1" s="225"/>
      <c r="C1" s="226"/>
      <c r="D1" s="227"/>
      <c r="E1" s="227"/>
      <c r="F1" s="227"/>
      <c r="G1" s="227"/>
      <c r="H1" s="227"/>
      <c r="I1" s="227"/>
      <c r="J1" s="227"/>
      <c r="K1" s="227"/>
    </row>
    <row r="2" spans="1:11" ht="21" customHeight="1">
      <c r="A2" s="3" t="s">
        <v>77</v>
      </c>
      <c r="B2" s="3"/>
      <c r="C2" s="229"/>
      <c r="D2" s="230"/>
      <c r="E2" s="231"/>
      <c r="F2" s="230"/>
      <c r="G2" s="231"/>
      <c r="H2" s="230"/>
      <c r="I2" s="232"/>
      <c r="J2" s="230"/>
      <c r="K2" s="232"/>
    </row>
    <row r="3" spans="1:11" ht="17.100000000000001" customHeight="1">
      <c r="A3" s="233"/>
      <c r="B3" s="233"/>
      <c r="C3" s="234"/>
      <c r="D3" s="233"/>
      <c r="E3" s="233"/>
      <c r="F3" s="233"/>
      <c r="G3" s="233"/>
      <c r="H3" s="233"/>
      <c r="I3" s="233"/>
      <c r="J3" s="233"/>
      <c r="K3" s="233"/>
    </row>
    <row r="4" spans="1:11" s="222" customFormat="1" ht="21" customHeight="1">
      <c r="A4" s="1"/>
      <c r="B4" s="1"/>
      <c r="C4" s="313" t="s">
        <v>59</v>
      </c>
      <c r="D4" s="313"/>
      <c r="E4" s="313"/>
      <c r="F4" s="313"/>
      <c r="G4" s="313"/>
      <c r="H4" s="313"/>
      <c r="I4" s="313"/>
      <c r="J4" s="313"/>
      <c r="K4" s="313"/>
    </row>
    <row r="5" spans="1:11" s="222" customFormat="1" ht="21" customHeight="1">
      <c r="A5" s="1"/>
      <c r="B5" s="1"/>
      <c r="C5" s="235"/>
      <c r="D5" s="236"/>
      <c r="E5" s="237"/>
      <c r="F5" s="236"/>
      <c r="G5" s="317" t="s">
        <v>43</v>
      </c>
      <c r="H5" s="317"/>
      <c r="I5" s="317"/>
      <c r="J5" s="236"/>
      <c r="K5" s="235"/>
    </row>
    <row r="6" spans="1:11" s="222" customFormat="1" ht="21" customHeight="1">
      <c r="A6" s="1"/>
      <c r="B6" s="1"/>
      <c r="C6" s="235" t="s">
        <v>35</v>
      </c>
      <c r="D6" s="236"/>
      <c r="E6" s="237" t="s">
        <v>134</v>
      </c>
      <c r="F6" s="236"/>
      <c r="G6" s="238"/>
      <c r="H6" s="238"/>
      <c r="I6" s="238"/>
      <c r="J6" s="236"/>
      <c r="K6" s="235"/>
    </row>
    <row r="7" spans="1:11" s="222" customFormat="1" ht="21" customHeight="1">
      <c r="A7" s="1"/>
      <c r="B7" s="1"/>
      <c r="C7" s="235" t="s">
        <v>36</v>
      </c>
      <c r="D7" s="236"/>
      <c r="E7" s="237" t="s">
        <v>135</v>
      </c>
      <c r="F7" s="236"/>
      <c r="G7" s="238"/>
      <c r="H7" s="236"/>
      <c r="I7" s="236"/>
      <c r="J7" s="236"/>
      <c r="K7" s="235" t="s">
        <v>52</v>
      </c>
    </row>
    <row r="8" spans="1:11" s="222" customFormat="1" ht="21" customHeight="1">
      <c r="A8" s="1"/>
      <c r="B8" s="167"/>
      <c r="C8" s="235" t="s">
        <v>53</v>
      </c>
      <c r="D8" s="236"/>
      <c r="E8" s="237" t="s">
        <v>119</v>
      </c>
      <c r="F8" s="236"/>
      <c r="G8" s="238" t="s">
        <v>104</v>
      </c>
      <c r="H8" s="236"/>
      <c r="I8" s="236" t="s">
        <v>0</v>
      </c>
      <c r="J8" s="236"/>
      <c r="K8" s="228" t="s">
        <v>54</v>
      </c>
    </row>
    <row r="9" spans="1:11" s="222" customFormat="1" ht="22.5" customHeight="1">
      <c r="A9" s="1"/>
      <c r="B9" s="1"/>
      <c r="C9" s="318" t="s">
        <v>67</v>
      </c>
      <c r="D9" s="318"/>
      <c r="E9" s="318"/>
      <c r="F9" s="318"/>
      <c r="G9" s="318"/>
      <c r="H9" s="318"/>
      <c r="I9" s="318"/>
      <c r="J9" s="318"/>
      <c r="K9" s="318"/>
    </row>
    <row r="10" spans="1:11" ht="21" customHeight="1">
      <c r="A10" s="28" t="s">
        <v>152</v>
      </c>
      <c r="B10" s="132"/>
      <c r="J10" s="240"/>
      <c r="K10" s="240"/>
    </row>
    <row r="11" spans="1:11" ht="23.1" customHeight="1">
      <c r="A11" s="164" t="s">
        <v>133</v>
      </c>
      <c r="B11" s="282"/>
      <c r="C11" s="243">
        <v>375000</v>
      </c>
      <c r="D11" s="243"/>
      <c r="E11" s="243">
        <v>609402</v>
      </c>
      <c r="F11" s="243"/>
      <c r="G11" s="243">
        <v>37500</v>
      </c>
      <c r="H11" s="243"/>
      <c r="I11" s="243">
        <v>773252</v>
      </c>
      <c r="J11" s="243"/>
      <c r="K11" s="243">
        <f>SUM(C11:J11)</f>
        <v>1795154</v>
      </c>
    </row>
    <row r="12" spans="1:11" ht="10.8" customHeight="1">
      <c r="A12" s="242"/>
      <c r="B12" s="282"/>
      <c r="C12" s="243"/>
      <c r="D12" s="244"/>
      <c r="E12" s="243"/>
      <c r="F12" s="245"/>
      <c r="G12" s="246"/>
      <c r="H12" s="245"/>
      <c r="I12" s="246"/>
      <c r="J12" s="245"/>
      <c r="K12" s="245"/>
    </row>
    <row r="13" spans="1:11" ht="21" customHeight="1">
      <c r="A13" s="251" t="s">
        <v>125</v>
      </c>
      <c r="B13" s="239"/>
      <c r="C13" s="255" t="s">
        <v>50</v>
      </c>
      <c r="D13" s="284"/>
      <c r="E13" s="255" t="s">
        <v>50</v>
      </c>
      <c r="F13" s="284"/>
      <c r="G13" s="255" t="s">
        <v>50</v>
      </c>
      <c r="H13" s="285"/>
      <c r="I13" s="256">
        <v>17020</v>
      </c>
      <c r="J13" s="285"/>
      <c r="K13" s="283">
        <f>SUM(C13:J13)</f>
        <v>17020</v>
      </c>
    </row>
    <row r="14" spans="1:11" ht="10.8" customHeight="1">
      <c r="A14" s="242"/>
      <c r="B14" s="282"/>
      <c r="C14" s="243"/>
      <c r="D14" s="244"/>
      <c r="E14" s="243"/>
      <c r="F14" s="245"/>
      <c r="G14" s="246"/>
      <c r="H14" s="245"/>
      <c r="I14" s="246"/>
      <c r="J14" s="245"/>
      <c r="K14" s="245"/>
    </row>
    <row r="15" spans="1:11" ht="21" customHeight="1" thickBot="1">
      <c r="A15" s="2" t="s">
        <v>153</v>
      </c>
      <c r="B15" s="282"/>
      <c r="C15" s="264">
        <f>SUM(C11,C13)</f>
        <v>375000</v>
      </c>
      <c r="D15" s="245"/>
      <c r="E15" s="264">
        <f>SUM(E11,E13)</f>
        <v>609402</v>
      </c>
      <c r="F15" s="245"/>
      <c r="G15" s="264">
        <f>SUM(G11,G13)</f>
        <v>37500</v>
      </c>
      <c r="H15" s="245"/>
      <c r="I15" s="264">
        <f>SUM(I11,I13)</f>
        <v>790272</v>
      </c>
      <c r="J15" s="245"/>
      <c r="K15" s="264">
        <f>SUM(K11,K13)</f>
        <v>1812174</v>
      </c>
    </row>
    <row r="16" spans="1:11" ht="17.100000000000001" customHeight="1" thickTop="1">
      <c r="A16" s="1"/>
      <c r="B16" s="132"/>
      <c r="J16" s="240"/>
      <c r="K16" s="240"/>
    </row>
    <row r="17" spans="1:11" ht="21" customHeight="1">
      <c r="A17" s="28" t="s">
        <v>154</v>
      </c>
      <c r="B17" s="132"/>
      <c r="J17" s="240"/>
      <c r="K17" s="240"/>
    </row>
    <row r="18" spans="1:11" ht="23.1" customHeight="1">
      <c r="A18" s="164" t="s">
        <v>155</v>
      </c>
      <c r="B18" s="282"/>
      <c r="C18" s="243">
        <v>375000</v>
      </c>
      <c r="D18" s="243"/>
      <c r="E18" s="243">
        <v>609402</v>
      </c>
      <c r="F18" s="243"/>
      <c r="G18" s="243">
        <v>37500</v>
      </c>
      <c r="H18" s="243"/>
      <c r="I18" s="243">
        <v>952270</v>
      </c>
      <c r="J18" s="243"/>
      <c r="K18" s="243">
        <f>SUM(C18:I18)</f>
        <v>1974172</v>
      </c>
    </row>
    <row r="19" spans="1:11" ht="12" customHeight="1">
      <c r="A19" s="242"/>
      <c r="B19" s="282"/>
      <c r="C19" s="243"/>
      <c r="D19" s="244"/>
      <c r="E19" s="243"/>
      <c r="F19" s="245"/>
      <c r="G19" s="246"/>
      <c r="H19" s="245"/>
      <c r="I19" s="246"/>
      <c r="J19" s="245"/>
      <c r="K19" s="245"/>
    </row>
    <row r="20" spans="1:11" ht="21" customHeight="1">
      <c r="A20" s="251" t="s">
        <v>177</v>
      </c>
      <c r="B20" s="239"/>
      <c r="C20" s="255" t="s">
        <v>50</v>
      </c>
      <c r="D20" s="284"/>
      <c r="E20" s="255" t="s">
        <v>50</v>
      </c>
      <c r="F20" s="284"/>
      <c r="G20" s="255" t="s">
        <v>50</v>
      </c>
      <c r="H20" s="285"/>
      <c r="I20" s="24">
        <f>PL!H59</f>
        <v>-6274</v>
      </c>
      <c r="J20" s="285"/>
      <c r="K20" s="283">
        <f>SUM(C20:I20)</f>
        <v>-6274</v>
      </c>
    </row>
    <row r="21" spans="1:11" ht="12" customHeight="1">
      <c r="A21" s="242"/>
      <c r="B21" s="282"/>
      <c r="C21" s="243"/>
      <c r="D21" s="244"/>
      <c r="E21" s="243"/>
      <c r="F21" s="245"/>
      <c r="G21" s="246"/>
      <c r="H21" s="245"/>
      <c r="I21" s="246"/>
      <c r="J21" s="245"/>
      <c r="K21" s="245"/>
    </row>
    <row r="22" spans="1:11" ht="21" customHeight="1" thickBot="1">
      <c r="A22" s="242" t="s">
        <v>156</v>
      </c>
      <c r="B22" s="282"/>
      <c r="C22" s="264">
        <f>SUM(C18,C20)</f>
        <v>375000</v>
      </c>
      <c r="D22" s="245"/>
      <c r="E22" s="264">
        <f>SUM(E18,E20)</f>
        <v>609402</v>
      </c>
      <c r="F22" s="245"/>
      <c r="G22" s="264">
        <f>SUM(G18,G20)</f>
        <v>37500</v>
      </c>
      <c r="H22" s="245"/>
      <c r="I22" s="264">
        <f>SUM(I18,I20)</f>
        <v>945996</v>
      </c>
      <c r="J22" s="245"/>
      <c r="K22" s="264">
        <f>SUM(K18,K20)</f>
        <v>1967898</v>
      </c>
    </row>
    <row r="23" spans="1:11" ht="21" customHeight="1" thickTop="1"/>
  </sheetData>
  <mergeCells count="3">
    <mergeCell ref="C4:K4"/>
    <mergeCell ref="G5:I5"/>
    <mergeCell ref="C9:K9"/>
  </mergeCells>
  <pageMargins left="0.8" right="0.45" top="0.48" bottom="0.3" header="0.5" footer="0.3"/>
  <pageSetup paperSize="9" scale="80" firstPageNumber="7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T101"/>
  <sheetViews>
    <sheetView showGridLines="0" tabSelected="1" view="pageBreakPreview" topLeftCell="A28" zoomScaleNormal="85" zoomScaleSheetLayoutView="100" workbookViewId="0">
      <pane xSplit="3" topLeftCell="D1" activePane="topRight" state="frozen"/>
      <selection activeCell="A2" sqref="A2"/>
      <selection pane="topRight" activeCell="D15" sqref="D15"/>
    </sheetView>
  </sheetViews>
  <sheetFormatPr defaultColWidth="10.77734375" defaultRowHeight="20.25" customHeight="1"/>
  <cols>
    <col min="1" max="1" width="2" style="15" customWidth="1"/>
    <col min="2" max="2" width="48.44140625" style="51" customWidth="1"/>
    <col min="3" max="3" width="7" style="52" customWidth="1"/>
    <col min="4" max="4" width="13.77734375" style="51" customWidth="1"/>
    <col min="5" max="5" width="1.21875" style="51" customWidth="1"/>
    <col min="6" max="6" width="13.77734375" style="51" customWidth="1"/>
    <col min="7" max="7" width="1.21875" style="74" customWidth="1"/>
    <col min="8" max="8" width="13.77734375" style="58" customWidth="1"/>
    <col min="9" max="9" width="1.21875" style="58" customWidth="1"/>
    <col min="10" max="10" width="13.77734375" style="58" customWidth="1"/>
    <col min="11" max="11" width="3.77734375" style="15" customWidth="1"/>
    <col min="12" max="12" width="5.21875" style="15" customWidth="1"/>
    <col min="13" max="15" width="10.77734375" style="15" customWidth="1"/>
    <col min="16" max="16" width="5.21875" style="15" customWidth="1"/>
    <col min="17" max="24" width="10.77734375" style="15" customWidth="1"/>
    <col min="25" max="16384" width="10.77734375" style="15"/>
  </cols>
  <sheetData>
    <row r="1" spans="1:254" ht="20.25" customHeight="1">
      <c r="A1" s="35" t="s">
        <v>12</v>
      </c>
      <c r="B1" s="41"/>
      <c r="D1" s="91"/>
      <c r="E1" s="98"/>
      <c r="F1" s="91"/>
      <c r="G1" s="98"/>
      <c r="H1" s="91"/>
      <c r="I1" s="99"/>
      <c r="J1" s="91"/>
      <c r="K1" s="96"/>
      <c r="L1" s="27"/>
      <c r="M1" s="27"/>
      <c r="N1" s="27"/>
      <c r="O1" s="27"/>
      <c r="P1" s="27"/>
      <c r="Q1" s="27"/>
      <c r="R1" s="27"/>
      <c r="S1" s="96"/>
      <c r="T1" s="27"/>
      <c r="U1" s="27"/>
      <c r="V1" s="27"/>
      <c r="W1" s="27"/>
      <c r="X1" s="27"/>
      <c r="Y1" s="27"/>
      <c r="Z1" s="27"/>
      <c r="AA1" s="96"/>
      <c r="AB1" s="27"/>
      <c r="AC1" s="27"/>
      <c r="AD1" s="27"/>
      <c r="AE1" s="27"/>
      <c r="AF1" s="27"/>
      <c r="AG1" s="27"/>
      <c r="AH1" s="27"/>
      <c r="AI1" s="96"/>
      <c r="AJ1" s="27"/>
      <c r="AK1" s="27"/>
      <c r="AL1" s="27"/>
      <c r="AM1" s="27"/>
      <c r="AN1" s="27"/>
      <c r="AO1" s="27"/>
      <c r="AP1" s="27"/>
      <c r="AQ1" s="96"/>
      <c r="AR1" s="27"/>
      <c r="AS1" s="27"/>
      <c r="AT1" s="27"/>
      <c r="AU1" s="27"/>
      <c r="AV1" s="27"/>
      <c r="AW1" s="27"/>
      <c r="AX1" s="27"/>
      <c r="AY1" s="96"/>
      <c r="AZ1" s="27"/>
      <c r="BA1" s="27"/>
      <c r="BB1" s="27"/>
      <c r="BC1" s="27"/>
      <c r="BD1" s="27"/>
      <c r="BE1" s="27"/>
      <c r="BF1" s="27"/>
      <c r="BG1" s="96"/>
      <c r="BH1" s="27"/>
      <c r="BI1" s="27"/>
      <c r="BJ1" s="27"/>
      <c r="BK1" s="27"/>
      <c r="BL1" s="27"/>
      <c r="BM1" s="27"/>
      <c r="BN1" s="27"/>
      <c r="BO1" s="96"/>
      <c r="BP1" s="27"/>
      <c r="BQ1" s="27"/>
      <c r="BR1" s="27"/>
      <c r="BS1" s="27"/>
      <c r="BT1" s="27"/>
      <c r="BU1" s="27"/>
      <c r="BV1" s="27"/>
      <c r="BW1" s="96"/>
      <c r="BX1" s="27"/>
      <c r="BY1" s="27"/>
      <c r="BZ1" s="27"/>
      <c r="CA1" s="27"/>
      <c r="CB1" s="27"/>
      <c r="CC1" s="27"/>
      <c r="CD1" s="27"/>
      <c r="CE1" s="96"/>
      <c r="CF1" s="27"/>
      <c r="CG1" s="27"/>
      <c r="CH1" s="27"/>
      <c r="CI1" s="27"/>
      <c r="CJ1" s="27"/>
      <c r="CK1" s="27"/>
      <c r="CL1" s="27"/>
      <c r="CM1" s="96"/>
      <c r="CN1" s="27"/>
      <c r="CO1" s="27"/>
      <c r="CP1" s="27"/>
      <c r="CQ1" s="27"/>
      <c r="CR1" s="27"/>
      <c r="CS1" s="27"/>
      <c r="CT1" s="27"/>
      <c r="CU1" s="96"/>
      <c r="CV1" s="27"/>
      <c r="CW1" s="27"/>
      <c r="CX1" s="27"/>
      <c r="CY1" s="27"/>
      <c r="CZ1" s="27"/>
      <c r="DA1" s="27"/>
      <c r="DB1" s="27"/>
      <c r="DC1" s="96"/>
      <c r="DD1" s="27"/>
      <c r="DE1" s="27"/>
      <c r="DF1" s="27"/>
      <c r="DG1" s="27"/>
      <c r="DH1" s="27"/>
      <c r="DI1" s="27"/>
      <c r="DJ1" s="27"/>
      <c r="DK1" s="96"/>
      <c r="DL1" s="27"/>
      <c r="DM1" s="27"/>
      <c r="DN1" s="27"/>
      <c r="DO1" s="27"/>
      <c r="DP1" s="27"/>
      <c r="DQ1" s="27"/>
      <c r="DR1" s="27"/>
      <c r="DS1" s="96"/>
      <c r="DT1" s="27"/>
      <c r="DU1" s="27"/>
      <c r="DV1" s="27"/>
      <c r="DW1" s="27"/>
      <c r="DX1" s="27"/>
      <c r="DY1" s="27"/>
      <c r="DZ1" s="27"/>
      <c r="EA1" s="96"/>
      <c r="EB1" s="27"/>
      <c r="EC1" s="27"/>
      <c r="ED1" s="27"/>
      <c r="EE1" s="27"/>
      <c r="EF1" s="27"/>
      <c r="EG1" s="27"/>
      <c r="EH1" s="27"/>
      <c r="EI1" s="96"/>
      <c r="EJ1" s="27"/>
      <c r="EK1" s="27"/>
      <c r="EL1" s="27"/>
      <c r="EM1" s="27"/>
      <c r="EN1" s="27"/>
      <c r="EO1" s="27"/>
      <c r="EP1" s="27"/>
      <c r="EQ1" s="96"/>
      <c r="ER1" s="27"/>
      <c r="ES1" s="27"/>
      <c r="ET1" s="27"/>
      <c r="EU1" s="27"/>
      <c r="EV1" s="27"/>
      <c r="EW1" s="27"/>
      <c r="EX1" s="27"/>
      <c r="EY1" s="96"/>
      <c r="EZ1" s="27"/>
      <c r="FA1" s="27"/>
      <c r="FB1" s="27"/>
      <c r="FC1" s="27"/>
      <c r="FD1" s="27"/>
      <c r="FE1" s="27"/>
      <c r="FF1" s="27"/>
      <c r="FG1" s="96"/>
      <c r="FH1" s="27"/>
      <c r="FI1" s="27"/>
      <c r="FJ1" s="27"/>
      <c r="FK1" s="27"/>
      <c r="FL1" s="27"/>
      <c r="FM1" s="27"/>
      <c r="FN1" s="27"/>
      <c r="FO1" s="96"/>
      <c r="FP1" s="27"/>
      <c r="FQ1" s="27"/>
      <c r="FR1" s="27"/>
      <c r="FS1" s="27"/>
      <c r="FT1" s="27"/>
      <c r="FU1" s="27"/>
      <c r="FV1" s="27"/>
      <c r="FW1" s="96"/>
      <c r="FX1" s="27"/>
      <c r="FY1" s="27"/>
      <c r="FZ1" s="27"/>
      <c r="GA1" s="27"/>
      <c r="GB1" s="27"/>
      <c r="GC1" s="27"/>
      <c r="GD1" s="27"/>
      <c r="GE1" s="96"/>
      <c r="GF1" s="27"/>
      <c r="GG1" s="27"/>
      <c r="GH1" s="27"/>
      <c r="GI1" s="27"/>
      <c r="GJ1" s="27"/>
      <c r="GK1" s="27"/>
      <c r="GL1" s="27"/>
      <c r="GM1" s="96"/>
      <c r="GN1" s="27"/>
      <c r="GO1" s="27"/>
      <c r="GP1" s="27"/>
      <c r="GQ1" s="27"/>
      <c r="GR1" s="27"/>
      <c r="GS1" s="27"/>
      <c r="GT1" s="27"/>
      <c r="GU1" s="96"/>
      <c r="GV1" s="27"/>
      <c r="GW1" s="27"/>
      <c r="GX1" s="27"/>
      <c r="GY1" s="27"/>
      <c r="GZ1" s="27"/>
      <c r="HA1" s="27"/>
      <c r="HB1" s="27"/>
      <c r="HC1" s="96"/>
      <c r="HD1" s="27"/>
      <c r="HE1" s="27"/>
      <c r="HF1" s="27"/>
      <c r="HG1" s="27"/>
      <c r="HH1" s="27"/>
      <c r="HI1" s="27"/>
      <c r="HJ1" s="27"/>
      <c r="HK1" s="96"/>
      <c r="HL1" s="27"/>
      <c r="HM1" s="27"/>
      <c r="HN1" s="27"/>
      <c r="HO1" s="27"/>
      <c r="HP1" s="27"/>
      <c r="HQ1" s="27"/>
      <c r="HR1" s="27"/>
      <c r="HS1" s="96"/>
      <c r="HT1" s="27"/>
      <c r="HU1" s="27"/>
      <c r="HV1" s="27"/>
      <c r="HW1" s="27"/>
      <c r="HX1" s="27"/>
      <c r="HY1" s="27"/>
      <c r="HZ1" s="27"/>
      <c r="IA1" s="96"/>
      <c r="IB1" s="27"/>
      <c r="IC1" s="27"/>
      <c r="ID1" s="27"/>
      <c r="IE1" s="27"/>
      <c r="IF1" s="27"/>
      <c r="IG1" s="27"/>
      <c r="IH1" s="27"/>
      <c r="II1" s="96"/>
      <c r="IJ1" s="27"/>
      <c r="IK1" s="27"/>
      <c r="IL1" s="27"/>
      <c r="IM1" s="27"/>
      <c r="IN1" s="27"/>
      <c r="IO1" s="27"/>
      <c r="IP1" s="27"/>
      <c r="IQ1" s="96"/>
      <c r="IR1" s="27"/>
      <c r="IS1" s="27"/>
      <c r="IT1" s="27"/>
    </row>
    <row r="2" spans="1:254" s="40" customFormat="1" ht="20.25" customHeight="1">
      <c r="A2" s="33" t="s">
        <v>73</v>
      </c>
      <c r="B2" s="36"/>
      <c r="C2" s="100"/>
      <c r="D2" s="38"/>
      <c r="E2" s="38"/>
      <c r="F2" s="38"/>
      <c r="G2" s="101"/>
      <c r="H2" s="38"/>
      <c r="I2" s="38"/>
      <c r="J2" s="38"/>
    </row>
    <row r="3" spans="1:254" s="47" customFormat="1" ht="19.5" customHeight="1">
      <c r="A3" s="33"/>
      <c r="B3" s="78"/>
      <c r="C3" s="102"/>
      <c r="D3" s="80"/>
      <c r="E3" s="80"/>
      <c r="F3" s="80"/>
      <c r="G3" s="103"/>
      <c r="H3" s="80"/>
      <c r="I3" s="80"/>
      <c r="J3" s="80"/>
    </row>
    <row r="4" spans="1:254" ht="20.25" customHeight="1">
      <c r="A4" s="18"/>
      <c r="B4" s="48"/>
      <c r="C4" s="49"/>
      <c r="D4" s="310" t="s">
        <v>10</v>
      </c>
      <c r="E4" s="310"/>
      <c r="F4" s="310"/>
      <c r="G4" s="175"/>
      <c r="H4" s="310" t="s">
        <v>38</v>
      </c>
      <c r="I4" s="310"/>
      <c r="J4" s="310"/>
    </row>
    <row r="5" spans="1:254" ht="20.25" customHeight="1">
      <c r="A5" s="18"/>
      <c r="B5" s="48"/>
      <c r="C5" s="49"/>
      <c r="D5" s="310" t="s">
        <v>37</v>
      </c>
      <c r="E5" s="310"/>
      <c r="F5" s="310"/>
      <c r="G5" s="175"/>
      <c r="H5" s="310" t="s">
        <v>37</v>
      </c>
      <c r="I5" s="310"/>
      <c r="J5" s="310"/>
    </row>
    <row r="6" spans="1:254" ht="20.25" customHeight="1">
      <c r="D6" s="312" t="s">
        <v>187</v>
      </c>
      <c r="E6" s="312"/>
      <c r="F6" s="312"/>
      <c r="G6" s="31"/>
      <c r="H6" s="312" t="s">
        <v>187</v>
      </c>
      <c r="I6" s="312"/>
      <c r="J6" s="312"/>
    </row>
    <row r="7" spans="1:254" ht="20.25" customHeight="1">
      <c r="D7" s="312" t="s">
        <v>145</v>
      </c>
      <c r="E7" s="312"/>
      <c r="F7" s="312"/>
      <c r="G7" s="31"/>
      <c r="H7" s="312" t="s">
        <v>145</v>
      </c>
      <c r="I7" s="312"/>
      <c r="J7" s="312"/>
    </row>
    <row r="8" spans="1:254" ht="20.25" customHeight="1">
      <c r="A8" s="309"/>
      <c r="B8" s="309"/>
      <c r="C8" s="55" t="s">
        <v>42</v>
      </c>
      <c r="D8" s="188" t="s">
        <v>132</v>
      </c>
      <c r="E8" s="189"/>
      <c r="F8" s="188" t="s">
        <v>128</v>
      </c>
      <c r="G8" s="189"/>
      <c r="H8" s="188" t="s">
        <v>132</v>
      </c>
      <c r="I8" s="189"/>
      <c r="J8" s="188" t="s">
        <v>128</v>
      </c>
    </row>
    <row r="9" spans="1:254" ht="20.25" customHeight="1">
      <c r="A9" s="18"/>
      <c r="B9" s="48"/>
      <c r="C9" s="55"/>
      <c r="D9" s="307" t="s">
        <v>67</v>
      </c>
      <c r="E9" s="307"/>
      <c r="F9" s="307"/>
      <c r="G9" s="307"/>
      <c r="H9" s="307"/>
      <c r="I9" s="307"/>
      <c r="J9" s="307"/>
    </row>
    <row r="10" spans="1:254" ht="20.25" customHeight="1">
      <c r="A10" s="104" t="s">
        <v>19</v>
      </c>
      <c r="B10" s="75"/>
      <c r="D10" s="82"/>
      <c r="E10" s="82"/>
      <c r="F10" s="82"/>
      <c r="G10" s="57"/>
      <c r="H10" s="105"/>
      <c r="I10" s="82"/>
      <c r="J10" s="105"/>
    </row>
    <row r="11" spans="1:254" ht="20.25" customHeight="1">
      <c r="A11" s="22" t="s">
        <v>159</v>
      </c>
      <c r="B11" s="75"/>
      <c r="C11" s="106"/>
      <c r="D11" s="140">
        <v>224599</v>
      </c>
      <c r="E11" s="141"/>
      <c r="F11" s="140">
        <v>356265</v>
      </c>
      <c r="G11" s="142"/>
      <c r="H11" s="76">
        <v>-6274</v>
      </c>
      <c r="I11" s="141"/>
      <c r="J11" s="76">
        <v>17020</v>
      </c>
    </row>
    <row r="12" spans="1:254" ht="20.25" customHeight="1">
      <c r="A12" s="107" t="s">
        <v>189</v>
      </c>
      <c r="B12" s="75"/>
      <c r="C12" s="106"/>
      <c r="D12" s="143"/>
      <c r="E12" s="141"/>
      <c r="F12" s="143"/>
      <c r="G12" s="142"/>
      <c r="H12" s="141"/>
      <c r="I12" s="141"/>
      <c r="J12" s="141"/>
    </row>
    <row r="13" spans="1:254" ht="20.25" customHeight="1">
      <c r="A13" s="22" t="s">
        <v>30</v>
      </c>
      <c r="B13" s="22"/>
      <c r="D13" s="140">
        <v>249800</v>
      </c>
      <c r="E13" s="141"/>
      <c r="F13" s="140">
        <v>216645</v>
      </c>
      <c r="G13" s="142"/>
      <c r="H13" s="62">
        <v>47157</v>
      </c>
      <c r="I13" s="141"/>
      <c r="J13" s="62">
        <v>17380</v>
      </c>
    </row>
    <row r="14" spans="1:254" ht="20.25" customHeight="1">
      <c r="A14" s="22" t="s">
        <v>86</v>
      </c>
      <c r="B14" s="22"/>
      <c r="D14" s="180" t="s">
        <v>50</v>
      </c>
      <c r="E14" s="141"/>
      <c r="F14" s="76">
        <v>28</v>
      </c>
      <c r="G14" s="142"/>
      <c r="H14" s="180" t="s">
        <v>50</v>
      </c>
      <c r="I14" s="141"/>
      <c r="J14" s="180" t="s">
        <v>50</v>
      </c>
    </row>
    <row r="15" spans="1:254" ht="20.25" customHeight="1">
      <c r="A15" s="22" t="s">
        <v>109</v>
      </c>
      <c r="B15" s="22"/>
    </row>
    <row r="16" spans="1:254" ht="20.25" customHeight="1">
      <c r="A16" s="22"/>
      <c r="B16" s="22" t="s">
        <v>198</v>
      </c>
      <c r="C16" s="52">
        <v>9</v>
      </c>
      <c r="D16" s="180" t="s">
        <v>50</v>
      </c>
      <c r="E16" s="141"/>
      <c r="F16" s="180" t="s">
        <v>50</v>
      </c>
      <c r="G16" s="142"/>
      <c r="H16" s="76">
        <v>973</v>
      </c>
      <c r="I16" s="141"/>
      <c r="J16" s="76">
        <v>2939</v>
      </c>
    </row>
    <row r="17" spans="1:10" ht="20.25" customHeight="1">
      <c r="A17" s="22" t="s">
        <v>23</v>
      </c>
      <c r="B17" s="22"/>
      <c r="D17" s="76">
        <v>-1753</v>
      </c>
      <c r="E17" s="141"/>
      <c r="F17" s="76">
        <v>-2299</v>
      </c>
      <c r="G17" s="142"/>
      <c r="H17" s="76">
        <v>-1029</v>
      </c>
      <c r="I17" s="141"/>
      <c r="J17" s="76">
        <v>-1224</v>
      </c>
    </row>
    <row r="18" spans="1:10" ht="20.25" customHeight="1">
      <c r="A18" s="22" t="s">
        <v>48</v>
      </c>
      <c r="B18" s="22"/>
      <c r="D18" s="76">
        <v>2423</v>
      </c>
      <c r="E18" s="141"/>
      <c r="F18" s="180" t="s">
        <v>50</v>
      </c>
      <c r="G18" s="142"/>
      <c r="H18" s="76">
        <v>1436</v>
      </c>
      <c r="I18" s="141"/>
      <c r="J18" s="76">
        <v>105</v>
      </c>
    </row>
    <row r="19" spans="1:10" ht="20.25" customHeight="1">
      <c r="A19" s="22" t="s">
        <v>190</v>
      </c>
      <c r="B19" s="22"/>
      <c r="D19" s="16">
        <v>11</v>
      </c>
      <c r="E19" s="141"/>
      <c r="F19" s="16">
        <v>256</v>
      </c>
      <c r="G19" s="142"/>
      <c r="H19" s="76">
        <v>67</v>
      </c>
      <c r="I19" s="141"/>
      <c r="J19" s="76">
        <v>96</v>
      </c>
    </row>
    <row r="20" spans="1:10" ht="20.25" customHeight="1">
      <c r="A20" s="22" t="s">
        <v>191</v>
      </c>
      <c r="B20" s="22"/>
      <c r="D20" s="15"/>
      <c r="E20" s="15"/>
      <c r="F20" s="15"/>
      <c r="G20" s="15"/>
      <c r="H20" s="15"/>
      <c r="I20" s="15"/>
      <c r="J20" s="15"/>
    </row>
    <row r="21" spans="1:10" ht="20.25" customHeight="1">
      <c r="B21" s="22" t="s">
        <v>192</v>
      </c>
      <c r="D21" s="76">
        <v>-231</v>
      </c>
      <c r="E21" s="141"/>
      <c r="F21" s="76">
        <v>1027</v>
      </c>
      <c r="G21" s="142"/>
      <c r="H21" s="76">
        <v>-140</v>
      </c>
      <c r="I21" s="141"/>
      <c r="J21" s="76">
        <v>-173</v>
      </c>
    </row>
    <row r="22" spans="1:10" ht="20.25" customHeight="1">
      <c r="A22" s="174" t="s">
        <v>100</v>
      </c>
      <c r="B22" s="22"/>
      <c r="C22" s="52">
        <v>4</v>
      </c>
      <c r="D22" s="16">
        <v>-2651</v>
      </c>
      <c r="E22" s="141"/>
      <c r="F22" s="180" t="s">
        <v>50</v>
      </c>
      <c r="G22" s="142"/>
      <c r="H22" s="180" t="s">
        <v>50</v>
      </c>
      <c r="I22" s="141"/>
      <c r="J22" s="180" t="s">
        <v>50</v>
      </c>
    </row>
    <row r="23" spans="1:10" ht="20.25" customHeight="1">
      <c r="A23" s="22" t="s">
        <v>97</v>
      </c>
      <c r="B23" s="22"/>
      <c r="D23" s="16">
        <v>4940</v>
      </c>
      <c r="E23" s="141"/>
      <c r="F23" s="16">
        <v>4543</v>
      </c>
      <c r="G23" s="142"/>
      <c r="H23" s="76">
        <v>2795</v>
      </c>
      <c r="I23" s="141"/>
      <c r="J23" s="76">
        <v>2667</v>
      </c>
    </row>
    <row r="24" spans="1:10" ht="20.25" customHeight="1">
      <c r="A24" s="22" t="s">
        <v>131</v>
      </c>
      <c r="B24" s="22"/>
      <c r="D24" s="59">
        <v>426</v>
      </c>
      <c r="E24" s="141"/>
      <c r="F24" s="59">
        <v>192</v>
      </c>
      <c r="G24" s="142"/>
      <c r="H24" s="76">
        <v>94</v>
      </c>
      <c r="I24" s="141"/>
      <c r="J24" s="76">
        <v>43</v>
      </c>
    </row>
    <row r="25" spans="1:10" ht="20.25" customHeight="1">
      <c r="A25" s="22" t="s">
        <v>138</v>
      </c>
      <c r="B25" s="22"/>
      <c r="D25" s="111">
        <v>-827</v>
      </c>
      <c r="E25" s="141"/>
      <c r="F25" s="111">
        <v>14383</v>
      </c>
      <c r="G25" s="142"/>
      <c r="H25" s="111">
        <v>-2508</v>
      </c>
      <c r="I25" s="141"/>
      <c r="J25" s="111">
        <v>3199</v>
      </c>
    </row>
    <row r="26" spans="1:10" ht="20.25" customHeight="1">
      <c r="A26" s="28"/>
      <c r="B26" s="75"/>
      <c r="D26" s="16">
        <f>SUM(D11:D25)</f>
        <v>476737</v>
      </c>
      <c r="E26" s="58"/>
      <c r="F26" s="16">
        <f>SUM(F11:F25)</f>
        <v>591040</v>
      </c>
      <c r="G26" s="60"/>
      <c r="H26" s="60">
        <f>SUM(H11:H25)</f>
        <v>42571</v>
      </c>
      <c r="J26" s="60">
        <f>SUM(J11:J25)</f>
        <v>42052</v>
      </c>
    </row>
    <row r="27" spans="1:10" ht="20.25" customHeight="1">
      <c r="A27" s="108" t="s">
        <v>24</v>
      </c>
      <c r="B27" s="75"/>
      <c r="C27" s="106"/>
      <c r="D27" s="109"/>
      <c r="E27" s="67"/>
      <c r="F27" s="109"/>
      <c r="G27" s="68"/>
      <c r="H27" s="68"/>
      <c r="I27" s="67"/>
      <c r="J27" s="68"/>
    </row>
    <row r="28" spans="1:10" ht="20.25" customHeight="1">
      <c r="A28" s="20" t="s">
        <v>39</v>
      </c>
      <c r="B28" s="23"/>
      <c r="D28" s="220">
        <v>-64105</v>
      </c>
      <c r="E28" s="58"/>
      <c r="F28" s="76">
        <v>-188747</v>
      </c>
      <c r="G28" s="60"/>
      <c r="H28" s="76">
        <v>-12678</v>
      </c>
      <c r="J28" s="76">
        <v>-16024</v>
      </c>
    </row>
    <row r="29" spans="1:10" ht="20.25" customHeight="1">
      <c r="A29" s="20" t="s">
        <v>55</v>
      </c>
      <c r="B29" s="20"/>
      <c r="C29" s="4"/>
      <c r="D29" s="220">
        <v>-43286</v>
      </c>
      <c r="E29" s="21"/>
      <c r="F29" s="76">
        <v>-1128</v>
      </c>
      <c r="G29" s="25"/>
      <c r="H29" s="76">
        <v>45156</v>
      </c>
      <c r="I29" s="21"/>
      <c r="J29" s="76">
        <v>-5837</v>
      </c>
    </row>
    <row r="30" spans="1:10" ht="20.25" customHeight="1">
      <c r="A30" s="15" t="s">
        <v>2</v>
      </c>
      <c r="D30" s="220">
        <v>27904</v>
      </c>
      <c r="E30" s="58"/>
      <c r="F30" s="76">
        <v>16144</v>
      </c>
      <c r="G30" s="60"/>
      <c r="H30" s="76">
        <v>-133</v>
      </c>
      <c r="J30" s="76">
        <v>-4271</v>
      </c>
    </row>
    <row r="31" spans="1:10" ht="20.25" customHeight="1">
      <c r="A31" s="15" t="s">
        <v>1</v>
      </c>
      <c r="D31" s="220">
        <v>-4850</v>
      </c>
      <c r="E31" s="58"/>
      <c r="F31" s="76">
        <v>-12478</v>
      </c>
      <c r="G31" s="60"/>
      <c r="H31" s="76">
        <v>-4220</v>
      </c>
      <c r="J31" s="76">
        <v>-2494</v>
      </c>
    </row>
    <row r="32" spans="1:10" ht="20.25" customHeight="1">
      <c r="A32" s="15" t="s">
        <v>41</v>
      </c>
      <c r="D32" s="220">
        <v>-11400</v>
      </c>
      <c r="E32" s="58"/>
      <c r="F32" s="76">
        <v>-6661</v>
      </c>
      <c r="G32" s="60"/>
      <c r="H32" s="76">
        <v>-1502</v>
      </c>
      <c r="J32" s="76">
        <v>-1907</v>
      </c>
    </row>
    <row r="33" spans="1:11" ht="20.25" customHeight="1">
      <c r="A33" s="15" t="s">
        <v>7</v>
      </c>
      <c r="D33" s="220">
        <v>26940</v>
      </c>
      <c r="E33" s="58"/>
      <c r="F33" s="76">
        <v>131871</v>
      </c>
      <c r="G33" s="60"/>
      <c r="H33" s="76">
        <v>11593</v>
      </c>
      <c r="J33" s="76">
        <v>31780</v>
      </c>
    </row>
    <row r="34" spans="1:11" ht="20.25" customHeight="1">
      <c r="A34" s="15" t="s">
        <v>56</v>
      </c>
      <c r="D34" s="220">
        <v>-217776</v>
      </c>
      <c r="E34" s="58"/>
      <c r="F34" s="76">
        <v>-150171</v>
      </c>
      <c r="G34" s="60"/>
      <c r="H34" s="76">
        <v>-84890</v>
      </c>
      <c r="J34" s="76">
        <v>-68901</v>
      </c>
    </row>
    <row r="35" spans="1:11" ht="20.25" customHeight="1">
      <c r="A35" s="15" t="s">
        <v>3</v>
      </c>
      <c r="D35" s="220">
        <v>20264</v>
      </c>
      <c r="E35" s="58"/>
      <c r="F35" s="16">
        <v>32351</v>
      </c>
      <c r="G35" s="60"/>
      <c r="H35" s="16">
        <v>11454</v>
      </c>
      <c r="J35" s="16">
        <v>10449</v>
      </c>
    </row>
    <row r="36" spans="1:11" ht="20.25" customHeight="1">
      <c r="A36" s="15" t="s">
        <v>11</v>
      </c>
      <c r="D36" s="220">
        <v>127</v>
      </c>
      <c r="E36" s="60"/>
      <c r="F36" s="160" t="s">
        <v>50</v>
      </c>
      <c r="G36" s="60"/>
      <c r="H36" s="220">
        <v>94</v>
      </c>
      <c r="I36" s="60"/>
      <c r="J36" s="160" t="s">
        <v>50</v>
      </c>
      <c r="K36" s="84"/>
    </row>
    <row r="37" spans="1:11" ht="20.25" customHeight="1">
      <c r="A37" s="15" t="s">
        <v>74</v>
      </c>
      <c r="B37" s="15"/>
      <c r="C37" s="15"/>
      <c r="D37" s="270">
        <v>-1553</v>
      </c>
      <c r="E37" s="25"/>
      <c r="F37" s="16">
        <v>-1940</v>
      </c>
      <c r="G37" s="25"/>
      <c r="H37" s="162">
        <v>-1016</v>
      </c>
      <c r="I37" s="25"/>
      <c r="J37" s="162">
        <v>-1431</v>
      </c>
    </row>
    <row r="38" spans="1:11" ht="20.25" customHeight="1">
      <c r="A38" s="15" t="s">
        <v>144</v>
      </c>
      <c r="B38" s="15"/>
      <c r="C38" s="4"/>
      <c r="D38" s="110">
        <f>SUM(D26:D37)</f>
        <v>209002</v>
      </c>
      <c r="E38" s="16">
        <f>SUM(E26:E36)</f>
        <v>0</v>
      </c>
      <c r="F38" s="110">
        <f>SUM(F26:F37)</f>
        <v>410281</v>
      </c>
      <c r="G38" s="16">
        <f>SUM(G26:G36)</f>
        <v>0</v>
      </c>
      <c r="H38" s="110">
        <f>SUM(H26:H37)</f>
        <v>6429</v>
      </c>
      <c r="I38" s="16">
        <f>SUM(I26:I36)</f>
        <v>0</v>
      </c>
      <c r="J38" s="110">
        <f>SUM(J26:J37)</f>
        <v>-16584</v>
      </c>
      <c r="K38" s="84"/>
    </row>
    <row r="39" spans="1:11" ht="20.25" customHeight="1">
      <c r="A39" s="151" t="s">
        <v>130</v>
      </c>
      <c r="B39" s="15"/>
      <c r="C39" s="52">
        <v>4</v>
      </c>
      <c r="D39" s="162">
        <v>460780</v>
      </c>
      <c r="E39" s="25"/>
      <c r="F39" s="160" t="s">
        <v>50</v>
      </c>
      <c r="G39" s="25"/>
      <c r="H39" s="160" t="s">
        <v>50</v>
      </c>
      <c r="I39" s="60"/>
      <c r="J39" s="160" t="s">
        <v>50</v>
      </c>
    </row>
    <row r="40" spans="1:11" ht="20.25" customHeight="1">
      <c r="A40" s="151" t="s">
        <v>136</v>
      </c>
      <c r="B40" s="15"/>
      <c r="D40" s="160" t="s">
        <v>50</v>
      </c>
      <c r="E40" s="25"/>
      <c r="F40" s="162">
        <v>2071</v>
      </c>
      <c r="G40" s="25"/>
      <c r="H40" s="160" t="s">
        <v>50</v>
      </c>
      <c r="I40" s="60"/>
      <c r="J40" s="253">
        <v>2071</v>
      </c>
    </row>
    <row r="41" spans="1:11" ht="20.25" customHeight="1">
      <c r="A41" s="15" t="s">
        <v>114</v>
      </c>
      <c r="D41" s="111">
        <v>-4628</v>
      </c>
      <c r="E41" s="68"/>
      <c r="F41" s="111">
        <v>-3298</v>
      </c>
      <c r="G41" s="68"/>
      <c r="H41" s="111">
        <v>-3190</v>
      </c>
      <c r="I41" s="67"/>
      <c r="J41" s="111">
        <v>-214</v>
      </c>
    </row>
    <row r="42" spans="1:11" ht="20.25" customHeight="1">
      <c r="A42" s="18" t="s">
        <v>141</v>
      </c>
      <c r="B42" s="48"/>
      <c r="C42" s="48"/>
      <c r="D42" s="112">
        <f t="shared" ref="D42:I42" si="0">SUM(D38:D41)</f>
        <v>665154</v>
      </c>
      <c r="E42" s="113">
        <f t="shared" si="0"/>
        <v>0</v>
      </c>
      <c r="F42" s="112">
        <f t="shared" si="0"/>
        <v>409054</v>
      </c>
      <c r="G42" s="113">
        <f t="shared" si="0"/>
        <v>0</v>
      </c>
      <c r="H42" s="112">
        <f t="shared" si="0"/>
        <v>3239</v>
      </c>
      <c r="I42" s="113">
        <f t="shared" si="0"/>
        <v>0</v>
      </c>
      <c r="J42" s="112">
        <f t="shared" ref="J42" si="1">SUM(J38:J41)</f>
        <v>-14727</v>
      </c>
    </row>
    <row r="43" spans="1:11" ht="18.75" customHeight="1">
      <c r="A43" s="13"/>
      <c r="D43" s="113"/>
      <c r="E43" s="65"/>
      <c r="F43" s="113"/>
      <c r="G43" s="65"/>
      <c r="H43" s="113"/>
      <c r="I43" s="64"/>
      <c r="J43" s="113"/>
    </row>
    <row r="44" spans="1:11" ht="18.75" customHeight="1">
      <c r="A44" s="13"/>
      <c r="D44" s="113"/>
      <c r="E44" s="65"/>
      <c r="F44" s="113"/>
      <c r="G44" s="65"/>
      <c r="H44" s="113"/>
      <c r="I44" s="64"/>
      <c r="J44" s="113"/>
    </row>
    <row r="45" spans="1:11" ht="18.75" customHeight="1">
      <c r="A45" s="13"/>
      <c r="D45" s="113"/>
      <c r="E45" s="65"/>
      <c r="F45" s="113"/>
      <c r="G45" s="65"/>
      <c r="H45" s="113"/>
      <c r="I45" s="64"/>
      <c r="J45" s="113"/>
    </row>
    <row r="46" spans="1:11" s="40" customFormat="1" ht="20.25" customHeight="1">
      <c r="A46" s="35" t="s">
        <v>12</v>
      </c>
      <c r="B46" s="36"/>
      <c r="C46" s="37"/>
      <c r="D46" s="38"/>
      <c r="E46" s="36"/>
      <c r="F46" s="38"/>
      <c r="G46" s="39"/>
      <c r="H46" s="38"/>
      <c r="I46" s="36"/>
      <c r="J46" s="38"/>
    </row>
    <row r="47" spans="1:11" s="47" customFormat="1" ht="19.5" customHeight="1">
      <c r="A47" s="33" t="s">
        <v>73</v>
      </c>
      <c r="B47" s="78"/>
      <c r="C47" s="79"/>
      <c r="D47" s="80"/>
      <c r="E47" s="78"/>
      <c r="F47" s="80"/>
      <c r="G47" s="81"/>
      <c r="H47" s="80"/>
      <c r="I47" s="78"/>
      <c r="J47" s="80"/>
    </row>
    <row r="48" spans="1:11" s="47" customFormat="1" ht="19.5" customHeight="1">
      <c r="A48" s="33"/>
      <c r="B48" s="78"/>
      <c r="C48" s="79"/>
      <c r="D48" s="80"/>
      <c r="E48" s="78"/>
      <c r="F48" s="80"/>
      <c r="G48" s="81"/>
      <c r="H48" s="80"/>
      <c r="I48" s="78"/>
      <c r="J48" s="80"/>
    </row>
    <row r="49" spans="1:10" ht="20.25" customHeight="1">
      <c r="A49" s="18"/>
      <c r="B49" s="48"/>
      <c r="C49" s="49"/>
      <c r="D49" s="175"/>
      <c r="E49" s="175" t="s">
        <v>10</v>
      </c>
      <c r="F49" s="175"/>
      <c r="G49" s="175"/>
      <c r="H49" s="50"/>
      <c r="I49" s="175" t="s">
        <v>38</v>
      </c>
      <c r="J49" s="50"/>
    </row>
    <row r="50" spans="1:10" ht="20.25" customHeight="1">
      <c r="A50" s="18"/>
      <c r="B50" s="48"/>
      <c r="C50" s="49"/>
      <c r="D50" s="310" t="s">
        <v>37</v>
      </c>
      <c r="E50" s="310"/>
      <c r="F50" s="310"/>
      <c r="G50" s="175"/>
      <c r="H50" s="310" t="s">
        <v>37</v>
      </c>
      <c r="I50" s="310"/>
      <c r="J50" s="310"/>
    </row>
    <row r="51" spans="1:10" ht="21" customHeight="1">
      <c r="D51" s="312" t="s">
        <v>187</v>
      </c>
      <c r="E51" s="312"/>
      <c r="F51" s="312"/>
      <c r="G51" s="31"/>
      <c r="H51" s="312" t="s">
        <v>187</v>
      </c>
      <c r="I51" s="312"/>
      <c r="J51" s="312"/>
    </row>
    <row r="52" spans="1:10" ht="20.25" customHeight="1">
      <c r="D52" s="312" t="s">
        <v>145</v>
      </c>
      <c r="E52" s="312"/>
      <c r="F52" s="312"/>
      <c r="G52" s="287"/>
      <c r="H52" s="312" t="s">
        <v>145</v>
      </c>
      <c r="I52" s="312"/>
      <c r="J52" s="312"/>
    </row>
    <row r="53" spans="1:10" ht="20.25" customHeight="1">
      <c r="A53" s="309"/>
      <c r="B53" s="309"/>
      <c r="C53" s="55" t="s">
        <v>42</v>
      </c>
      <c r="D53" s="188" t="s">
        <v>132</v>
      </c>
      <c r="E53" s="189"/>
      <c r="F53" s="188" t="s">
        <v>128</v>
      </c>
      <c r="G53" s="189"/>
      <c r="H53" s="188" t="s">
        <v>132</v>
      </c>
      <c r="I53" s="189"/>
      <c r="J53" s="188" t="s">
        <v>128</v>
      </c>
    </row>
    <row r="54" spans="1:10" ht="20.25" customHeight="1">
      <c r="A54" s="18"/>
      <c r="B54" s="48"/>
      <c r="C54" s="55"/>
      <c r="D54" s="319" t="s">
        <v>67</v>
      </c>
      <c r="E54" s="319"/>
      <c r="F54" s="319"/>
      <c r="G54" s="319"/>
      <c r="H54" s="319"/>
      <c r="I54" s="319"/>
      <c r="J54" s="319"/>
    </row>
    <row r="55" spans="1:10" ht="19.5" customHeight="1">
      <c r="A55" s="56" t="s">
        <v>20</v>
      </c>
      <c r="D55" s="114"/>
      <c r="E55" s="82"/>
      <c r="F55" s="114"/>
      <c r="G55" s="57"/>
      <c r="H55" s="82"/>
      <c r="I55" s="82"/>
      <c r="J55" s="82"/>
    </row>
    <row r="56" spans="1:10" ht="20.25" customHeight="1">
      <c r="A56" s="15" t="s">
        <v>25</v>
      </c>
      <c r="D56" s="76">
        <v>2755</v>
      </c>
      <c r="E56" s="82"/>
      <c r="F56" s="76">
        <v>3424</v>
      </c>
      <c r="G56" s="57"/>
      <c r="H56" s="76">
        <v>1142</v>
      </c>
      <c r="I56" s="82"/>
      <c r="J56" s="76">
        <v>1314</v>
      </c>
    </row>
    <row r="57" spans="1:10" ht="19.5" customHeight="1">
      <c r="A57" s="15" t="s">
        <v>75</v>
      </c>
      <c r="D57" s="160" t="s">
        <v>50</v>
      </c>
      <c r="E57" s="160" t="s">
        <v>157</v>
      </c>
      <c r="F57" s="160" t="s">
        <v>50</v>
      </c>
      <c r="G57" s="160" t="s">
        <v>157</v>
      </c>
      <c r="H57" s="160" t="s">
        <v>50</v>
      </c>
      <c r="I57" s="82"/>
      <c r="J57" s="76">
        <v>708998</v>
      </c>
    </row>
    <row r="58" spans="1:10" ht="20.25" customHeight="1">
      <c r="A58" s="15" t="s">
        <v>183</v>
      </c>
      <c r="B58" s="15"/>
      <c r="C58" s="4">
        <v>6</v>
      </c>
      <c r="D58" s="160" t="s">
        <v>50</v>
      </c>
      <c r="E58" s="160" t="s">
        <v>157</v>
      </c>
      <c r="F58" s="160" t="s">
        <v>50</v>
      </c>
      <c r="G58" s="16"/>
      <c r="H58" s="62">
        <v>-40000</v>
      </c>
      <c r="I58" s="76"/>
      <c r="J58" s="62">
        <v>-292000</v>
      </c>
    </row>
    <row r="59" spans="1:10" ht="20.25" customHeight="1">
      <c r="A59" s="15" t="s">
        <v>184</v>
      </c>
      <c r="B59" s="15"/>
      <c r="C59" s="4"/>
      <c r="D59" s="179"/>
      <c r="E59" s="92"/>
      <c r="F59" s="179"/>
      <c r="G59" s="16"/>
      <c r="H59" s="76"/>
      <c r="I59" s="76"/>
      <c r="J59" s="76"/>
    </row>
    <row r="60" spans="1:10" ht="20.25" customHeight="1">
      <c r="B60" s="15" t="s">
        <v>178</v>
      </c>
      <c r="C60" s="4">
        <v>6</v>
      </c>
      <c r="D60" s="160" t="s">
        <v>50</v>
      </c>
      <c r="E60" s="160" t="s">
        <v>157</v>
      </c>
      <c r="F60" s="160" t="s">
        <v>50</v>
      </c>
      <c r="G60" s="16"/>
      <c r="H60" s="62">
        <v>36000</v>
      </c>
      <c r="I60" s="76"/>
      <c r="J60" s="62">
        <v>316000</v>
      </c>
    </row>
    <row r="61" spans="1:10" ht="20.25" customHeight="1">
      <c r="A61" s="174" t="s">
        <v>193</v>
      </c>
      <c r="B61" s="15"/>
      <c r="C61" s="4">
        <v>9</v>
      </c>
      <c r="D61" s="160" t="s">
        <v>50</v>
      </c>
      <c r="E61" s="160" t="s">
        <v>157</v>
      </c>
      <c r="F61" s="160" t="s">
        <v>50</v>
      </c>
      <c r="G61" s="16"/>
      <c r="H61" s="76">
        <v>-301</v>
      </c>
      <c r="I61" s="76"/>
      <c r="J61" s="76">
        <v>-1000</v>
      </c>
    </row>
    <row r="62" spans="1:10" ht="20.25" customHeight="1">
      <c r="A62" s="15" t="s">
        <v>194</v>
      </c>
      <c r="D62" s="76">
        <v>-45928</v>
      </c>
      <c r="E62" s="57"/>
      <c r="F62" s="76">
        <v>-110939</v>
      </c>
      <c r="G62" s="73"/>
      <c r="H62" s="76">
        <v>-3488</v>
      </c>
      <c r="I62" s="59"/>
      <c r="J62" s="76">
        <v>-7918</v>
      </c>
    </row>
    <row r="63" spans="1:10" ht="20.25" customHeight="1">
      <c r="A63" s="20" t="s">
        <v>197</v>
      </c>
      <c r="D63" s="76">
        <v>471</v>
      </c>
      <c r="E63" s="59"/>
      <c r="F63" s="76">
        <v>206</v>
      </c>
      <c r="G63" s="73"/>
      <c r="H63" s="76">
        <v>457</v>
      </c>
      <c r="I63" s="59"/>
      <c r="J63" s="76">
        <v>260</v>
      </c>
    </row>
    <row r="64" spans="1:10" ht="20.25" customHeight="1">
      <c r="A64" s="15" t="s">
        <v>110</v>
      </c>
      <c r="C64" s="106"/>
      <c r="D64" s="16">
        <v>-565</v>
      </c>
      <c r="E64" s="16"/>
      <c r="F64" s="16">
        <v>-676</v>
      </c>
      <c r="G64" s="16"/>
      <c r="H64" s="115">
        <v>-350</v>
      </c>
      <c r="I64" s="74"/>
      <c r="J64" s="269" t="s">
        <v>50</v>
      </c>
    </row>
    <row r="65" spans="1:10" ht="20.25" customHeight="1">
      <c r="A65" s="18" t="s">
        <v>127</v>
      </c>
      <c r="C65" s="106"/>
      <c r="D65" s="63">
        <f>SUM(D56:D64)</f>
        <v>-43267</v>
      </c>
      <c r="E65" s="64"/>
      <c r="F65" s="63">
        <f>SUM(F56:F64)</f>
        <v>-107985</v>
      </c>
      <c r="G65" s="65"/>
      <c r="H65" s="63">
        <f>SUM(H56:H64)</f>
        <v>-6540</v>
      </c>
      <c r="I65" s="65"/>
      <c r="J65" s="116">
        <f>SUM(J56:J64)</f>
        <v>725654</v>
      </c>
    </row>
    <row r="66" spans="1:10" ht="19.5" customHeight="1">
      <c r="B66" s="48"/>
      <c r="H66" s="51"/>
      <c r="I66" s="51"/>
      <c r="J66" s="51"/>
    </row>
    <row r="67" spans="1:10" ht="20.25" customHeight="1">
      <c r="A67" s="320" t="s">
        <v>76</v>
      </c>
      <c r="B67" s="320"/>
      <c r="C67" s="320"/>
      <c r="D67" s="117"/>
      <c r="E67" s="64"/>
      <c r="F67" s="117"/>
      <c r="G67" s="65"/>
      <c r="H67" s="117"/>
      <c r="I67" s="65"/>
      <c r="J67" s="117"/>
    </row>
    <row r="68" spans="1:10" ht="20.100000000000001" customHeight="1">
      <c r="A68" s="15" t="s">
        <v>26</v>
      </c>
      <c r="C68" s="52">
        <v>15</v>
      </c>
      <c r="D68" s="76">
        <v>-2423</v>
      </c>
      <c r="E68" s="57"/>
      <c r="F68" s="160" t="s">
        <v>50</v>
      </c>
      <c r="G68" s="73"/>
      <c r="H68" s="61">
        <v>-1436</v>
      </c>
      <c r="I68" s="59"/>
      <c r="J68" s="61">
        <v>-139</v>
      </c>
    </row>
    <row r="69" spans="1:10" ht="20.25" customHeight="1">
      <c r="A69" s="151" t="s">
        <v>95</v>
      </c>
      <c r="D69" s="160" t="s">
        <v>50</v>
      </c>
      <c r="E69" s="57"/>
      <c r="F69" s="61">
        <v>-2</v>
      </c>
      <c r="G69" s="73"/>
      <c r="H69" s="160" t="s">
        <v>50</v>
      </c>
      <c r="I69" s="160" t="s">
        <v>157</v>
      </c>
      <c r="J69" s="160" t="s">
        <v>50</v>
      </c>
    </row>
    <row r="70" spans="1:10" ht="20.25" customHeight="1">
      <c r="A70" s="20" t="s">
        <v>63</v>
      </c>
      <c r="D70" s="160" t="s">
        <v>50</v>
      </c>
      <c r="E70" s="59"/>
      <c r="F70" s="160" t="s">
        <v>50</v>
      </c>
      <c r="G70" s="73"/>
      <c r="H70" s="160" t="s">
        <v>50</v>
      </c>
      <c r="I70" s="59"/>
      <c r="J70" s="61">
        <v>39200</v>
      </c>
    </row>
    <row r="71" spans="1:10" ht="20.25" customHeight="1">
      <c r="A71" s="15" t="s">
        <v>64</v>
      </c>
      <c r="D71" s="160" t="s">
        <v>50</v>
      </c>
      <c r="E71" s="57"/>
      <c r="F71" s="160" t="s">
        <v>50</v>
      </c>
      <c r="G71" s="73"/>
      <c r="H71" s="160" t="s">
        <v>50</v>
      </c>
      <c r="I71" s="118"/>
      <c r="J71" s="61">
        <v>-604200</v>
      </c>
    </row>
    <row r="72" spans="1:10" ht="20.25" customHeight="1">
      <c r="A72" s="15" t="s">
        <v>161</v>
      </c>
      <c r="B72" s="15"/>
      <c r="C72" s="52">
        <v>15</v>
      </c>
      <c r="D72" s="298">
        <v>-46425</v>
      </c>
      <c r="E72" s="57"/>
      <c r="F72" s="160" t="s">
        <v>50</v>
      </c>
      <c r="G72" s="73"/>
      <c r="H72" s="61">
        <v>-27490</v>
      </c>
      <c r="I72" s="118"/>
      <c r="J72" s="160" t="s">
        <v>50</v>
      </c>
    </row>
    <row r="73" spans="1:10" ht="20.25" customHeight="1">
      <c r="A73" s="18" t="s">
        <v>171</v>
      </c>
      <c r="B73" s="48"/>
      <c r="C73" s="48"/>
      <c r="D73" s="120">
        <f>SUM(D68:D72)</f>
        <v>-48848</v>
      </c>
      <c r="E73" s="70"/>
      <c r="F73" s="120">
        <f>SUM(F68:F72)</f>
        <v>-2</v>
      </c>
      <c r="G73" s="121"/>
      <c r="H73" s="120">
        <f>SUM(H68:H72)</f>
        <v>-28926</v>
      </c>
      <c r="I73" s="77"/>
      <c r="J73" s="120">
        <f>SUM(J68:J72)</f>
        <v>-565139</v>
      </c>
    </row>
    <row r="74" spans="1:10" ht="17.25" customHeight="1">
      <c r="A74" s="18"/>
      <c r="B74" s="48"/>
      <c r="C74" s="48"/>
      <c r="D74" s="122"/>
      <c r="E74" s="123"/>
      <c r="F74" s="122"/>
      <c r="G74" s="65"/>
      <c r="H74" s="124"/>
      <c r="I74" s="65"/>
      <c r="J74" s="124"/>
    </row>
    <row r="75" spans="1:10" ht="20.25" customHeight="1">
      <c r="A75" s="20" t="s">
        <v>142</v>
      </c>
      <c r="B75" s="23"/>
      <c r="D75" s="15"/>
      <c r="E75" s="15"/>
      <c r="F75" s="15"/>
      <c r="G75" s="84"/>
      <c r="H75" s="15"/>
      <c r="I75" s="15"/>
      <c r="J75" s="15"/>
    </row>
    <row r="76" spans="1:10" ht="20.25" customHeight="1">
      <c r="A76" s="20"/>
      <c r="B76" s="23" t="s">
        <v>195</v>
      </c>
      <c r="D76" s="73">
        <v>573039</v>
      </c>
      <c r="E76" s="73"/>
      <c r="F76" s="73">
        <v>301067</v>
      </c>
      <c r="G76" s="73"/>
      <c r="H76" s="73">
        <v>-32227</v>
      </c>
      <c r="I76" s="73"/>
      <c r="J76" s="73">
        <v>145788</v>
      </c>
    </row>
    <row r="77" spans="1:10" customFormat="1" ht="20.25" customHeight="1">
      <c r="A77" s="251" t="s">
        <v>137</v>
      </c>
      <c r="B77" s="251"/>
      <c r="C77" s="167"/>
      <c r="D77" s="220">
        <v>-148</v>
      </c>
      <c r="E77" s="220"/>
      <c r="F77" s="220">
        <v>184</v>
      </c>
      <c r="G77" s="220"/>
      <c r="H77" s="160" t="s">
        <v>50</v>
      </c>
      <c r="I77" s="73"/>
      <c r="J77" s="160" t="s">
        <v>50</v>
      </c>
    </row>
    <row r="78" spans="1:10" ht="20.25" customHeight="1">
      <c r="A78" s="20" t="s">
        <v>129</v>
      </c>
      <c r="B78" s="23"/>
      <c r="D78" s="73"/>
      <c r="E78" s="73"/>
      <c r="F78" s="73"/>
      <c r="G78" s="73"/>
      <c r="H78" s="73"/>
      <c r="I78" s="73"/>
      <c r="J78" s="73"/>
    </row>
    <row r="79" spans="1:10" ht="20.25" customHeight="1">
      <c r="A79" s="22"/>
      <c r="B79" s="20" t="s">
        <v>105</v>
      </c>
      <c r="C79" s="4"/>
      <c r="D79" s="111">
        <v>747</v>
      </c>
      <c r="E79" s="60"/>
      <c r="F79" s="111">
        <v>-117</v>
      </c>
      <c r="G79" s="93"/>
      <c r="H79" s="269" t="s">
        <v>50</v>
      </c>
      <c r="I79" s="73"/>
      <c r="J79" s="269" t="s">
        <v>50</v>
      </c>
    </row>
    <row r="80" spans="1:10" ht="20.25" customHeight="1">
      <c r="A80" s="13" t="s">
        <v>143</v>
      </c>
      <c r="B80" s="20"/>
      <c r="C80" s="4"/>
      <c r="D80" s="11">
        <f>SUM(D76:D79)</f>
        <v>573638</v>
      </c>
      <c r="E80" s="85"/>
      <c r="F80" s="11">
        <f>SUM(F76:F79)</f>
        <v>301134</v>
      </c>
      <c r="G80" s="156"/>
      <c r="H80" s="11">
        <f>SUM(H76:H79)</f>
        <v>-32227</v>
      </c>
      <c r="I80" s="157"/>
      <c r="J80" s="11">
        <f>SUM(J76:J79)</f>
        <v>145788</v>
      </c>
    </row>
    <row r="81" spans="1:10" ht="20.25" customHeight="1">
      <c r="A81" s="20" t="s">
        <v>96</v>
      </c>
      <c r="B81" s="23"/>
      <c r="D81" s="166">
        <v>1126749</v>
      </c>
      <c r="E81" s="73"/>
      <c r="F81" s="166">
        <v>710185</v>
      </c>
      <c r="G81" s="73"/>
      <c r="H81" s="166">
        <v>167852</v>
      </c>
      <c r="I81" s="73"/>
      <c r="J81" s="166">
        <v>32643</v>
      </c>
    </row>
    <row r="82" spans="1:10" ht="20.25" customHeight="1" thickBot="1">
      <c r="A82" s="18" t="s">
        <v>162</v>
      </c>
      <c r="D82" s="90">
        <f>SUM(D80:D81)</f>
        <v>1700387</v>
      </c>
      <c r="E82" s="85"/>
      <c r="F82" s="90">
        <f>SUM(F80:F81)</f>
        <v>1011319</v>
      </c>
      <c r="G82" s="85"/>
      <c r="H82" s="90">
        <f>SUM(H80:H81)</f>
        <v>135625</v>
      </c>
      <c r="I82" s="85"/>
      <c r="J82" s="90">
        <f>SUM(J80:J81)</f>
        <v>178431</v>
      </c>
    </row>
    <row r="83" spans="1:10" ht="19.5" customHeight="1" thickTop="1">
      <c r="B83" s="48"/>
      <c r="H83" s="51"/>
      <c r="I83" s="51"/>
      <c r="J83" s="51"/>
    </row>
    <row r="84" spans="1:10" ht="18.75" customHeight="1">
      <c r="A84" s="56" t="s">
        <v>196</v>
      </c>
      <c r="D84" s="113"/>
      <c r="E84" s="65"/>
      <c r="F84" s="113"/>
      <c r="G84" s="153"/>
      <c r="H84" s="19"/>
      <c r="I84" s="6"/>
      <c r="J84" s="19"/>
    </row>
    <row r="85" spans="1:10" ht="18" customHeight="1">
      <c r="A85" s="15" t="s">
        <v>83</v>
      </c>
      <c r="D85" s="155">
        <v>11668</v>
      </c>
      <c r="E85" s="152"/>
      <c r="F85" s="155">
        <v>72135</v>
      </c>
      <c r="G85" s="152"/>
      <c r="H85" s="155">
        <v>2294</v>
      </c>
      <c r="I85" s="154"/>
      <c r="J85" s="155">
        <v>7430</v>
      </c>
    </row>
    <row r="86" spans="1:10" ht="20.25" customHeight="1">
      <c r="A86" s="174" t="s">
        <v>172</v>
      </c>
      <c r="B86" s="15"/>
      <c r="C86" s="4"/>
      <c r="D86" s="155">
        <v>71960</v>
      </c>
      <c r="E86" s="155"/>
      <c r="F86" s="160" t="s">
        <v>50</v>
      </c>
      <c r="G86" s="155"/>
      <c r="H86" s="155">
        <v>57437</v>
      </c>
      <c r="I86" s="155"/>
      <c r="J86" s="160" t="s">
        <v>50</v>
      </c>
    </row>
    <row r="87" spans="1:10" ht="19.5" customHeight="1">
      <c r="D87" s="58"/>
    </row>
    <row r="88" spans="1:10" ht="19.5" customHeight="1"/>
    <row r="89" spans="1:10" ht="19.5" customHeight="1"/>
    <row r="90" spans="1:10" ht="19.5" customHeight="1"/>
    <row r="91" spans="1:10" ht="19.5" customHeight="1"/>
    <row r="92" spans="1:10" ht="19.5" customHeight="1"/>
    <row r="93" spans="1:10" ht="19.5" customHeight="1"/>
    <row r="94" spans="1:10" ht="19.5" customHeight="1"/>
    <row r="95" spans="1:10" ht="19.5" customHeight="1"/>
    <row r="96" spans="1:10" ht="19.5" customHeight="1"/>
    <row r="97" spans="2:10" ht="19.5" customHeight="1">
      <c r="B97" s="15"/>
      <c r="C97" s="15"/>
      <c r="D97" s="15"/>
      <c r="E97" s="15"/>
      <c r="F97" s="15"/>
      <c r="G97" s="15"/>
      <c r="H97" s="15"/>
      <c r="I97" s="15"/>
      <c r="J97" s="15"/>
    </row>
    <row r="98" spans="2:10" ht="19.5" customHeight="1">
      <c r="B98" s="15"/>
      <c r="C98" s="15"/>
      <c r="D98" s="15"/>
      <c r="E98" s="15"/>
      <c r="F98" s="15"/>
      <c r="G98" s="15"/>
      <c r="H98" s="15"/>
      <c r="I98" s="15"/>
      <c r="J98" s="15"/>
    </row>
    <row r="99" spans="2:10" ht="19.5" customHeight="1">
      <c r="B99" s="15"/>
      <c r="C99" s="15"/>
      <c r="D99" s="15"/>
      <c r="E99" s="15"/>
      <c r="F99" s="15"/>
      <c r="G99" s="15"/>
      <c r="H99" s="15"/>
      <c r="I99" s="15"/>
      <c r="J99" s="15"/>
    </row>
    <row r="100" spans="2:10" ht="19.5" customHeight="1">
      <c r="B100" s="15"/>
      <c r="C100" s="15"/>
      <c r="D100" s="15"/>
      <c r="E100" s="15"/>
      <c r="F100" s="15"/>
      <c r="G100" s="15"/>
      <c r="H100" s="15"/>
      <c r="I100" s="15"/>
      <c r="J100" s="15"/>
    </row>
    <row r="101" spans="2:10" ht="19.5" customHeight="1">
      <c r="B101" s="15"/>
      <c r="C101" s="15"/>
      <c r="D101" s="15"/>
      <c r="E101" s="15"/>
      <c r="F101" s="15"/>
      <c r="G101" s="15"/>
      <c r="H101" s="15"/>
      <c r="I101" s="15"/>
      <c r="J101" s="15"/>
    </row>
  </sheetData>
  <customSheetViews>
    <customSheetView guid="{B3287B96-F808-4354-818F-F30B6CE361CF}" scale="78" showPageBreaks="1" showGridLines="0" printArea="1" hiddenRows="1" view="pageBreakPreview">
      <selection activeCell="B15" sqref="B15"/>
      <rowBreaks count="1" manualBreakCount="1">
        <brk id="58" max="16383" man="1"/>
      </rowBreaks>
      <pageMargins left="0.7" right="0.62" top="0.48" bottom="0.5" header="0.5" footer="0.5"/>
      <pageSetup paperSize="9" scale="75" firstPageNumber="8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5" showPageBreaks="1" showGridLines="0" printArea="1" hiddenRows="1">
      <selection activeCell="J120" sqref="J120"/>
      <rowBreaks count="1" manualBreakCount="1">
        <brk id="57" max="16383" man="1"/>
      </rowBreaks>
      <pageMargins left="0.7" right="0.62" top="0.48" bottom="0.5" header="0.5" footer="0.5"/>
      <pageSetup paperSize="9" scale="80" firstPageNumber="8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85" showPageBreaks="1" showGridLines="0" printArea="1" hiddenRows="1" topLeftCell="A54">
      <selection activeCell="O62" sqref="O62"/>
      <rowBreaks count="2" manualBreakCount="2">
        <brk id="56" max="9" man="1"/>
        <brk id="57" max="16383" man="1"/>
      </rowBreaks>
      <pageMargins left="0.7" right="0.62" top="0.48" bottom="0.5" header="0.5" footer="0.5"/>
      <pageSetup paperSize="9" scale="80" firstPageNumber="8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5BC47AB8-E7D9-45F5-A93C-622EAA004D43}" scale="78" showPageBreaks="1" showGridLines="0" printArea="1" hiddenRows="1" view="pageBreakPreview">
      <selection activeCell="B15" sqref="B15"/>
      <rowBreaks count="1" manualBreakCount="1">
        <brk id="58" max="16383" man="1"/>
      </rowBreaks>
      <pageMargins left="0.7" right="0.62" top="0.48" bottom="0.5" header="0.5" footer="0.5"/>
      <pageSetup paperSize="9" scale="75" firstPageNumber="8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19">
    <mergeCell ref="D54:J54"/>
    <mergeCell ref="A67:C67"/>
    <mergeCell ref="A53:B53"/>
    <mergeCell ref="H52:J52"/>
    <mergeCell ref="D4:F4"/>
    <mergeCell ref="H4:J4"/>
    <mergeCell ref="D5:F5"/>
    <mergeCell ref="H5:J5"/>
    <mergeCell ref="A8:B8"/>
    <mergeCell ref="D9:J9"/>
    <mergeCell ref="H51:J51"/>
    <mergeCell ref="D52:F52"/>
    <mergeCell ref="D6:F6"/>
    <mergeCell ref="D7:F7"/>
    <mergeCell ref="H6:J6"/>
    <mergeCell ref="H7:J7"/>
    <mergeCell ref="H50:J50"/>
    <mergeCell ref="D51:F51"/>
    <mergeCell ref="D50:F50"/>
  </mergeCells>
  <pageMargins left="0.7" right="0.7" top="0.48" bottom="0.5" header="0.5" footer="0.5"/>
  <pageSetup paperSize="9" scale="76" firstPageNumber="8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1" manualBreakCount="1">
    <brk id="45" max="16383" man="1"/>
  </rowBreaks>
  <ignoredErrors>
    <ignoredError sqref="I38 G38 E3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      </vt:lpstr>
      <vt:lpstr>BS</vt:lpstr>
      <vt:lpstr>PL</vt:lpstr>
      <vt:lpstr>SH-consol</vt:lpstr>
      <vt:lpstr>SH-OG</vt:lpstr>
      <vt:lpstr>CF</vt:lpstr>
      <vt:lpstr>BS!Print_Area</vt:lpstr>
      <vt:lpstr>CF!Print_Area</vt:lpstr>
      <vt:lpstr>PL!Print_Area</vt:lpstr>
      <vt:lpstr>'SH-consol'!Print_Area</vt:lpstr>
      <vt:lpstr>'SH-OG'!Print_Area</vt:lpstr>
      <vt:lpstr>'SH-OG'!Print_Titles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Wanthakarn, Chokchadchawankul</cp:lastModifiedBy>
  <cp:lastPrinted>2021-02-09T04:35:26Z</cp:lastPrinted>
  <dcterms:created xsi:type="dcterms:W3CDTF">1999-02-18T07:41:17Z</dcterms:created>
  <dcterms:modified xsi:type="dcterms:W3CDTF">2021-02-10T04:24:26Z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08da5287-ee2d-4e6a-8e27-017a79cce663</vt:lpwstr>
  </property>
  <property fmtid="{D5CDD505-2E9C-101B-9397-08002B2CF9AE}" pid="3" name="LibraryID">
    <vt:lpwstr>Audit Files</vt:lpwstr>
  </property>
  <property fmtid="{D5CDD505-2E9C-101B-9397-08002B2CF9AE}" pid="4" name="DocumentID">
    <vt:lpwstr>8DE143EC-92EA-46DC-B270-D2EF3D0E07F0</vt:lpwstr>
  </property>
  <property fmtid="{D5CDD505-2E9C-101B-9397-08002B2CF9AE}" pid="5" name="ComponentID">
    <vt:lpwstr>DAB5F69C-2E87-43B3-AAC0-FD7E596CF323</vt:lpwstr>
  </property>
  <property fmtid="{D5CDD505-2E9C-101B-9397-08002B2CF9AE}" pid="6" name="ComponentName">
    <vt:lpwstr>629732_SEPARATE_Oishi Group Public Company Limited_SEP 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C:\ProgramData\eAudIT\DM\08da5287-ee2d-4e6a-8e27-017a79cce663\ReadOnlyDocs\\Q1.7.1.2.8.0060Draft FS EN Q1 18_Excel.xls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</Properties>
</file>