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4\4. 64=SET,MD&amp;A\Q1 2021\3_FS\"/>
    </mc:Choice>
  </mc:AlternateContent>
  <xr:revisionPtr revIDLastSave="0" documentId="13_ncr:1_{EA2FE225-7762-44D3-ACC6-39C779A1D25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3-4" sheetId="1" r:id="rId1"/>
    <sheet name="PL5" sheetId="2" r:id="rId2"/>
    <sheet name="SH6-7" sheetId="5" r:id="rId3"/>
    <sheet name="SH8-9" sheetId="7" r:id="rId4"/>
    <sheet name="CF-10-11" sheetId="10" r:id="rId5"/>
    <sheet name="CF-11-12 " sheetId="8" state="hidden" r:id="rId6"/>
  </sheets>
  <definedNames>
    <definedName name="_xlnm.Print_Area" localSheetId="0">'BS3-4'!$A$1:$L$82</definedName>
    <definedName name="_xlnm.Print_Area" localSheetId="4">'CF-10-11'!$A$1:$L$77</definedName>
    <definedName name="_xlnm.Print_Area" localSheetId="1">'PL5'!$A$1:$L$66</definedName>
    <definedName name="_xlnm.Print_Area" localSheetId="2">'SH6-7'!$A$1:$W$45</definedName>
    <definedName name="_xlnm.Print_Area" localSheetId="3">'SH8-9'!$A$1:$T$45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1" i="2" l="1"/>
  <c r="H61" i="2"/>
  <c r="J34" i="10" l="1"/>
  <c r="F34" i="10"/>
  <c r="F53" i="1" l="1"/>
  <c r="L20" i="2" l="1"/>
  <c r="H20" i="2"/>
  <c r="J59" i="2" l="1"/>
  <c r="F59" i="2"/>
  <c r="D44" i="7" l="1"/>
  <c r="L63" i="2"/>
  <c r="H63" i="2"/>
  <c r="L59" i="2" l="1"/>
  <c r="H59" i="2"/>
  <c r="L53" i="1"/>
  <c r="J67" i="10"/>
  <c r="F67" i="10"/>
  <c r="H67" i="10"/>
  <c r="L67" i="10"/>
  <c r="P44" i="7"/>
  <c r="J44" i="7"/>
  <c r="H44" i="7"/>
  <c r="F44" i="7"/>
  <c r="R38" i="7"/>
  <c r="R37" i="7"/>
  <c r="R36" i="7"/>
  <c r="T36" i="7"/>
  <c r="P38" i="7"/>
  <c r="N38" i="7"/>
  <c r="L38" i="7"/>
  <c r="J38" i="7"/>
  <c r="H38" i="7"/>
  <c r="F38" i="7"/>
  <c r="D38" i="7"/>
  <c r="T37" i="7"/>
  <c r="T38" i="7" s="1"/>
  <c r="W37" i="5"/>
  <c r="U37" i="5"/>
  <c r="U38" i="5" s="1"/>
  <c r="U36" i="5"/>
  <c r="S44" i="5" l="1"/>
  <c r="Q44" i="5"/>
  <c r="M44" i="5"/>
  <c r="I44" i="5"/>
  <c r="G44" i="5"/>
  <c r="E44" i="5"/>
  <c r="C44" i="5"/>
  <c r="T38" i="5"/>
  <c r="V38" i="5"/>
  <c r="N38" i="5"/>
  <c r="O38" i="5"/>
  <c r="P38" i="5"/>
  <c r="Q38" i="5"/>
  <c r="R38" i="5"/>
  <c r="S38" i="5"/>
  <c r="D38" i="5"/>
  <c r="E38" i="5"/>
  <c r="F38" i="5"/>
  <c r="G38" i="5"/>
  <c r="H38" i="5"/>
  <c r="I38" i="5"/>
  <c r="J38" i="5"/>
  <c r="K38" i="5"/>
  <c r="L38" i="5"/>
  <c r="M38" i="5"/>
  <c r="C38" i="5"/>
  <c r="G24" i="2"/>
  <c r="I24" i="2"/>
  <c r="K24" i="2"/>
  <c r="J71" i="1" l="1"/>
  <c r="F71" i="1"/>
  <c r="F45" i="2" l="1"/>
  <c r="H45" i="2"/>
  <c r="J45" i="2"/>
  <c r="L45" i="2"/>
  <c r="F47" i="2"/>
  <c r="F61" i="2" s="1"/>
  <c r="H47" i="2"/>
  <c r="J47" i="2"/>
  <c r="J61" i="2" s="1"/>
  <c r="L47" i="2"/>
  <c r="H59" i="10" l="1"/>
  <c r="H52" i="2" l="1"/>
  <c r="L52" i="2" l="1"/>
  <c r="J52" i="2"/>
  <c r="N41" i="7" s="1"/>
  <c r="F52" i="2"/>
  <c r="O41" i="5" s="1"/>
  <c r="U41" i="5" s="1"/>
  <c r="R40" i="7" l="1"/>
  <c r="R12" i="7"/>
  <c r="T12" i="7" s="1"/>
  <c r="R15" i="7"/>
  <c r="R16" i="7"/>
  <c r="U40" i="5"/>
  <c r="W36" i="5"/>
  <c r="W38" i="5" s="1"/>
  <c r="U12" i="5"/>
  <c r="W15" i="5"/>
  <c r="U16" i="5"/>
  <c r="R17" i="7" l="1"/>
  <c r="S42" i="5" l="1"/>
  <c r="Q42" i="5"/>
  <c r="M42" i="5"/>
  <c r="I42" i="5"/>
  <c r="G42" i="5"/>
  <c r="E42" i="5"/>
  <c r="C42" i="5"/>
  <c r="S17" i="5"/>
  <c r="Q17" i="5"/>
  <c r="O17" i="5"/>
  <c r="O19" i="5" s="1"/>
  <c r="M17" i="5"/>
  <c r="M19" i="5" s="1"/>
  <c r="I17" i="5"/>
  <c r="G17" i="5"/>
  <c r="E17" i="5"/>
  <c r="E19" i="5" s="1"/>
  <c r="C17" i="5"/>
  <c r="R17" i="5"/>
  <c r="W12" i="5"/>
  <c r="F12" i="2"/>
  <c r="L62" i="1"/>
  <c r="L54" i="1"/>
  <c r="H54" i="1"/>
  <c r="J54" i="1"/>
  <c r="F54" i="1"/>
  <c r="J33" i="1"/>
  <c r="F33" i="1"/>
  <c r="J19" i="1"/>
  <c r="F19" i="1"/>
  <c r="H33" i="1"/>
  <c r="H19" i="1"/>
  <c r="H35" i="1" l="1"/>
  <c r="F35" i="1"/>
  <c r="J35" i="1"/>
  <c r="L64" i="1"/>
  <c r="H62" i="1"/>
  <c r="H64" i="1" s="1"/>
  <c r="L33" i="1"/>
  <c r="L19" i="1"/>
  <c r="L35" i="1" l="1"/>
  <c r="H12" i="2"/>
  <c r="J70" i="10" l="1"/>
  <c r="F70" i="10"/>
  <c r="L59" i="10" l="1"/>
  <c r="P17" i="7" l="1"/>
  <c r="P19" i="7" s="1"/>
  <c r="J17" i="7"/>
  <c r="J19" i="7" s="1"/>
  <c r="H17" i="7"/>
  <c r="H19" i="7" s="1"/>
  <c r="F17" i="7"/>
  <c r="F19" i="7" s="1"/>
  <c r="D17" i="7"/>
  <c r="D19" i="7" s="1"/>
  <c r="L17" i="7"/>
  <c r="L19" i="7" s="1"/>
  <c r="S19" i="5"/>
  <c r="Q19" i="5"/>
  <c r="I19" i="5"/>
  <c r="G19" i="5"/>
  <c r="C19" i="5"/>
  <c r="K17" i="5"/>
  <c r="K19" i="5" s="1"/>
  <c r="L18" i="2"/>
  <c r="L12" i="2"/>
  <c r="L24" i="2" s="1"/>
  <c r="H18" i="2"/>
  <c r="H24" i="2" s="1"/>
  <c r="L71" i="1"/>
  <c r="L79" i="1" s="1"/>
  <c r="H71" i="1"/>
  <c r="H79" i="1" s="1"/>
  <c r="T15" i="7"/>
  <c r="N17" i="7"/>
  <c r="N19" i="7" s="1"/>
  <c r="J59" i="10"/>
  <c r="R42" i="5"/>
  <c r="J42" i="7"/>
  <c r="H42" i="7"/>
  <c r="F42" i="7"/>
  <c r="D42" i="7"/>
  <c r="F59" i="10"/>
  <c r="P42" i="7"/>
  <c r="N42" i="7"/>
  <c r="N44" i="7" s="1"/>
  <c r="J35" i="2"/>
  <c r="F35" i="2"/>
  <c r="J18" i="2"/>
  <c r="J20" i="2" s="1"/>
  <c r="F18" i="2"/>
  <c r="J12" i="2"/>
  <c r="F62" i="1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62" i="1"/>
  <c r="J24" i="2" l="1"/>
  <c r="F20" i="2"/>
  <c r="F24" i="2"/>
  <c r="F26" i="2" s="1"/>
  <c r="F63" i="2" s="1"/>
  <c r="H26" i="2"/>
  <c r="J73" i="8"/>
  <c r="J77" i="8" s="1"/>
  <c r="H81" i="1"/>
  <c r="O42" i="5"/>
  <c r="O44" i="5" s="1"/>
  <c r="W16" i="5"/>
  <c r="W17" i="5" s="1"/>
  <c r="W19" i="5" s="1"/>
  <c r="U17" i="5"/>
  <c r="U19" i="5" s="1"/>
  <c r="H64" i="8"/>
  <c r="T16" i="7"/>
  <c r="T17" i="7" s="1"/>
  <c r="H27" i="8"/>
  <c r="H52" i="8" s="1"/>
  <c r="H54" i="8" s="1"/>
  <c r="H73" i="8" s="1"/>
  <c r="H77" i="8" s="1"/>
  <c r="L64" i="8"/>
  <c r="L27" i="8"/>
  <c r="L52" i="8" s="1"/>
  <c r="L54" i="8" s="1"/>
  <c r="L73" i="8" s="1"/>
  <c r="L77" i="8" s="1"/>
  <c r="R19" i="7"/>
  <c r="L81" i="1"/>
  <c r="F64" i="1"/>
  <c r="U42" i="5"/>
  <c r="U44" i="5" s="1"/>
  <c r="R41" i="7"/>
  <c r="T41" i="7" s="1"/>
  <c r="J64" i="1"/>
  <c r="F65" i="2" l="1"/>
  <c r="L26" i="2"/>
  <c r="J26" i="2"/>
  <c r="T19" i="7"/>
  <c r="F10" i="10"/>
  <c r="F23" i="10" s="1"/>
  <c r="K40" i="5"/>
  <c r="W40" i="5" s="1"/>
  <c r="H65" i="2"/>
  <c r="H10" i="10"/>
  <c r="H23" i="10" s="1"/>
  <c r="F78" i="1"/>
  <c r="W41" i="5"/>
  <c r="R42" i="7"/>
  <c r="J65" i="2" l="1"/>
  <c r="J63" i="2"/>
  <c r="R44" i="7"/>
  <c r="J78" i="1" s="1"/>
  <c r="L65" i="2"/>
  <c r="L10" i="10"/>
  <c r="L23" i="10" s="1"/>
  <c r="L48" i="10" s="1"/>
  <c r="L50" i="10" s="1"/>
  <c r="L69" i="10" s="1"/>
  <c r="L73" i="10" s="1"/>
  <c r="J10" i="10"/>
  <c r="J23" i="10" s="1"/>
  <c r="J48" i="10" s="1"/>
  <c r="J50" i="10" s="1"/>
  <c r="J69" i="10" s="1"/>
  <c r="J73" i="10" s="1"/>
  <c r="L40" i="7"/>
  <c r="L42" i="7" s="1"/>
  <c r="L44" i="7" s="1"/>
  <c r="F48" i="10"/>
  <c r="F50" i="10" s="1"/>
  <c r="F69" i="10" s="1"/>
  <c r="F73" i="10" s="1"/>
  <c r="H48" i="10"/>
  <c r="H50" i="10" s="1"/>
  <c r="H69" i="10" s="1"/>
  <c r="H73" i="10" s="1"/>
  <c r="W42" i="5"/>
  <c r="W44" i="5" s="1"/>
  <c r="K42" i="5"/>
  <c r="K44" i="5" s="1"/>
  <c r="F77" i="1" l="1"/>
  <c r="F79" i="1" s="1"/>
  <c r="F81" i="1" s="1"/>
  <c r="J77" i="1"/>
  <c r="J79" i="1" s="1"/>
  <c r="J81" i="1" s="1"/>
  <c r="T40" i="7"/>
  <c r="T42" i="7" s="1"/>
  <c r="T44" i="7" s="1"/>
</calcChain>
</file>

<file path=xl/sharedStrings.xml><?xml version="1.0" encoding="utf-8"?>
<sst xmlns="http://schemas.openxmlformats.org/spreadsheetml/2006/main" count="482" uniqueCount="235">
  <si>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</si>
  <si>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</si>
  <si>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</si>
  <si>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</si>
  <si>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</si>
  <si>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</si>
  <si>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</si>
  <si>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</si>
  <si>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</si>
  <si>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</si>
  <si>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</si>
  <si>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</si>
  <si>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</si>
  <si>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</si>
  <si>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</si>
  <si>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</si>
  <si>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</si>
  <si>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</si>
  <si>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</si>
  <si>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</si>
  <si>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</si>
  <si>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</si>
  <si>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</si>
  <si>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</si>
  <si>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</si>
  <si>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</si>
  <si>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</si>
  <si>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</si>
  <si>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</si>
  <si>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</si>
  <si>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</si>
  <si>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</si>
  <si>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</si>
  <si>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</si>
  <si>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</si>
  <si>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</si>
  <si>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</si>
  <si>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</si>
  <si>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</si>
  <si>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</si>
  <si>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</si>
  <si>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</si>
  <si>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</si>
  <si>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</si>
  <si>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</si>
  <si>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</si>
  <si>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</si>
  <si>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</si>
  <si>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</si>
  <si>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</si>
  <si>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</si>
  <si>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</si>
  <si>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</si>
  <si>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</si>
  <si>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</si>
  <si>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</si>
  <si>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</si>
  <si>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</si>
  <si>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</si>
  <si>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</si>
  <si>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</si>
  <si>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</si>
  <si>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</si>
  <si>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</si>
  <si>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</si>
  <si>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</si>
  <si>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</si>
  <si>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</si>
  <si>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</si>
  <si>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</si>
  <si>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</si>
  <si>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</si>
  <si>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</si>
  <si>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</si>
  <si>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</si>
  <si>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</si>
  <si>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</si>
  <si>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</si>
  <si>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</si>
  <si>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</si>
  <si>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</si>
  <si>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แลกเปลี่ยนจากการ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</si>
  <si>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</si>
  <si>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</si>
  <si>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</si>
  <si>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</si>
  <si>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</si>
  <si>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</si>
  <si>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</si>
  <si>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</si>
  <si>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</si>
  <si>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</si>
  <si>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</si>
  <si>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</si>
  <si>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</si>
  <si>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</si>
  <si>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</si>
  <si>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</si>
  <si>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</si>
  <si>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</si>
  <si>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</si>
  <si>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</si>
  <si>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</si>
  <si>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</si>
  <si>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</si>
  <si>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</si>
  <si>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</si>
  <si>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</si>
  <si>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</si>
  <si>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</si>
  <si>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</si>
  <si>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</si>
  <si>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</si>
  <si>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</si>
  <si>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</si>
  <si>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</si>
  <si>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</si>
  <si>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</si>
  <si>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</si>
  <si>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</si>
  <si>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</si>
  <si>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</si>
  <si>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</si>
  <si>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</si>
  <si>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</si>
  <si>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</si>
  <si>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</si>
  <si>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</si>
  <si>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</si>
  <si>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</si>
  <si>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</si>
  <si>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</si>
  <si>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</si>
  <si>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</si>
  <si>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</si>
  <si>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</si>
  <si>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</si>
  <si>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</si>
  <si>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</si>
  <si>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</si>
  <si>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</si>
  <si>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</si>
  <si>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</si>
  <si>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</si>
  <si>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</si>
  <si>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</si>
  <si>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</si>
  <si>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</si>
  <si>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</si>
  <si>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</si>
  <si>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</si>
  <si>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</si>
  <si>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</si>
  <si>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</si>
  <si>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</si>
  <si>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</si>
  <si>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</si>
  <si>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</si>
  <si>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</si>
  <si>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</si>
  <si>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</si>
  <si>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</si>
  <si>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</si>
  <si>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</si>
  <si>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</si>
  <si>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</si>
  <si>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</si>
  <si>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</si>
  <si>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</si>
  <si>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</si>
  <si>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31 ธันวาคม</t>
  </si>
  <si>
    <t>วันที่ 31 ธันวาคม</t>
  </si>
  <si>
    <t>สำหรับงวดสามเดือนสิ้นสุดวันที่ 31 ธันวาคม 2562</t>
  </si>
  <si>
    <t>ยอดคงเหลือ ณ วันที่ 1 ตุลาคม 2562</t>
  </si>
  <si>
    <t>ยอดคงเหลือ ณ วันที่ 31 ธันวาคม 2562</t>
  </si>
  <si>
    <t xml:space="preserve">  กำไร</t>
  </si>
  <si>
    <t>กำไร</t>
  </si>
  <si>
    <t>กำไรขาดทุนเบ็ดเสร็จอื่นสำหรับงวด - สุทธิจากภาษีเงินได้</t>
  </si>
  <si>
    <t>ขาดทุนจากการปรับมูลค่าสินค้า</t>
  </si>
  <si>
    <t>สำหรับงวดสามเดือนสิ้นสุดวันที่ 31 ธันวาคม 2563</t>
  </si>
  <si>
    <t>ยอดคงเหลือ ณ วันที่ 31 ธันวาคม 2563</t>
  </si>
  <si>
    <t>ผลกำไรจากการวัดมูลค่าสินทรัพย์ทางการเงิน</t>
  </si>
  <si>
    <t>ผลกำไร</t>
  </si>
  <si>
    <t>จากการวัดมูลค่า</t>
  </si>
  <si>
    <t>สินทรัพย์</t>
  </si>
  <si>
    <t>ทางการเงิน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</si>
  <si>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</si>
  <si>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</si>
  <si>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</si>
  <si>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</si>
  <si>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</si>
  <si>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</si>
  <si>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ผลต่างของอัตรา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</si>
  <si>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</si>
  <si>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</si>
  <si>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</si>
  <si>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</si>
  <si>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</si>
  <si>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</si>
  <si>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</si>
  <si>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</si>
  <si>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t>ค่าใช้จ่ายภาษีเงินได้</t>
  </si>
  <si>
    <t>(กลับรายการ) หนี้สงสัยจะสูญ</t>
  </si>
  <si>
    <t>เงินสดรับจากเงินกู้ยืมระยะสั้นจากกิจการที่เกี่ยวข้องกัน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</si>
  <si>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</si>
  <si>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กำไรเบ็ดเสร็จรวมสำหรับงวด</t>
  </si>
  <si>
    <t>ปรับรายการที่กระทบกำไรเป็นเงินสดรับ (จ่าย)</t>
  </si>
  <si>
    <t>ขาดทุนจากการจำหน่ายและตัดจำหน่ายอาคารและอุปกรณ์</t>
  </si>
  <si>
    <t>เงินสดจ่ายชำระหนี้สินตามสัญญาเช่า</t>
  </si>
  <si>
    <t>เงินลงทุนชั่วคราว</t>
  </si>
  <si>
    <t>ส่วนแบ่งกำไรของบริษัทร่วมที่ใช้วิธีส่วนได้เสีย</t>
  </si>
  <si>
    <t>กำไรจากกิจกรรมดำเนินงาน</t>
  </si>
  <si>
    <t>ผลกระทบจากการเปลี่ยนแปลงนโยบายบัญชี</t>
  </si>
  <si>
    <t xml:space="preserve">ส่วนแบ่งกำไรของเงินลงทุนในบริษัทร่วมที่ใช้วิธีส่วนได้เสีย 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</si>
  <si>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</si>
  <si>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</si>
  <si>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</si>
  <si>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</si>
  <si>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เจ้าหนี้ค่าซื้อเครื่องจักร และอุปกรณ์เพิ่มขึ้น (ลดลง)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</si>
  <si>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</si>
  <si>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</si>
  <si>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</si>
  <si>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ผลกำไรจากเงินลงทุนในตราสารทุนที่กำหนดให้วัดมูลค่าด้วย</t>
  </si>
  <si>
    <t>5, 12</t>
  </si>
  <si>
    <t xml:space="preserve">3, 8 </t>
  </si>
  <si>
    <t>เบ็ดเสร็จอื่น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</si>
  <si>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</si>
  <si>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</si>
  <si>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</si>
  <si>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</si>
  <si>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</si>
  <si>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</si>
  <si>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 xml:space="preserve">ผลกำไร </t>
  </si>
  <si>
    <t>ยอดคงเหลือ ณ วันที่ 30 กันยายน 2563 ตามที่รายงานในงวดก่อน</t>
  </si>
  <si>
    <t xml:space="preserve">ยอดคงเหลือ ณ วันที่ 1 ตุลาคม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</si>
</sst>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22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</cellStyleXfs>
  <cellXfs count="293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187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/>
    <xf numFmtId="0" fontId="16" fillId="0" borderId="0" xfId="0" applyFont="1"/>
    <xf numFmtId="3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89" fontId="16" fillId="0" borderId="0" xfId="4" applyNumberFormat="1" applyFont="1" applyFill="1"/>
    <xf numFmtId="189" fontId="16" fillId="0" borderId="0" xfId="0" applyNumberFormat="1" applyFont="1" applyFill="1"/>
    <xf numFmtId="189" fontId="16" fillId="0" borderId="0" xfId="4" applyNumberFormat="1" applyFont="1" applyBorder="1"/>
    <xf numFmtId="189" fontId="16" fillId="0" borderId="0" xfId="4" applyNumberFormat="1" applyFont="1" applyFill="1" applyAlignment="1">
      <alignment horizontal="center"/>
    </xf>
    <xf numFmtId="0" fontId="15" fillId="0" borderId="0" xfId="0" applyFont="1"/>
    <xf numFmtId="37" fontId="15" fillId="0" borderId="0" xfId="4" applyNumberFormat="1" applyFont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Border="1"/>
    <xf numFmtId="0" fontId="16" fillId="0" borderId="0" xfId="0" applyFont="1" applyAlignment="1">
      <alignment horizontal="center"/>
    </xf>
    <xf numFmtId="189" fontId="19" fillId="0" borderId="0" xfId="4" applyNumberFormat="1" applyFont="1" applyFill="1" applyAlignment="1">
      <alignment horizontal="center"/>
    </xf>
    <xf numFmtId="189" fontId="16" fillId="0" borderId="0" xfId="4" applyNumberFormat="1" applyFont="1" applyFill="1" applyAlignment="1">
      <alignment horizontal="right"/>
    </xf>
    <xf numFmtId="189" fontId="16" fillId="0" borderId="0" xfId="4" applyNumberFormat="1" applyFont="1" applyAlignment="1">
      <alignment horizontal="right"/>
    </xf>
    <xf numFmtId="189" fontId="16" fillId="0" borderId="0" xfId="4" applyNumberFormat="1" applyFont="1" applyFill="1" applyBorder="1"/>
    <xf numFmtId="0" fontId="16" fillId="0" borderId="0" xfId="0" quotePrefix="1" applyFont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5" fillId="0" borderId="0" xfId="4" applyNumberFormat="1" applyFont="1" applyAlignment="1">
      <alignment horizontal="right"/>
    </xf>
    <xf numFmtId="190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6" fillId="0" borderId="0" xfId="0" applyNumberFormat="1" applyFont="1" applyFill="1" applyAlignment="1">
      <alignment horizontal="right"/>
    </xf>
    <xf numFmtId="190" fontId="15" fillId="0" borderId="1" xfId="1" applyNumberFormat="1" applyFont="1" applyFill="1" applyBorder="1" applyAlignment="1">
      <alignment horizontal="right"/>
    </xf>
    <xf numFmtId="190" fontId="16" fillId="0" borderId="0" xfId="0" applyNumberFormat="1" applyFont="1" applyFill="1"/>
    <xf numFmtId="189" fontId="16" fillId="0" borderId="0" xfId="4" applyNumberFormat="1" applyFont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190" fontId="15" fillId="0" borderId="3" xfId="1" applyNumberFormat="1" applyFont="1" applyFill="1" applyBorder="1" applyAlignment="1">
      <alignment horizontal="right"/>
    </xf>
    <xf numFmtId="37" fontId="15" fillId="0" borderId="0" xfId="0" applyNumberFormat="1" applyFont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Border="1" applyAlignment="1"/>
    <xf numFmtId="37" fontId="15" fillId="0" borderId="0" xfId="0" applyNumberFormat="1" applyFont="1" applyBorder="1" applyAlignment="1">
      <alignment horizontal="center"/>
    </xf>
    <xf numFmtId="37" fontId="15" fillId="0" borderId="0" xfId="0" applyNumberFormat="1" applyFont="1" applyFill="1" applyBorder="1"/>
    <xf numFmtId="37" fontId="15" fillId="0" borderId="0" xfId="0" applyNumberFormat="1" applyFont="1" applyBorder="1"/>
    <xf numFmtId="189" fontId="16" fillId="0" borderId="2" xfId="4" applyNumberFormat="1" applyFont="1" applyBorder="1" applyAlignment="1"/>
    <xf numFmtId="189" fontId="16" fillId="0" borderId="0" xfId="4" applyNumberFormat="1" applyFont="1" applyBorder="1" applyAlignment="1">
      <alignment horizontal="center"/>
    </xf>
    <xf numFmtId="189" fontId="16" fillId="0" borderId="0" xfId="4" applyNumberFormat="1" applyFont="1" applyBorder="1" applyAlignment="1"/>
    <xf numFmtId="189" fontId="16" fillId="0" borderId="0" xfId="4" applyNumberFormat="1" applyFont="1" applyFill="1" applyBorder="1" applyAlignment="1"/>
    <xf numFmtId="187" fontId="16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/>
    <xf numFmtId="37" fontId="15" fillId="0" borderId="2" xfId="4" applyNumberFormat="1" applyFont="1" applyBorder="1" applyAlignment="1">
      <alignment horizontal="righ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4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187" fontId="5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187" fontId="7" fillId="0" borderId="0" xfId="4" quotePrefix="1" applyNumberFormat="1" applyFont="1" applyBorder="1" applyAlignment="1">
      <alignment horizontal="center"/>
    </xf>
    <xf numFmtId="187" fontId="5" fillId="0" borderId="0" xfId="4" quotePrefix="1" applyNumberFormat="1" applyFont="1" applyBorder="1" applyAlignment="1">
      <alignment horizontal="center"/>
    </xf>
    <xf numFmtId="188" fontId="0" fillId="0" borderId="0" xfId="1" applyFont="1" applyFill="1"/>
    <xf numFmtId="187" fontId="0" fillId="0" borderId="0" xfId="0" applyNumberFormat="1" applyFill="1"/>
    <xf numFmtId="187" fontId="1" fillId="0" borderId="0" xfId="18" applyNumberFormat="1" applyFont="1" applyFill="1" applyAlignment="1"/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3" xfId="4" quotePrefix="1" applyNumberFormat="1" applyFont="1" applyFill="1" applyBorder="1" applyAlignment="1">
      <alignment horizontal="center"/>
    </xf>
    <xf numFmtId="187" fontId="5" fillId="0" borderId="0" xfId="2" applyNumberFormat="1" applyFont="1" applyFill="1" applyAlignment="1">
      <alignment horizontal="center"/>
    </xf>
    <xf numFmtId="187" fontId="5" fillId="0" borderId="0" xfId="2" quotePrefix="1" applyNumberFormat="1" applyFont="1" applyFill="1" applyAlignment="1">
      <alignment horizontal="center"/>
    </xf>
    <xf numFmtId="187" fontId="7" fillId="0" borderId="3" xfId="2" quotePrefix="1" applyNumberFormat="1" applyFont="1" applyFill="1" applyBorder="1" applyAlignment="1">
      <alignment horizontal="center"/>
    </xf>
    <xf numFmtId="37" fontId="1" fillId="0" borderId="0" xfId="18" applyNumberFormat="1" applyFont="1" applyFill="1" applyAlignment="1"/>
    <xf numFmtId="37" fontId="0" fillId="0" borderId="0" xfId="0" applyNumberFormat="1" applyFill="1"/>
    <xf numFmtId="190" fontId="7" fillId="0" borderId="1" xfId="1" applyNumberFormat="1" applyFont="1" applyFill="1" applyBorder="1" applyAlignment="1">
      <alignment horizontal="center"/>
    </xf>
    <xf numFmtId="43" fontId="5" fillId="3" borderId="0" xfId="2" applyFont="1" applyFill="1" applyAlignment="1">
      <alignment horizontal="right"/>
    </xf>
    <xf numFmtId="187" fontId="5" fillId="3" borderId="0" xfId="4" applyNumberFormat="1" applyFont="1" applyFill="1"/>
    <xf numFmtId="37" fontId="5" fillId="3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89" fontId="1" fillId="0" borderId="0" xfId="18" applyNumberFormat="1" applyFont="1" applyFill="1" applyAlignment="1"/>
    <xf numFmtId="190" fontId="5" fillId="0" borderId="0" xfId="0" applyNumberFormat="1" applyFont="1" applyFill="1"/>
    <xf numFmtId="43" fontId="5" fillId="3" borderId="0" xfId="2" applyFont="1" applyFill="1" applyBorder="1"/>
    <xf numFmtId="43" fontId="5" fillId="3" borderId="0" xfId="2" applyFont="1" applyFill="1" applyBorder="1" applyAlignment="1">
      <alignment horizontal="center"/>
    </xf>
    <xf numFmtId="187" fontId="7" fillId="3" borderId="2" xfId="4" applyNumberFormat="1" applyFont="1" applyFill="1" applyBorder="1" applyAlignment="1">
      <alignment horizontal="right"/>
    </xf>
    <xf numFmtId="37" fontId="7" fillId="3" borderId="2" xfId="4" applyNumberFormat="1" applyFont="1" applyFill="1" applyBorder="1" applyAlignment="1">
      <alignment horizontal="right"/>
    </xf>
    <xf numFmtId="187" fontId="7" fillId="0" borderId="3" xfId="4" applyNumberFormat="1" applyFont="1" applyFill="1" applyBorder="1" applyAlignment="1">
      <alignment horizontal="right"/>
    </xf>
    <xf numFmtId="188" fontId="5" fillId="0" borderId="3" xfId="1" quotePrefix="1" applyFont="1" applyBorder="1" applyAlignment="1">
      <alignment horizontal="center"/>
    </xf>
    <xf numFmtId="191" fontId="5" fillId="0" borderId="0" xfId="0" applyNumberFormat="1" applyFont="1" applyFill="1"/>
    <xf numFmtId="189" fontId="16" fillId="3" borderId="0" xfId="4" applyNumberFormat="1" applyFont="1" applyFill="1" applyBorder="1" applyAlignment="1"/>
    <xf numFmtId="189" fontId="16" fillId="3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18" applyAlignment="1">
      <alignment horizontal="center"/>
    </xf>
    <xf numFmtId="0" fontId="5" fillId="0" borderId="0" xfId="16" applyFont="1"/>
    <xf numFmtId="0" fontId="6" fillId="0" borderId="0" xfId="0" applyFont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0" fillId="0" borderId="0" xfId="1" applyFont="1" applyFill="1" applyBorder="1"/>
    <xf numFmtId="188" fontId="5" fillId="0" borderId="0" xfId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190" fontId="5" fillId="3" borderId="0" xfId="1" applyNumberFormat="1" applyFont="1" applyFill="1" applyBorder="1"/>
    <xf numFmtId="0" fontId="6" fillId="0" borderId="0" xfId="0" applyFont="1" applyFill="1" applyAlignment="1">
      <alignment horizontal="center"/>
    </xf>
    <xf numFmtId="190" fontId="5" fillId="0" borderId="3" xfId="1" applyNumberFormat="1" applyFont="1" applyFill="1" applyBorder="1"/>
    <xf numFmtId="0" fontId="5" fillId="0" borderId="0" xfId="10" applyFill="1"/>
    <xf numFmtId="37" fontId="5" fillId="0" borderId="0" xfId="4" applyNumberFormat="1" applyFont="1" applyFill="1" applyAlignment="1">
      <alignment horizontal="center"/>
    </xf>
    <xf numFmtId="188" fontId="5" fillId="0" borderId="3" xfId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right"/>
    </xf>
    <xf numFmtId="188" fontId="7" fillId="0" borderId="3" xfId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center"/>
    </xf>
    <xf numFmtId="187" fontId="16" fillId="0" borderId="0" xfId="0" applyNumberFormat="1" applyFont="1" applyFill="1"/>
    <xf numFmtId="188" fontId="5" fillId="0" borderId="0" xfId="1" applyFont="1" applyFill="1" applyBorder="1"/>
    <xf numFmtId="188" fontId="16" fillId="0" borderId="0" xfId="1" applyFont="1" applyFill="1" applyBorder="1" applyAlignment="1">
      <alignment horizontal="right"/>
    </xf>
    <xf numFmtId="188" fontId="16" fillId="0" borderId="0" xfId="1" applyFont="1" applyFill="1" applyAlignment="1">
      <alignment horizontal="center"/>
    </xf>
    <xf numFmtId="188" fontId="16" fillId="0" borderId="0" xfId="1" applyFont="1" applyFill="1" applyAlignment="1">
      <alignment horizontal="right"/>
    </xf>
    <xf numFmtId="187" fontId="7" fillId="0" borderId="0" xfId="4" quotePrefix="1" applyNumberFormat="1" applyFont="1" applyFill="1" applyBorder="1" applyAlignment="1">
      <alignment horizontal="center"/>
    </xf>
    <xf numFmtId="0" fontId="5" fillId="3" borderId="0" xfId="0" applyFont="1" applyFill="1"/>
    <xf numFmtId="187" fontId="5" fillId="3" borderId="0" xfId="4" applyNumberFormat="1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6" fillId="0" borderId="0" xfId="0" applyFont="1" applyFill="1" applyAlignment="1">
      <alignment horizontal="center"/>
    </xf>
    <xf numFmtId="37" fontId="15" fillId="0" borderId="1" xfId="4" applyNumberFormat="1" applyFont="1" applyFill="1" applyBorder="1" applyAlignment="1">
      <alignment horizontal="right"/>
    </xf>
    <xf numFmtId="37" fontId="15" fillId="0" borderId="2" xfId="4" applyNumberFormat="1" applyFont="1" applyFill="1" applyBorder="1" applyAlignment="1">
      <alignment horizontal="right"/>
    </xf>
    <xf numFmtId="187" fontId="5" fillId="3" borderId="0" xfId="4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5" fillId="3" borderId="0" xfId="18" applyFont="1" applyFill="1" applyAlignment="1"/>
    <xf numFmtId="0" fontId="7" fillId="3" borderId="0" xfId="18" applyFont="1" applyFill="1" applyAlignment="1"/>
    <xf numFmtId="190" fontId="5" fillId="0" borderId="0" xfId="1" applyNumberFormat="1" applyFont="1" applyFill="1" applyAlignment="1"/>
    <xf numFmtId="189" fontId="5" fillId="0" borderId="0" xfId="4" applyNumberFormat="1" applyFont="1" applyFill="1" applyAlignment="1">
      <alignment horizontal="right"/>
    </xf>
    <xf numFmtId="190" fontId="7" fillId="3" borderId="1" xfId="1" applyNumberFormat="1" applyFont="1" applyFill="1" applyBorder="1"/>
    <xf numFmtId="37" fontId="5" fillId="3" borderId="0" xfId="4" applyNumberFormat="1" applyFont="1" applyFill="1" applyAlignment="1"/>
    <xf numFmtId="187" fontId="5" fillId="3" borderId="3" xfId="4" applyNumberFormat="1" applyFont="1" applyFill="1" applyBorder="1" applyAlignment="1">
      <alignment horizontal="right"/>
    </xf>
    <xf numFmtId="187" fontId="7" fillId="3" borderId="0" xfId="4" applyNumberFormat="1" applyFont="1" applyFill="1" applyBorder="1" applyAlignment="1">
      <alignment horizontal="right"/>
    </xf>
    <xf numFmtId="190" fontId="5" fillId="3" borderId="0" xfId="1" applyNumberFormat="1" applyFont="1" applyFill="1" applyBorder="1" applyAlignment="1">
      <alignment horizontal="right"/>
    </xf>
    <xf numFmtId="188" fontId="5" fillId="3" borderId="0" xfId="1" applyFont="1" applyFill="1" applyAlignment="1">
      <alignment horizontal="right"/>
    </xf>
    <xf numFmtId="188" fontId="7" fillId="3" borderId="0" xfId="1" applyFont="1" applyFill="1" applyBorder="1" applyAlignment="1">
      <alignment horizontal="right"/>
    </xf>
    <xf numFmtId="188" fontId="5" fillId="3" borderId="3" xfId="1" applyFont="1" applyFill="1" applyBorder="1" applyAlignment="1">
      <alignment horizontal="right"/>
    </xf>
    <xf numFmtId="188" fontId="5" fillId="3" borderId="0" xfId="1" applyFont="1" applyFill="1"/>
    <xf numFmtId="0" fontId="6" fillId="0" borderId="0" xfId="18" applyFont="1" applyFill="1" applyAlignment="1">
      <alignment horizontal="center"/>
    </xf>
    <xf numFmtId="0" fontId="6" fillId="3" borderId="0" xfId="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37" fontId="15" fillId="0" borderId="0" xfId="4" applyNumberFormat="1" applyFont="1" applyFill="1" applyAlignment="1">
      <alignment horizontal="right"/>
    </xf>
    <xf numFmtId="189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21" fillId="0" borderId="0" xfId="23" applyFill="1"/>
  </cellXfs>
  <cellStyles count="24">
    <cellStyle name="Bad" xfId="23" builtinId="27"/>
    <cellStyle name="Comma" xfId="1" builtinId="3"/>
    <cellStyle name="Comma 14" xfId="2" xr:uid="{00000000-0005-0000-0000-000002000000}"/>
    <cellStyle name="Comma 2" xfId="3" xr:uid="{00000000-0005-0000-0000-000003000000}"/>
    <cellStyle name="Comma 2 2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4 2 2" xfId="13" xr:uid="{00000000-0005-0000-0000-00000E000000}"/>
    <cellStyle name="Normal 4 2 3" xfId="14" xr:uid="{00000000-0005-0000-0000-00000F000000}"/>
    <cellStyle name="Normal 4 2 4" xfId="15" xr:uid="{00000000-0005-0000-0000-000010000000}"/>
    <cellStyle name="Normal 4 2 4 2" xfId="16" xr:uid="{00000000-0005-0000-0000-000011000000}"/>
    <cellStyle name="Normal 5" xfId="17" xr:uid="{00000000-0005-0000-0000-000012000000}"/>
    <cellStyle name="Normal_ser009a061a-12t-1 Rev 1" xfId="18" xr:uid="{00000000-0005-0000-0000-000013000000}"/>
    <cellStyle name="Percent 2" xfId="19" xr:uid="{00000000-0005-0000-0000-000014000000}"/>
    <cellStyle name="Percent 3" xfId="20" xr:uid="{00000000-0005-0000-0000-000015000000}"/>
    <cellStyle name="Percent 4" xfId="21" xr:uid="{00000000-0005-0000-0000-000016000000}"/>
    <cellStyle name="Style 1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3"/>
  <sheetViews>
    <sheetView showGridLines="0" tabSelected="1" view="pageBreakPreview" zoomScale="90" zoomScaleNormal="70" zoomScaleSheetLayoutView="90" workbookViewId="0"/>
  </sheetViews>
  <sheetFormatPr defaultColWidth="9.375" defaultRowHeight="24" x14ac:dyDescent="0.6"/>
  <cols>
    <col min="1" max="3" width="2.125" style="100" customWidth="1"/>
    <col min="4" max="4" width="56.5" style="100" customWidth="1"/>
    <col min="5" max="5" width="11.75" style="105" customWidth="1"/>
    <col min="6" max="6" width="17.25" style="100" customWidth="1"/>
    <col min="7" max="7" width="1.625" style="100" customWidth="1"/>
    <col min="8" max="8" width="17.25" style="100" customWidth="1"/>
    <col min="9" max="9" width="1.625" style="100" customWidth="1"/>
    <col min="10" max="10" width="17.25" style="100" customWidth="1"/>
    <col min="11" max="11" width="1.625" style="100" customWidth="1"/>
    <col min="12" max="12" width="17.25" style="100" customWidth="1"/>
    <col min="13" max="14" width="9.375" style="100"/>
    <col min="15" max="15" width="5.625" style="100" bestFit="1" customWidth="1"/>
    <col min="16" max="16" width="10.125" style="100" bestFit="1" customWidth="1"/>
    <col min="17" max="17" width="9.375" style="100"/>
    <col min="18" max="18" width="13.625" style="100" bestFit="1" customWidth="1"/>
    <col min="19" max="19" width="9.375" style="100"/>
    <col min="20" max="20" width="10.5" style="100" bestFit="1" customWidth="1"/>
    <col min="21" max="16384" width="9.375" style="100"/>
  </cols>
  <sheetData>
    <row r="1" spans="1:18" ht="26.4" x14ac:dyDescent="0.7">
      <c r="A1" s="96" t="s">
        <v>0</v>
      </c>
      <c r="B1" s="98"/>
      <c r="C1" s="98"/>
      <c r="D1" s="98"/>
      <c r="E1" s="99"/>
      <c r="F1" s="98"/>
      <c r="G1" s="98"/>
      <c r="H1" s="98"/>
      <c r="I1" s="98"/>
      <c r="J1" s="98"/>
      <c r="K1" s="98"/>
      <c r="L1" s="98"/>
    </row>
    <row r="2" spans="1:18" ht="26.4" x14ac:dyDescent="0.7">
      <c r="A2" s="97" t="s">
        <v>1</v>
      </c>
      <c r="B2" s="102"/>
      <c r="C2" s="102"/>
      <c r="D2" s="102"/>
      <c r="E2" s="103"/>
      <c r="F2" s="102"/>
      <c r="G2" s="102"/>
      <c r="H2" s="102"/>
      <c r="I2" s="102"/>
      <c r="J2" s="102"/>
      <c r="K2" s="102"/>
      <c r="L2" s="102"/>
    </row>
    <row r="3" spans="1:18" ht="24.6" x14ac:dyDescent="0.65">
      <c r="A3" s="101"/>
      <c r="B3" s="98"/>
      <c r="C3" s="98"/>
      <c r="D3" s="98"/>
      <c r="E3" s="99"/>
      <c r="F3" s="98"/>
      <c r="G3" s="98"/>
      <c r="H3" s="98"/>
      <c r="I3" s="98"/>
      <c r="J3" s="98"/>
      <c r="K3" s="98"/>
      <c r="L3" s="98"/>
    </row>
    <row r="4" spans="1:18" ht="24.6" x14ac:dyDescent="0.65">
      <c r="A4" s="104"/>
      <c r="B4" s="104"/>
      <c r="C4" s="104"/>
      <c r="D4" s="104"/>
      <c r="F4" s="282" t="s">
        <v>2</v>
      </c>
      <c r="G4" s="282"/>
      <c r="H4" s="282"/>
      <c r="I4" s="106"/>
      <c r="J4" s="282" t="s">
        <v>3</v>
      </c>
      <c r="K4" s="282"/>
      <c r="L4" s="282"/>
    </row>
    <row r="5" spans="1:18" ht="24.6" x14ac:dyDescent="0.65">
      <c r="A5" s="101"/>
      <c r="B5" s="107"/>
      <c r="C5" s="107"/>
      <c r="D5" s="107"/>
      <c r="E5" s="107"/>
      <c r="F5" s="108" t="s">
        <v>170</v>
      </c>
      <c r="G5" s="108"/>
      <c r="H5" s="108" t="s">
        <v>5</v>
      </c>
      <c r="I5" s="109"/>
      <c r="J5" s="108" t="s">
        <v>170</v>
      </c>
      <c r="K5" s="108"/>
      <c r="L5" s="108" t="s">
        <v>5</v>
      </c>
    </row>
    <row r="6" spans="1:18" ht="24.6" x14ac:dyDescent="0.65">
      <c r="A6" s="101" t="s">
        <v>4</v>
      </c>
      <c r="B6" s="107"/>
      <c r="C6" s="107"/>
      <c r="D6" s="107"/>
      <c r="E6" s="110" t="s">
        <v>6</v>
      </c>
      <c r="F6" s="108">
        <v>2563</v>
      </c>
      <c r="G6" s="108"/>
      <c r="H6" s="108">
        <v>2563</v>
      </c>
      <c r="I6" s="109"/>
      <c r="J6" s="108">
        <v>2563</v>
      </c>
      <c r="K6" s="108"/>
      <c r="L6" s="108">
        <v>2563</v>
      </c>
    </row>
    <row r="7" spans="1:18" ht="24.6" x14ac:dyDescent="0.65">
      <c r="A7" s="101"/>
      <c r="B7" s="107"/>
      <c r="C7" s="107"/>
      <c r="D7" s="107"/>
      <c r="E7" s="110"/>
      <c r="F7" s="108" t="s">
        <v>140</v>
      </c>
      <c r="G7" s="108"/>
      <c r="H7" s="108"/>
      <c r="I7" s="109"/>
      <c r="J7" s="108" t="s">
        <v>140</v>
      </c>
      <c r="K7" s="108"/>
      <c r="L7" s="108"/>
    </row>
    <row r="8" spans="1:18" x14ac:dyDescent="0.6">
      <c r="E8" s="111"/>
      <c r="F8" s="281" t="s">
        <v>62</v>
      </c>
      <c r="G8" s="281"/>
      <c r="H8" s="281"/>
      <c r="I8" s="281"/>
      <c r="J8" s="281"/>
      <c r="K8" s="281"/>
      <c r="L8" s="281"/>
    </row>
    <row r="9" spans="1:18" ht="24.6" x14ac:dyDescent="0.65">
      <c r="A9" s="112" t="s">
        <v>7</v>
      </c>
      <c r="B9" s="113"/>
      <c r="C9" s="113"/>
      <c r="D9" s="113"/>
      <c r="F9" s="114"/>
      <c r="G9" s="114"/>
      <c r="H9" s="114"/>
      <c r="I9" s="114"/>
      <c r="J9" s="114"/>
      <c r="K9" s="114"/>
      <c r="L9" s="114"/>
    </row>
    <row r="10" spans="1:18" x14ac:dyDescent="0.6">
      <c r="A10" s="115" t="s">
        <v>8</v>
      </c>
      <c r="B10" s="113"/>
      <c r="C10" s="113"/>
      <c r="D10" s="116"/>
      <c r="F10" s="117">
        <v>632106</v>
      </c>
      <c r="G10" s="117"/>
      <c r="H10" s="117">
        <v>1403499</v>
      </c>
      <c r="I10" s="117"/>
      <c r="J10" s="118">
        <v>586512</v>
      </c>
      <c r="K10" s="117"/>
      <c r="L10" s="118">
        <v>1367267</v>
      </c>
    </row>
    <row r="11" spans="1:18" x14ac:dyDescent="0.6">
      <c r="A11" s="115" t="s">
        <v>209</v>
      </c>
      <c r="B11" s="113"/>
      <c r="C11" s="113"/>
      <c r="D11" s="116"/>
      <c r="E11" s="105">
        <v>12</v>
      </c>
      <c r="F11" s="117">
        <v>650040</v>
      </c>
      <c r="G11" s="117"/>
      <c r="H11" s="117">
        <v>0</v>
      </c>
      <c r="I11" s="117"/>
      <c r="J11" s="118">
        <v>650040</v>
      </c>
      <c r="K11" s="117"/>
      <c r="L11" s="118">
        <v>0</v>
      </c>
    </row>
    <row r="12" spans="1:18" x14ac:dyDescent="0.6">
      <c r="A12" s="115" t="s">
        <v>9</v>
      </c>
      <c r="B12" s="113"/>
      <c r="C12" s="113"/>
      <c r="D12" s="113"/>
      <c r="E12" s="105" t="s">
        <v>223</v>
      </c>
      <c r="F12" s="117">
        <v>531856</v>
      </c>
      <c r="G12" s="129"/>
      <c r="H12" s="117">
        <v>549712</v>
      </c>
      <c r="I12" s="117"/>
      <c r="J12" s="118">
        <v>525677</v>
      </c>
      <c r="K12" s="129"/>
      <c r="L12" s="118">
        <v>541411</v>
      </c>
    </row>
    <row r="13" spans="1:18" x14ac:dyDescent="0.6">
      <c r="A13" s="113" t="s">
        <v>10</v>
      </c>
      <c r="E13" s="105">
        <v>5</v>
      </c>
      <c r="F13" s="117">
        <v>84660</v>
      </c>
      <c r="G13" s="117"/>
      <c r="H13" s="117">
        <v>83542</v>
      </c>
      <c r="I13" s="117"/>
      <c r="J13" s="118">
        <v>129453</v>
      </c>
      <c r="K13" s="117"/>
      <c r="L13" s="118">
        <v>128312</v>
      </c>
      <c r="P13" s="118"/>
      <c r="R13" s="118"/>
    </row>
    <row r="14" spans="1:18" x14ac:dyDescent="0.6">
      <c r="A14" s="113" t="s">
        <v>11</v>
      </c>
      <c r="F14" s="117">
        <v>83069</v>
      </c>
      <c r="G14" s="117"/>
      <c r="H14" s="117">
        <v>66806</v>
      </c>
      <c r="I14" s="117"/>
      <c r="J14" s="118">
        <v>81624</v>
      </c>
      <c r="K14" s="117"/>
      <c r="L14" s="118">
        <v>66422</v>
      </c>
      <c r="P14" s="118"/>
      <c r="R14" s="118"/>
    </row>
    <row r="15" spans="1:18" x14ac:dyDescent="0.6">
      <c r="A15" s="115" t="s">
        <v>12</v>
      </c>
      <c r="E15" s="105">
        <v>5</v>
      </c>
      <c r="F15" s="120">
        <v>0</v>
      </c>
      <c r="G15" s="120"/>
      <c r="H15" s="120">
        <v>0</v>
      </c>
      <c r="I15" s="120"/>
      <c r="J15" s="118">
        <v>0</v>
      </c>
      <c r="K15" s="117"/>
      <c r="L15" s="118">
        <v>125000</v>
      </c>
    </row>
    <row r="16" spans="1:18" x14ac:dyDescent="0.6">
      <c r="A16" s="113" t="s">
        <v>13</v>
      </c>
      <c r="B16" s="113"/>
      <c r="C16" s="115"/>
      <c r="D16" s="113"/>
      <c r="F16" s="117">
        <v>592416</v>
      </c>
      <c r="G16" s="129"/>
      <c r="H16" s="117">
        <v>587084</v>
      </c>
      <c r="I16" s="117"/>
      <c r="J16" s="118">
        <v>538826</v>
      </c>
      <c r="K16" s="117"/>
      <c r="L16" s="118">
        <v>534547</v>
      </c>
    </row>
    <row r="17" spans="1:20" x14ac:dyDescent="0.6">
      <c r="A17" s="113" t="s">
        <v>14</v>
      </c>
      <c r="B17" s="113"/>
      <c r="C17" s="113"/>
      <c r="D17" s="113"/>
      <c r="F17" s="117">
        <v>662</v>
      </c>
      <c r="G17" s="117"/>
      <c r="H17" s="117">
        <v>604</v>
      </c>
      <c r="I17" s="117"/>
      <c r="J17" s="118">
        <v>348</v>
      </c>
      <c r="K17" s="117"/>
      <c r="L17" s="118">
        <v>289</v>
      </c>
    </row>
    <row r="18" spans="1:20" x14ac:dyDescent="0.6">
      <c r="A18" s="113" t="s">
        <v>15</v>
      </c>
      <c r="B18" s="113"/>
      <c r="F18" s="117">
        <v>28591</v>
      </c>
      <c r="G18" s="117"/>
      <c r="H18" s="117">
        <v>29378</v>
      </c>
      <c r="I18" s="117"/>
      <c r="J18" s="118">
        <v>28359</v>
      </c>
      <c r="K18" s="117"/>
      <c r="L18" s="118">
        <v>28513</v>
      </c>
    </row>
    <row r="19" spans="1:20" ht="24.6" x14ac:dyDescent="0.65">
      <c r="A19" s="121" t="s">
        <v>16</v>
      </c>
      <c r="B19" s="121"/>
      <c r="C19" s="121"/>
      <c r="D19" s="121"/>
      <c r="F19" s="249">
        <f>SUM(F10:F18)</f>
        <v>2603400</v>
      </c>
      <c r="G19" s="123"/>
      <c r="H19" s="249">
        <f>SUM(H10:H18)</f>
        <v>2720625</v>
      </c>
      <c r="I19" s="123"/>
      <c r="J19" s="249">
        <f>SUM(J10:J18)</f>
        <v>2540839</v>
      </c>
      <c r="K19" s="123"/>
      <c r="L19" s="249">
        <f>SUM(L10:L18)</f>
        <v>2791761</v>
      </c>
    </row>
    <row r="20" spans="1:20" ht="24.6" x14ac:dyDescent="0.65">
      <c r="A20" s="121"/>
      <c r="B20" s="121"/>
      <c r="C20" s="121"/>
      <c r="D20" s="121"/>
      <c r="F20" s="124"/>
      <c r="G20" s="124"/>
      <c r="H20" s="124"/>
      <c r="I20" s="124"/>
      <c r="J20" s="124"/>
      <c r="K20" s="124"/>
      <c r="L20" s="124"/>
      <c r="T20" s="292"/>
    </row>
    <row r="21" spans="1:20" ht="24.6" x14ac:dyDescent="0.65">
      <c r="A21" s="112" t="s">
        <v>17</v>
      </c>
      <c r="B21" s="113"/>
      <c r="C21" s="113"/>
      <c r="D21" s="125"/>
      <c r="F21" s="126"/>
      <c r="G21" s="117"/>
      <c r="H21" s="126"/>
      <c r="I21" s="126"/>
      <c r="J21" s="126"/>
      <c r="K21" s="117"/>
      <c r="L21" s="126"/>
    </row>
    <row r="22" spans="1:20" x14ac:dyDescent="0.6">
      <c r="A22" s="113" t="s">
        <v>18</v>
      </c>
      <c r="B22" s="113"/>
      <c r="C22" s="113"/>
      <c r="D22" s="125"/>
      <c r="F22" s="127">
        <v>0</v>
      </c>
      <c r="G22" s="117"/>
      <c r="H22" s="127">
        <v>524</v>
      </c>
      <c r="I22" s="127"/>
      <c r="J22" s="127">
        <v>0</v>
      </c>
      <c r="K22" s="117"/>
      <c r="L22" s="127">
        <v>524</v>
      </c>
    </row>
    <row r="23" spans="1:20" x14ac:dyDescent="0.6">
      <c r="A23" s="115" t="s">
        <v>19</v>
      </c>
      <c r="B23" s="113"/>
      <c r="C23" s="113"/>
      <c r="D23" s="125"/>
      <c r="E23" s="105">
        <v>6</v>
      </c>
      <c r="F23" s="127">
        <v>835927</v>
      </c>
      <c r="G23" s="127"/>
      <c r="H23" s="127">
        <v>802280</v>
      </c>
      <c r="I23" s="127"/>
      <c r="J23" s="127">
        <v>30000</v>
      </c>
      <c r="K23" s="127"/>
      <c r="L23" s="127">
        <v>30000</v>
      </c>
      <c r="N23" s="118"/>
    </row>
    <row r="24" spans="1:20" x14ac:dyDescent="0.6">
      <c r="A24" s="115" t="s">
        <v>20</v>
      </c>
      <c r="B24" s="113"/>
      <c r="C24" s="113"/>
      <c r="D24" s="125"/>
      <c r="E24" s="105">
        <v>7</v>
      </c>
      <c r="F24" s="120">
        <v>0</v>
      </c>
      <c r="G24" s="117"/>
      <c r="H24" s="120">
        <v>0</v>
      </c>
      <c r="I24" s="120"/>
      <c r="J24" s="127">
        <v>606634</v>
      </c>
      <c r="K24" s="117"/>
      <c r="L24" s="127">
        <v>606634</v>
      </c>
    </row>
    <row r="25" spans="1:20" x14ac:dyDescent="0.6">
      <c r="A25" s="113" t="s">
        <v>21</v>
      </c>
      <c r="E25" s="105">
        <v>3</v>
      </c>
      <c r="F25" s="127">
        <v>197789</v>
      </c>
      <c r="G25" s="129"/>
      <c r="H25" s="127">
        <v>134422</v>
      </c>
      <c r="I25" s="127"/>
      <c r="J25" s="127">
        <v>197789</v>
      </c>
      <c r="K25" s="129"/>
      <c r="L25" s="127">
        <v>134422</v>
      </c>
      <c r="N25" s="118"/>
      <c r="P25" s="118"/>
    </row>
    <row r="26" spans="1:20" x14ac:dyDescent="0.6">
      <c r="A26" s="113" t="s">
        <v>22</v>
      </c>
      <c r="E26" s="105">
        <v>5</v>
      </c>
      <c r="F26" s="127">
        <v>3000</v>
      </c>
      <c r="G26" s="129"/>
      <c r="H26" s="127">
        <v>3000</v>
      </c>
      <c r="I26" s="127"/>
      <c r="J26" s="127">
        <v>3000</v>
      </c>
      <c r="K26" s="129"/>
      <c r="L26" s="127">
        <v>3000</v>
      </c>
    </row>
    <row r="27" spans="1:20" x14ac:dyDescent="0.6">
      <c r="A27" s="113" t="s">
        <v>23</v>
      </c>
      <c r="F27" s="127">
        <v>323650</v>
      </c>
      <c r="G27" s="129"/>
      <c r="H27" s="127">
        <v>323650</v>
      </c>
      <c r="I27" s="127"/>
      <c r="J27" s="127">
        <v>323650</v>
      </c>
      <c r="K27" s="129"/>
      <c r="L27" s="127">
        <v>323650</v>
      </c>
      <c r="O27" s="118"/>
    </row>
    <row r="28" spans="1:20" x14ac:dyDescent="0.6">
      <c r="A28" s="113" t="s">
        <v>24</v>
      </c>
      <c r="B28" s="113"/>
      <c r="C28" s="113"/>
      <c r="D28" s="113"/>
      <c r="E28" s="105">
        <v>8</v>
      </c>
      <c r="F28" s="127">
        <v>8195132</v>
      </c>
      <c r="G28" s="117"/>
      <c r="H28" s="127">
        <v>8311275</v>
      </c>
      <c r="I28" s="127"/>
      <c r="J28" s="127">
        <v>7671475</v>
      </c>
      <c r="K28" s="117"/>
      <c r="L28" s="127">
        <v>7780629</v>
      </c>
      <c r="P28" s="118"/>
    </row>
    <row r="29" spans="1:20" x14ac:dyDescent="0.6">
      <c r="A29" s="113" t="s">
        <v>187</v>
      </c>
      <c r="B29" s="130"/>
      <c r="C29" s="113"/>
      <c r="D29" s="113"/>
      <c r="E29" s="105" t="s">
        <v>224</v>
      </c>
      <c r="F29" s="127">
        <v>313864</v>
      </c>
      <c r="G29" s="117"/>
      <c r="H29" s="127">
        <v>0</v>
      </c>
      <c r="I29" s="127"/>
      <c r="J29" s="127">
        <v>309281</v>
      </c>
      <c r="K29" s="117"/>
      <c r="L29" s="127">
        <v>0</v>
      </c>
    </row>
    <row r="30" spans="1:20" x14ac:dyDescent="0.6">
      <c r="A30" s="113" t="s">
        <v>25</v>
      </c>
      <c r="B30" s="130"/>
      <c r="C30" s="113"/>
      <c r="D30" s="113"/>
      <c r="F30" s="127">
        <v>15579</v>
      </c>
      <c r="G30" s="117"/>
      <c r="H30" s="127">
        <v>16311</v>
      </c>
      <c r="I30" s="127"/>
      <c r="J30" s="127">
        <v>13435</v>
      </c>
      <c r="K30" s="117"/>
      <c r="L30" s="127">
        <v>14117</v>
      </c>
    </row>
    <row r="31" spans="1:20" x14ac:dyDescent="0.6">
      <c r="A31" s="113" t="s">
        <v>26</v>
      </c>
      <c r="B31" s="131"/>
      <c r="E31" s="105">
        <v>11</v>
      </c>
      <c r="F31" s="127">
        <v>97</v>
      </c>
      <c r="G31" s="117"/>
      <c r="H31" s="127">
        <v>97</v>
      </c>
      <c r="I31" s="127"/>
      <c r="J31" s="120">
        <v>0</v>
      </c>
      <c r="K31" s="120"/>
      <c r="L31" s="120">
        <v>0</v>
      </c>
    </row>
    <row r="32" spans="1:20" x14ac:dyDescent="0.6">
      <c r="A32" s="113" t="s">
        <v>27</v>
      </c>
      <c r="B32" s="113"/>
      <c r="C32" s="113"/>
      <c r="D32" s="113"/>
      <c r="F32" s="127">
        <v>182206</v>
      </c>
      <c r="G32" s="117"/>
      <c r="H32" s="127">
        <v>187724</v>
      </c>
      <c r="I32" s="127"/>
      <c r="J32" s="127">
        <v>180525</v>
      </c>
      <c r="K32" s="117"/>
      <c r="L32" s="127">
        <v>185818</v>
      </c>
    </row>
    <row r="33" spans="1:12" ht="24.6" x14ac:dyDescent="0.65">
      <c r="A33" s="121" t="s">
        <v>28</v>
      </c>
      <c r="B33" s="121"/>
      <c r="C33" s="121"/>
      <c r="D33" s="121"/>
      <c r="F33" s="249">
        <f>SUM(F22:F32)</f>
        <v>10067244</v>
      </c>
      <c r="G33" s="123"/>
      <c r="H33" s="249">
        <f>SUM(H22:H32)</f>
        <v>9779283</v>
      </c>
      <c r="I33" s="123"/>
      <c r="J33" s="249">
        <f>SUM(J22:J32)</f>
        <v>9335789</v>
      </c>
      <c r="K33" s="123"/>
      <c r="L33" s="249">
        <f>SUM(L22:L32)</f>
        <v>9078794</v>
      </c>
    </row>
    <row r="34" spans="1:12" ht="24.6" x14ac:dyDescent="0.65">
      <c r="A34" s="121"/>
      <c r="B34" s="121"/>
      <c r="C34" s="121"/>
      <c r="D34" s="121"/>
      <c r="F34" s="123"/>
      <c r="G34" s="123"/>
      <c r="H34" s="123"/>
      <c r="I34" s="123"/>
      <c r="J34" s="123"/>
      <c r="K34" s="123"/>
      <c r="L34" s="123"/>
    </row>
    <row r="35" spans="1:12" ht="25.2" thickBot="1" x14ac:dyDescent="0.7">
      <c r="A35" s="121" t="s">
        <v>29</v>
      </c>
      <c r="B35" s="121"/>
      <c r="C35" s="121"/>
      <c r="D35" s="121"/>
      <c r="F35" s="250">
        <f>SUM(F19,F33)</f>
        <v>12670644</v>
      </c>
      <c r="G35" s="277"/>
      <c r="H35" s="250">
        <f>SUM(H19,H33)</f>
        <v>12499908</v>
      </c>
      <c r="I35" s="123"/>
      <c r="J35" s="250">
        <f>SUM(J19,J33)</f>
        <v>11876628</v>
      </c>
      <c r="K35" s="277"/>
      <c r="L35" s="250">
        <f>SUM(L19,L33)</f>
        <v>11870555</v>
      </c>
    </row>
    <row r="36" spans="1:12" ht="25.2" thickTop="1" x14ac:dyDescent="0.65">
      <c r="A36" s="121"/>
      <c r="B36" s="121"/>
      <c r="C36" s="121"/>
      <c r="D36" s="121"/>
      <c r="F36" s="123"/>
      <c r="G36" s="277"/>
      <c r="H36" s="123"/>
      <c r="I36" s="123"/>
      <c r="J36" s="123"/>
      <c r="K36" s="277"/>
      <c r="L36" s="123"/>
    </row>
    <row r="37" spans="1:12" ht="26.4" x14ac:dyDescent="0.7">
      <c r="A37" s="96" t="s">
        <v>0</v>
      </c>
      <c r="B37" s="98"/>
      <c r="C37" s="98"/>
      <c r="D37" s="98"/>
      <c r="E37" s="99"/>
      <c r="F37" s="133"/>
      <c r="G37" s="98"/>
      <c r="H37" s="98"/>
      <c r="I37" s="134"/>
      <c r="J37" s="133"/>
      <c r="K37" s="134"/>
      <c r="L37" s="134"/>
    </row>
    <row r="38" spans="1:12" ht="26.4" x14ac:dyDescent="0.7">
      <c r="A38" s="97" t="s">
        <v>1</v>
      </c>
      <c r="B38" s="98"/>
      <c r="C38" s="98"/>
      <c r="D38" s="98"/>
      <c r="E38" s="99"/>
      <c r="F38" s="98"/>
      <c r="G38" s="98"/>
      <c r="H38" s="98"/>
      <c r="I38" s="98"/>
      <c r="J38" s="98"/>
      <c r="K38" s="98"/>
      <c r="L38" s="98"/>
    </row>
    <row r="39" spans="1:12" ht="7.5" customHeight="1" x14ac:dyDescent="0.65">
      <c r="A39" s="101"/>
      <c r="B39" s="98"/>
      <c r="C39" s="98"/>
      <c r="D39" s="98"/>
      <c r="E39" s="99"/>
      <c r="F39" s="98"/>
      <c r="G39" s="98"/>
      <c r="H39" s="98"/>
      <c r="I39" s="98"/>
      <c r="J39" s="98"/>
      <c r="K39" s="98"/>
      <c r="L39" s="98"/>
    </row>
    <row r="40" spans="1:12" ht="24.6" x14ac:dyDescent="0.65">
      <c r="A40" s="104"/>
      <c r="B40" s="104"/>
      <c r="C40" s="104"/>
      <c r="D40" s="104"/>
      <c r="F40" s="282" t="s">
        <v>2</v>
      </c>
      <c r="G40" s="282"/>
      <c r="H40" s="282"/>
      <c r="I40" s="106"/>
      <c r="J40" s="282" t="s">
        <v>3</v>
      </c>
      <c r="K40" s="282"/>
      <c r="L40" s="282"/>
    </row>
    <row r="41" spans="1:12" ht="24.6" x14ac:dyDescent="0.65">
      <c r="A41" s="101"/>
      <c r="B41" s="107"/>
      <c r="C41" s="107"/>
      <c r="D41" s="107"/>
      <c r="E41" s="107"/>
      <c r="F41" s="108" t="s">
        <v>170</v>
      </c>
      <c r="G41" s="108"/>
      <c r="H41" s="108" t="s">
        <v>5</v>
      </c>
      <c r="I41" s="109"/>
      <c r="J41" s="108" t="s">
        <v>170</v>
      </c>
      <c r="K41" s="108"/>
      <c r="L41" s="108" t="s">
        <v>5</v>
      </c>
    </row>
    <row r="42" spans="1:12" ht="24.6" x14ac:dyDescent="0.65">
      <c r="A42" s="101" t="s">
        <v>30</v>
      </c>
      <c r="B42" s="107"/>
      <c r="C42" s="107"/>
      <c r="D42" s="107"/>
      <c r="E42" s="110" t="s">
        <v>6</v>
      </c>
      <c r="F42" s="108">
        <v>2563</v>
      </c>
      <c r="G42" s="108"/>
      <c r="H42" s="108">
        <v>2563</v>
      </c>
      <c r="I42" s="109"/>
      <c r="J42" s="108">
        <v>2563</v>
      </c>
      <c r="K42" s="108"/>
      <c r="L42" s="108">
        <v>2563</v>
      </c>
    </row>
    <row r="43" spans="1:12" ht="24.6" x14ac:dyDescent="0.65">
      <c r="A43" s="101"/>
      <c r="B43" s="107"/>
      <c r="C43" s="107"/>
      <c r="D43" s="107"/>
      <c r="E43" s="110"/>
      <c r="F43" s="108" t="s">
        <v>140</v>
      </c>
      <c r="G43" s="108"/>
      <c r="H43" s="108"/>
      <c r="I43" s="109"/>
      <c r="J43" s="108" t="s">
        <v>140</v>
      </c>
      <c r="K43" s="108"/>
      <c r="L43" s="108"/>
    </row>
    <row r="44" spans="1:12" ht="21" customHeight="1" x14ac:dyDescent="0.65">
      <c r="A44" s="107"/>
      <c r="B44" s="107"/>
      <c r="C44" s="107"/>
      <c r="D44" s="107"/>
      <c r="E44" s="111"/>
      <c r="F44" s="281" t="s">
        <v>62</v>
      </c>
      <c r="G44" s="281"/>
      <c r="H44" s="281"/>
      <c r="I44" s="281"/>
      <c r="J44" s="281"/>
      <c r="K44" s="281"/>
      <c r="L44" s="281"/>
    </row>
    <row r="45" spans="1:12" ht="24.6" x14ac:dyDescent="0.65">
      <c r="A45" s="112" t="s">
        <v>31</v>
      </c>
      <c r="B45" s="113"/>
      <c r="C45" s="113"/>
      <c r="D45" s="113"/>
      <c r="F45" s="135"/>
      <c r="G45" s="135"/>
      <c r="H45" s="135"/>
      <c r="I45" s="135"/>
      <c r="J45" s="135"/>
      <c r="K45" s="135"/>
      <c r="L45" s="135"/>
    </row>
    <row r="46" spans="1:12" x14ac:dyDescent="0.6">
      <c r="A46" s="113" t="s">
        <v>32</v>
      </c>
      <c r="B46" s="113"/>
      <c r="C46" s="115"/>
      <c r="D46" s="113"/>
      <c r="E46" s="105">
        <v>5</v>
      </c>
      <c r="F46" s="127">
        <v>566635</v>
      </c>
      <c r="G46" s="127"/>
      <c r="H46" s="127">
        <v>576407</v>
      </c>
      <c r="I46" s="127"/>
      <c r="J46" s="127">
        <v>832769</v>
      </c>
      <c r="K46" s="117"/>
      <c r="L46" s="127">
        <v>981122</v>
      </c>
    </row>
    <row r="47" spans="1:12" x14ac:dyDescent="0.6">
      <c r="A47" s="113" t="s">
        <v>33</v>
      </c>
      <c r="B47" s="113"/>
      <c r="C47" s="115"/>
      <c r="D47" s="113"/>
      <c r="E47" s="105">
        <v>5</v>
      </c>
      <c r="F47" s="127">
        <v>129472</v>
      </c>
      <c r="G47" s="127"/>
      <c r="H47" s="127">
        <v>169170</v>
      </c>
      <c r="I47" s="127"/>
      <c r="J47" s="127">
        <v>133966</v>
      </c>
      <c r="K47" s="117"/>
      <c r="L47" s="127">
        <v>172662</v>
      </c>
    </row>
    <row r="48" spans="1:12" x14ac:dyDescent="0.6">
      <c r="A48" s="113" t="s">
        <v>34</v>
      </c>
      <c r="C48" s="102"/>
      <c r="F48" s="127">
        <v>478755</v>
      </c>
      <c r="G48" s="127"/>
      <c r="H48" s="127">
        <v>692470</v>
      </c>
      <c r="I48" s="127"/>
      <c r="J48" s="127">
        <v>462390</v>
      </c>
      <c r="K48" s="117"/>
      <c r="L48" s="127">
        <v>661436</v>
      </c>
    </row>
    <row r="49" spans="1:20" x14ac:dyDescent="0.6">
      <c r="A49" s="113" t="s">
        <v>35</v>
      </c>
      <c r="F49" s="127">
        <v>72517</v>
      </c>
      <c r="G49" s="127"/>
      <c r="H49" s="127">
        <v>72517</v>
      </c>
      <c r="I49" s="127"/>
      <c r="J49" s="127">
        <v>72517</v>
      </c>
      <c r="K49" s="117"/>
      <c r="L49" s="127">
        <v>72517</v>
      </c>
    </row>
    <row r="50" spans="1:20" x14ac:dyDescent="0.6">
      <c r="A50" s="113" t="s">
        <v>36</v>
      </c>
      <c r="B50" s="113"/>
      <c r="C50" s="115"/>
      <c r="D50" s="113"/>
      <c r="F50" s="127">
        <v>455726</v>
      </c>
      <c r="G50" s="127"/>
      <c r="H50" s="127">
        <v>453579</v>
      </c>
      <c r="I50" s="127"/>
      <c r="J50" s="127">
        <v>455726</v>
      </c>
      <c r="K50" s="117"/>
      <c r="L50" s="127">
        <v>453580</v>
      </c>
    </row>
    <row r="51" spans="1:20" x14ac:dyDescent="0.6">
      <c r="A51" s="113" t="s">
        <v>188</v>
      </c>
      <c r="F51" s="139"/>
      <c r="G51" s="127"/>
      <c r="H51" s="139"/>
      <c r="I51" s="139"/>
      <c r="J51" s="139"/>
      <c r="K51" s="127"/>
      <c r="L51" s="139"/>
    </row>
    <row r="52" spans="1:20" x14ac:dyDescent="0.6">
      <c r="A52" s="113"/>
      <c r="B52" s="113" t="s">
        <v>189</v>
      </c>
      <c r="E52" s="105">
        <v>3</v>
      </c>
      <c r="F52" s="139">
        <v>91061</v>
      </c>
      <c r="G52" s="139"/>
      <c r="H52" s="240">
        <v>0</v>
      </c>
      <c r="I52" s="139"/>
      <c r="J52" s="139">
        <v>90235</v>
      </c>
      <c r="K52" s="129"/>
      <c r="L52" s="240">
        <v>0</v>
      </c>
    </row>
    <row r="53" spans="1:20" x14ac:dyDescent="0.6">
      <c r="A53" s="113" t="s">
        <v>37</v>
      </c>
      <c r="F53" s="127">
        <f>41080-1</f>
        <v>41079</v>
      </c>
      <c r="G53" s="127"/>
      <c r="H53" s="127">
        <v>31306</v>
      </c>
      <c r="I53" s="127"/>
      <c r="J53" s="127">
        <v>38435</v>
      </c>
      <c r="K53" s="117"/>
      <c r="L53" s="127">
        <f>28329+1</f>
        <v>28330</v>
      </c>
      <c r="Q53" s="118"/>
      <c r="R53" s="118"/>
    </row>
    <row r="54" spans="1:20" ht="24.6" x14ac:dyDescent="0.65">
      <c r="A54" s="121" t="s">
        <v>38</v>
      </c>
      <c r="B54" s="121"/>
      <c r="C54" s="121"/>
      <c r="D54" s="121"/>
      <c r="F54" s="136">
        <f>SUM(F46:F53)</f>
        <v>1835245</v>
      </c>
      <c r="G54" s="123"/>
      <c r="H54" s="136">
        <f>SUM(H46:H53)</f>
        <v>1995449</v>
      </c>
      <c r="I54" s="123"/>
      <c r="J54" s="136">
        <f>SUM(J46:J53)</f>
        <v>2086038</v>
      </c>
      <c r="K54" s="123"/>
      <c r="L54" s="136">
        <f>SUM(L46:L53)</f>
        <v>2369647</v>
      </c>
      <c r="N54" s="137"/>
      <c r="O54" s="137"/>
      <c r="P54" s="137"/>
      <c r="Q54" s="137"/>
      <c r="R54" s="137"/>
      <c r="S54" s="137"/>
      <c r="T54" s="137"/>
    </row>
    <row r="55" spans="1:20" ht="10.5" customHeight="1" x14ac:dyDescent="0.65">
      <c r="A55" s="121"/>
      <c r="B55" s="121"/>
      <c r="C55" s="121"/>
      <c r="D55" s="121"/>
      <c r="F55" s="278"/>
      <c r="G55" s="279"/>
      <c r="H55" s="278"/>
      <c r="I55" s="278"/>
      <c r="J55" s="278"/>
      <c r="K55" s="279"/>
      <c r="L55" s="278"/>
    </row>
    <row r="56" spans="1:20" ht="24.6" x14ac:dyDescent="0.65">
      <c r="A56" s="112" t="s">
        <v>39</v>
      </c>
      <c r="B56" s="113"/>
      <c r="C56" s="113"/>
      <c r="D56" s="113"/>
      <c r="F56" s="139"/>
      <c r="G56" s="127"/>
      <c r="H56" s="139"/>
      <c r="I56" s="139"/>
      <c r="J56" s="139"/>
      <c r="K56" s="127"/>
      <c r="L56" s="139"/>
    </row>
    <row r="57" spans="1:20" x14ac:dyDescent="0.6">
      <c r="A57" s="113" t="s">
        <v>40</v>
      </c>
      <c r="C57" s="102"/>
      <c r="E57" s="105" t="s">
        <v>223</v>
      </c>
      <c r="F57" s="241">
        <v>0</v>
      </c>
      <c r="G57" s="242"/>
      <c r="H57" s="241">
        <v>0</v>
      </c>
      <c r="I57" s="120"/>
      <c r="J57" s="139">
        <v>30968</v>
      </c>
      <c r="K57" s="139"/>
      <c r="L57" s="139">
        <v>30968</v>
      </c>
    </row>
    <row r="58" spans="1:20" x14ac:dyDescent="0.6">
      <c r="A58" s="113" t="s">
        <v>190</v>
      </c>
      <c r="E58" s="105">
        <v>3</v>
      </c>
      <c r="F58" s="139">
        <v>213407</v>
      </c>
      <c r="G58" s="127"/>
      <c r="H58" s="240">
        <v>0</v>
      </c>
      <c r="I58" s="139"/>
      <c r="J58" s="139">
        <v>209519</v>
      </c>
      <c r="K58" s="127"/>
      <c r="L58" s="240">
        <v>0</v>
      </c>
    </row>
    <row r="59" spans="1:20" x14ac:dyDescent="0.6">
      <c r="A59" s="113" t="s">
        <v>41</v>
      </c>
      <c r="E59" s="105">
        <v>11</v>
      </c>
      <c r="F59" s="139">
        <v>484756</v>
      </c>
      <c r="G59" s="127"/>
      <c r="H59" s="139">
        <v>468350</v>
      </c>
      <c r="I59" s="139"/>
      <c r="J59" s="139">
        <v>449994</v>
      </c>
      <c r="K59" s="127"/>
      <c r="L59" s="139">
        <v>434552</v>
      </c>
    </row>
    <row r="60" spans="1:20" x14ac:dyDescent="0.6">
      <c r="A60" s="113" t="s">
        <v>154</v>
      </c>
      <c r="F60" s="139"/>
      <c r="G60" s="128"/>
      <c r="H60" s="139"/>
      <c r="I60" s="139"/>
      <c r="J60" s="139"/>
      <c r="K60" s="128"/>
      <c r="L60" s="139"/>
    </row>
    <row r="61" spans="1:20" x14ac:dyDescent="0.6">
      <c r="A61" s="113"/>
      <c r="B61" s="113" t="s">
        <v>186</v>
      </c>
      <c r="F61" s="139">
        <v>1129724</v>
      </c>
      <c r="G61" s="138"/>
      <c r="H61" s="139">
        <v>1138751</v>
      </c>
      <c r="I61" s="139"/>
      <c r="J61" s="139">
        <v>1115558</v>
      </c>
      <c r="K61" s="119"/>
      <c r="L61" s="139">
        <v>1124973</v>
      </c>
    </row>
    <row r="62" spans="1:20" ht="24.6" x14ac:dyDescent="0.65">
      <c r="A62" s="121" t="s">
        <v>42</v>
      </c>
      <c r="B62" s="121"/>
      <c r="C62" s="121"/>
      <c r="D62" s="121"/>
      <c r="F62" s="136">
        <f>SUM(F57:F61)</f>
        <v>1827887</v>
      </c>
      <c r="G62" s="122"/>
      <c r="H62" s="136">
        <f>SUM(H57:H61)</f>
        <v>1607101</v>
      </c>
      <c r="I62" s="123"/>
      <c r="J62" s="136">
        <f>SUM(J57:J61)</f>
        <v>1806039</v>
      </c>
      <c r="K62" s="122"/>
      <c r="L62" s="136">
        <f>SUM(L57:L61)</f>
        <v>1590493</v>
      </c>
    </row>
    <row r="63" spans="1:20" ht="12.6" customHeight="1" x14ac:dyDescent="0.65">
      <c r="A63" s="121"/>
      <c r="B63" s="121"/>
      <c r="C63" s="121"/>
      <c r="D63" s="121"/>
      <c r="F63" s="122"/>
      <c r="G63" s="132"/>
      <c r="H63" s="122"/>
      <c r="I63" s="122"/>
      <c r="J63" s="123"/>
      <c r="K63" s="132"/>
      <c r="L63" s="123"/>
    </row>
    <row r="64" spans="1:20" ht="24.6" x14ac:dyDescent="0.65">
      <c r="A64" s="121" t="s">
        <v>43</v>
      </c>
      <c r="B64" s="121"/>
      <c r="C64" s="121"/>
      <c r="D64" s="121"/>
      <c r="F64" s="140">
        <f>F54+F62</f>
        <v>3663132</v>
      </c>
      <c r="G64" s="122"/>
      <c r="H64" s="140">
        <f>H54+H62</f>
        <v>3602550</v>
      </c>
      <c r="I64" s="123"/>
      <c r="J64" s="140">
        <f>J54+J62</f>
        <v>3892077</v>
      </c>
      <c r="K64" s="122"/>
      <c r="L64" s="140">
        <f>L54+L62</f>
        <v>3960140</v>
      </c>
    </row>
    <row r="65" spans="1:14" ht="12.6" customHeight="1" x14ac:dyDescent="0.65">
      <c r="A65" s="121"/>
      <c r="B65" s="121"/>
      <c r="C65" s="121"/>
      <c r="D65" s="121"/>
      <c r="F65" s="141"/>
      <c r="G65" s="141"/>
      <c r="H65" s="141"/>
      <c r="I65" s="141"/>
      <c r="J65" s="142"/>
      <c r="K65" s="141"/>
      <c r="L65" s="142"/>
    </row>
    <row r="66" spans="1:14" ht="24.6" x14ac:dyDescent="0.65">
      <c r="A66" s="112" t="s">
        <v>44</v>
      </c>
      <c r="B66" s="121"/>
      <c r="C66" s="121"/>
      <c r="D66" s="121"/>
      <c r="F66" s="143"/>
      <c r="G66" s="144"/>
      <c r="H66" s="143"/>
      <c r="I66" s="143"/>
      <c r="J66" s="145"/>
      <c r="K66" s="146"/>
      <c r="L66" s="145"/>
    </row>
    <row r="67" spans="1:14" ht="24.6" x14ac:dyDescent="0.65">
      <c r="A67" s="100" t="s">
        <v>45</v>
      </c>
      <c r="D67" s="121"/>
      <c r="F67" s="143"/>
      <c r="G67" s="144"/>
      <c r="H67" s="143"/>
      <c r="I67" s="143"/>
      <c r="J67" s="145"/>
      <c r="K67" s="146"/>
      <c r="L67" s="145"/>
    </row>
    <row r="68" spans="1:14" ht="24.6" x14ac:dyDescent="0.65">
      <c r="B68" s="100" t="s">
        <v>46</v>
      </c>
      <c r="D68" s="121"/>
      <c r="F68" s="143"/>
      <c r="G68" s="144"/>
      <c r="H68" s="143"/>
      <c r="I68" s="143"/>
      <c r="J68" s="145"/>
      <c r="K68" s="146"/>
      <c r="L68" s="145"/>
    </row>
    <row r="69" spans="1:14" ht="25.2" thickBot="1" x14ac:dyDescent="0.7">
      <c r="B69" s="111" t="s">
        <v>191</v>
      </c>
      <c r="D69" s="107"/>
      <c r="F69" s="147">
        <v>265900</v>
      </c>
      <c r="G69" s="148"/>
      <c r="H69" s="147">
        <v>265900</v>
      </c>
      <c r="I69" s="149"/>
      <c r="J69" s="147">
        <v>265900</v>
      </c>
      <c r="K69" s="119"/>
      <c r="L69" s="147">
        <v>265900</v>
      </c>
    </row>
    <row r="70" spans="1:14" ht="25.2" thickTop="1" x14ac:dyDescent="0.65">
      <c r="B70" s="100" t="s">
        <v>48</v>
      </c>
      <c r="D70" s="107"/>
      <c r="F70" s="149"/>
      <c r="G70" s="148"/>
      <c r="H70" s="149"/>
      <c r="I70" s="149"/>
      <c r="J70" s="149"/>
      <c r="K70" s="119"/>
      <c r="L70" s="149"/>
    </row>
    <row r="71" spans="1:14" ht="24.6" x14ac:dyDescent="0.65">
      <c r="B71" s="111" t="s">
        <v>191</v>
      </c>
      <c r="D71" s="107"/>
      <c r="F71" s="149">
        <f>SUM(F69)</f>
        <v>265900</v>
      </c>
      <c r="G71" s="148"/>
      <c r="H71" s="149">
        <f>SUM(H69)</f>
        <v>265900</v>
      </c>
      <c r="I71" s="149"/>
      <c r="J71" s="149">
        <f>SUM(J69)</f>
        <v>265900</v>
      </c>
      <c r="K71" s="119"/>
      <c r="L71" s="149">
        <f>SUM(L69)</f>
        <v>265900</v>
      </c>
    </row>
    <row r="72" spans="1:14" ht="24.6" x14ac:dyDescent="0.65">
      <c r="A72" s="113" t="s">
        <v>49</v>
      </c>
      <c r="C72" s="121"/>
      <c r="D72" s="121"/>
      <c r="F72" s="149">
        <v>1342448</v>
      </c>
      <c r="G72" s="148"/>
      <c r="H72" s="149">
        <v>1342448</v>
      </c>
      <c r="I72" s="149"/>
      <c r="J72" s="149">
        <v>1342448</v>
      </c>
      <c r="K72" s="119"/>
      <c r="L72" s="149">
        <v>1342448</v>
      </c>
    </row>
    <row r="73" spans="1:14" ht="24.6" x14ac:dyDescent="0.65">
      <c r="A73" s="100" t="s">
        <v>50</v>
      </c>
      <c r="C73" s="131"/>
      <c r="D73" s="121"/>
      <c r="F73" s="150"/>
      <c r="G73" s="148"/>
      <c r="H73" s="149"/>
      <c r="I73" s="149"/>
      <c r="J73" s="107"/>
      <c r="K73" s="148"/>
      <c r="L73" s="149"/>
    </row>
    <row r="74" spans="1:14" ht="24.6" x14ac:dyDescent="0.65">
      <c r="B74" s="100" t="s">
        <v>51</v>
      </c>
      <c r="C74" s="131"/>
      <c r="D74" s="121"/>
      <c r="F74" s="150"/>
      <c r="G74" s="148"/>
      <c r="H74" s="149"/>
      <c r="I74" s="149"/>
      <c r="J74" s="107"/>
      <c r="K74" s="148"/>
      <c r="L74" s="149"/>
    </row>
    <row r="75" spans="1:14" ht="24.6" x14ac:dyDescent="0.65">
      <c r="C75" s="102" t="s">
        <v>52</v>
      </c>
      <c r="D75" s="121"/>
      <c r="F75" s="149">
        <v>26796</v>
      </c>
      <c r="G75" s="148"/>
      <c r="H75" s="149">
        <v>26796</v>
      </c>
      <c r="I75" s="149"/>
      <c r="J75" s="149">
        <v>26796</v>
      </c>
      <c r="K75" s="119"/>
      <c r="L75" s="149">
        <v>26796</v>
      </c>
    </row>
    <row r="76" spans="1:14" ht="24.6" x14ac:dyDescent="0.65">
      <c r="B76" s="121"/>
      <c r="C76" s="100" t="s">
        <v>53</v>
      </c>
      <c r="D76" s="121"/>
      <c r="F76" s="149">
        <v>2285000</v>
      </c>
      <c r="G76" s="148"/>
      <c r="H76" s="149">
        <v>2285000</v>
      </c>
      <c r="I76" s="149"/>
      <c r="J76" s="149">
        <v>2285000</v>
      </c>
      <c r="K76" s="119"/>
      <c r="L76" s="149">
        <v>2285000</v>
      </c>
    </row>
    <row r="77" spans="1:14" ht="24.6" x14ac:dyDescent="0.65">
      <c r="A77" s="100" t="s">
        <v>54</v>
      </c>
      <c r="B77" s="100" t="s">
        <v>55</v>
      </c>
      <c r="D77" s="121"/>
      <c r="F77" s="150">
        <f>'SH6-7'!K44</f>
        <v>1340642</v>
      </c>
      <c r="G77" s="152"/>
      <c r="H77" s="150">
        <v>1281214</v>
      </c>
      <c r="I77" s="150"/>
      <c r="J77" s="151">
        <f>'SH8-9'!L44</f>
        <v>481920</v>
      </c>
      <c r="K77" s="119"/>
      <c r="L77" s="151">
        <v>458510</v>
      </c>
      <c r="N77" s="238"/>
    </row>
    <row r="78" spans="1:14" ht="24.6" x14ac:dyDescent="0.65">
      <c r="A78" s="100" t="s">
        <v>56</v>
      </c>
      <c r="D78" s="121"/>
      <c r="F78" s="211">
        <f>'SH6-7'!U44</f>
        <v>3746726</v>
      </c>
      <c r="G78" s="148"/>
      <c r="H78" s="149">
        <v>3696000</v>
      </c>
      <c r="I78" s="149"/>
      <c r="J78" s="212">
        <f>'SH8-9'!R44</f>
        <v>3582487</v>
      </c>
      <c r="K78" s="119"/>
      <c r="L78" s="152">
        <v>3531761</v>
      </c>
    </row>
    <row r="79" spans="1:14" ht="24.6" x14ac:dyDescent="0.65">
      <c r="A79" s="153" t="s">
        <v>57</v>
      </c>
      <c r="B79" s="106"/>
      <c r="C79" s="106"/>
      <c r="D79" s="121"/>
      <c r="F79" s="136">
        <f>SUM(F71:F78)</f>
        <v>9007512</v>
      </c>
      <c r="G79" s="122"/>
      <c r="H79" s="136">
        <f>SUM(H71:H78)</f>
        <v>8897358</v>
      </c>
      <c r="I79" s="123"/>
      <c r="J79" s="136">
        <f>SUM(J71:J78)</f>
        <v>7984551</v>
      </c>
      <c r="K79" s="122"/>
      <c r="L79" s="136">
        <f>SUM(L71:L78)</f>
        <v>7910415</v>
      </c>
    </row>
    <row r="80" spans="1:14" ht="12.6" customHeight="1" x14ac:dyDescent="0.65">
      <c r="A80" s="153"/>
      <c r="B80" s="106"/>
      <c r="C80" s="106"/>
      <c r="D80" s="121"/>
      <c r="F80" s="122"/>
      <c r="G80" s="122"/>
      <c r="H80" s="122"/>
      <c r="I80" s="122"/>
      <c r="J80" s="123"/>
      <c r="K80" s="122"/>
      <c r="L80" s="123"/>
    </row>
    <row r="81" spans="1:12" ht="26.55" customHeight="1" thickBot="1" x14ac:dyDescent="0.7">
      <c r="A81" s="154" t="s">
        <v>58</v>
      </c>
      <c r="B81" s="154"/>
      <c r="C81" s="154"/>
      <c r="D81" s="154"/>
      <c r="E81" s="110"/>
      <c r="F81" s="155">
        <f>SUM(F64,F79)</f>
        <v>12670644</v>
      </c>
      <c r="G81" s="122"/>
      <c r="H81" s="155">
        <f>SUM(H64,H79)</f>
        <v>12499908</v>
      </c>
      <c r="I81" s="122"/>
      <c r="J81" s="155">
        <f>SUM(J64,J79)</f>
        <v>11876628</v>
      </c>
      <c r="K81" s="122"/>
      <c r="L81" s="155">
        <f>SUM(L64,L79)</f>
        <v>11870555</v>
      </c>
    </row>
    <row r="82" spans="1:12" ht="14.55" customHeight="1" thickTop="1" x14ac:dyDescent="0.65">
      <c r="A82" s="156"/>
      <c r="B82" s="156"/>
      <c r="C82" s="157"/>
      <c r="D82" s="106"/>
      <c r="E82" s="110"/>
      <c r="F82" s="150"/>
      <c r="G82" s="152"/>
      <c r="H82" s="150"/>
      <c r="I82" s="152"/>
      <c r="J82" s="106"/>
      <c r="K82" s="152"/>
      <c r="L82" s="106"/>
    </row>
    <row r="83" spans="1:12" ht="24.6" x14ac:dyDescent="0.65">
      <c r="A83" s="156"/>
      <c r="B83" s="156"/>
      <c r="C83" s="158"/>
      <c r="D83" s="106"/>
      <c r="E83" s="110"/>
      <c r="F83" s="150"/>
      <c r="G83" s="152"/>
      <c r="H83" s="150"/>
      <c r="I83" s="129"/>
      <c r="J83" s="150"/>
      <c r="K83" s="129"/>
      <c r="L83" s="150"/>
    </row>
    <row r="84" spans="1:12" ht="24.6" x14ac:dyDescent="0.65">
      <c r="A84" s="156"/>
      <c r="B84" s="106"/>
      <c r="C84" s="156"/>
      <c r="D84" s="106"/>
      <c r="E84" s="110"/>
      <c r="F84" s="150"/>
      <c r="G84" s="152"/>
      <c r="H84" s="150"/>
      <c r="I84" s="129"/>
      <c r="J84" s="152"/>
      <c r="K84" s="129"/>
      <c r="L84" s="152"/>
    </row>
    <row r="85" spans="1:12" ht="24.6" x14ac:dyDescent="0.65">
      <c r="A85" s="156"/>
      <c r="B85" s="156"/>
      <c r="C85" s="156"/>
      <c r="D85" s="106"/>
      <c r="E85" s="110"/>
      <c r="F85" s="150"/>
      <c r="G85" s="152"/>
      <c r="H85" s="150"/>
      <c r="I85" s="129"/>
      <c r="J85" s="159"/>
      <c r="K85" s="129"/>
      <c r="L85" s="159"/>
    </row>
    <row r="86" spans="1:12" ht="24.6" x14ac:dyDescent="0.65">
      <c r="A86" s="156"/>
      <c r="B86" s="156"/>
      <c r="C86" s="156"/>
      <c r="D86" s="106"/>
      <c r="E86" s="110"/>
      <c r="F86" s="150"/>
      <c r="G86" s="152"/>
      <c r="H86" s="150"/>
      <c r="I86" s="129"/>
      <c r="J86" s="150"/>
      <c r="K86" s="129"/>
      <c r="L86" s="150"/>
    </row>
    <row r="87" spans="1:12" ht="24.6" x14ac:dyDescent="0.65">
      <c r="A87" s="153"/>
      <c r="B87" s="106"/>
      <c r="C87" s="106"/>
      <c r="D87" s="106"/>
      <c r="E87" s="110"/>
      <c r="F87" s="123"/>
      <c r="G87" s="123"/>
      <c r="H87" s="123"/>
      <c r="I87" s="123"/>
      <c r="J87" s="123"/>
      <c r="K87" s="123"/>
      <c r="L87" s="123"/>
    </row>
    <row r="88" spans="1:12" ht="24.6" x14ac:dyDescent="0.65">
      <c r="A88" s="153"/>
      <c r="B88" s="106"/>
      <c r="C88" s="106"/>
      <c r="D88" s="106"/>
      <c r="E88" s="110"/>
      <c r="F88" s="123"/>
      <c r="G88" s="123"/>
      <c r="H88" s="123"/>
      <c r="I88" s="123"/>
      <c r="J88" s="123"/>
      <c r="K88" s="123"/>
      <c r="L88" s="123"/>
    </row>
    <row r="89" spans="1:12" ht="24.6" x14ac:dyDescent="0.65">
      <c r="A89" s="106"/>
      <c r="B89" s="106"/>
      <c r="C89" s="106"/>
      <c r="D89" s="106"/>
      <c r="E89" s="110"/>
      <c r="F89" s="123"/>
      <c r="G89" s="123"/>
      <c r="H89" s="123"/>
      <c r="I89" s="123"/>
      <c r="J89" s="123"/>
      <c r="K89" s="123"/>
      <c r="L89" s="123"/>
    </row>
    <row r="90" spans="1:12" x14ac:dyDescent="0.6">
      <c r="A90" s="156"/>
      <c r="B90" s="156"/>
      <c r="C90" s="156"/>
      <c r="D90" s="156"/>
      <c r="E90" s="110"/>
      <c r="F90" s="160"/>
      <c r="G90" s="156"/>
      <c r="H90" s="160"/>
      <c r="I90" s="156"/>
      <c r="J90" s="160"/>
      <c r="K90" s="156"/>
      <c r="L90" s="160"/>
    </row>
    <row r="93" spans="1:12" x14ac:dyDescent="0.6">
      <c r="F93" s="161"/>
      <c r="H93" s="161"/>
      <c r="J93" s="161"/>
      <c r="L93" s="161"/>
    </row>
  </sheetData>
  <mergeCells count="6">
    <mergeCell ref="F44:L44"/>
    <mergeCell ref="F4:H4"/>
    <mergeCell ref="J4:L4"/>
    <mergeCell ref="F8:L8"/>
    <mergeCell ref="F40:H40"/>
    <mergeCell ref="J40:L40"/>
  </mergeCells>
  <pageMargins left="0.7" right="0.7" top="0.7" bottom="0.7" header="0.3" footer="0.3"/>
  <pageSetup paperSize="9" scale="70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04"/>
  <sheetViews>
    <sheetView showGridLines="0" view="pageBreakPreview" zoomScaleNormal="90" zoomScaleSheetLayoutView="100" workbookViewId="0"/>
  </sheetViews>
  <sheetFormatPr defaultColWidth="9.375" defaultRowHeight="22.5" customHeight="1" x14ac:dyDescent="0.55000000000000004"/>
  <cols>
    <col min="1" max="2" width="2.125" style="4" customWidth="1"/>
    <col min="3" max="3" width="3.375" style="4" customWidth="1"/>
    <col min="4" max="4" width="51" style="4" customWidth="1"/>
    <col min="5" max="5" width="10.125" style="6" customWidth="1"/>
    <col min="6" max="6" width="15.75" style="4" customWidth="1"/>
    <col min="7" max="7" width="1.375" style="4" customWidth="1"/>
    <col min="8" max="8" width="15.75" style="4" customWidth="1"/>
    <col min="9" max="9" width="1.375" style="4" customWidth="1"/>
    <col min="10" max="10" width="15.75" style="4" customWidth="1"/>
    <col min="11" max="11" width="1.5" style="4" customWidth="1"/>
    <col min="12" max="12" width="15.75" style="4" customWidth="1"/>
    <col min="13" max="13" width="1" style="4" customWidth="1"/>
    <col min="14" max="14" width="1.125" style="4" customWidth="1"/>
    <col min="15" max="15" width="14.625" style="4" bestFit="1" customWidth="1"/>
    <col min="16" max="16" width="0.75" style="4" customWidth="1"/>
    <col min="17" max="17" width="12.125" style="4" customWidth="1"/>
    <col min="18" max="16384" width="9.375" style="4"/>
  </cols>
  <sheetData>
    <row r="1" spans="1:17" ht="22.5" customHeight="1" x14ac:dyDescent="0.6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7" ht="22.5" customHeight="1" x14ac:dyDescent="0.6">
      <c r="A2" s="2" t="s">
        <v>59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7" ht="11.1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7" ht="22.5" customHeight="1" x14ac:dyDescent="0.6">
      <c r="A4" s="8"/>
      <c r="B4" s="8"/>
      <c r="C4" s="8"/>
      <c r="D4" s="8"/>
      <c r="F4" s="284" t="s">
        <v>2</v>
      </c>
      <c r="G4" s="284"/>
      <c r="H4" s="284"/>
      <c r="I4" s="7"/>
      <c r="J4" s="284" t="s">
        <v>3</v>
      </c>
      <c r="K4" s="284"/>
      <c r="L4" s="284"/>
    </row>
    <row r="5" spans="1:17" ht="22.5" customHeight="1" x14ac:dyDescent="0.6">
      <c r="A5" s="8"/>
      <c r="B5" s="8"/>
      <c r="C5" s="8"/>
      <c r="D5" s="8"/>
      <c r="F5" s="285" t="s">
        <v>60</v>
      </c>
      <c r="G5" s="285"/>
      <c r="H5" s="285"/>
      <c r="I5" s="7"/>
      <c r="J5" s="285" t="s">
        <v>60</v>
      </c>
      <c r="K5" s="285"/>
      <c r="L5" s="285"/>
    </row>
    <row r="6" spans="1:17" ht="22.5" customHeight="1" x14ac:dyDescent="0.6">
      <c r="A6" s="8"/>
      <c r="B6" s="8"/>
      <c r="C6" s="8"/>
      <c r="D6" s="8"/>
      <c r="F6" s="285" t="s">
        <v>171</v>
      </c>
      <c r="G6" s="285"/>
      <c r="H6" s="285"/>
      <c r="I6" s="7"/>
      <c r="J6" s="285" t="s">
        <v>171</v>
      </c>
      <c r="K6" s="285"/>
      <c r="L6" s="285"/>
    </row>
    <row r="7" spans="1:17" ht="22.5" customHeight="1" x14ac:dyDescent="0.6">
      <c r="A7" s="8"/>
      <c r="B7" s="8"/>
      <c r="C7" s="8"/>
      <c r="D7" s="8"/>
      <c r="E7" s="12" t="s">
        <v>6</v>
      </c>
      <c r="F7" s="9">
        <v>2563</v>
      </c>
      <c r="G7" s="9"/>
      <c r="H7" s="9">
        <v>2562</v>
      </c>
      <c r="I7" s="10"/>
      <c r="J7" s="9">
        <v>2563</v>
      </c>
      <c r="K7" s="9"/>
      <c r="L7" s="9">
        <v>2562</v>
      </c>
    </row>
    <row r="8" spans="1:17" ht="22.5" customHeight="1" x14ac:dyDescent="0.6">
      <c r="A8" s="8"/>
      <c r="B8" s="8"/>
      <c r="C8" s="8"/>
      <c r="D8" s="8"/>
      <c r="F8" s="283" t="s">
        <v>62</v>
      </c>
      <c r="G8" s="283"/>
      <c r="H8" s="283"/>
      <c r="I8" s="283"/>
      <c r="J8" s="283"/>
      <c r="K8" s="283"/>
      <c r="L8" s="283"/>
    </row>
    <row r="9" spans="1:17" ht="22.5" customHeight="1" x14ac:dyDescent="0.6">
      <c r="A9" s="24" t="s">
        <v>63</v>
      </c>
      <c r="E9" s="6">
        <v>5</v>
      </c>
      <c r="F9" s="25"/>
      <c r="G9" s="10"/>
      <c r="H9" s="25"/>
      <c r="I9" s="10"/>
      <c r="J9" s="25"/>
      <c r="K9" s="10"/>
      <c r="L9" s="25"/>
    </row>
    <row r="10" spans="1:17" ht="22.5" customHeight="1" x14ac:dyDescent="0.55000000000000004">
      <c r="A10" s="4" t="s">
        <v>64</v>
      </c>
      <c r="F10" s="26">
        <v>2390194</v>
      </c>
      <c r="G10" s="26"/>
      <c r="H10" s="26">
        <v>2797475</v>
      </c>
      <c r="I10" s="26"/>
      <c r="J10" s="26">
        <v>2367754</v>
      </c>
      <c r="K10" s="26"/>
      <c r="L10" s="26">
        <v>2776122</v>
      </c>
      <c r="O10" s="87"/>
      <c r="Q10" s="87"/>
    </row>
    <row r="11" spans="1:17" ht="22.5" customHeight="1" x14ac:dyDescent="0.55000000000000004">
      <c r="A11" s="4" t="s">
        <v>65</v>
      </c>
      <c r="B11" s="14"/>
      <c r="F11" s="26">
        <v>27233</v>
      </c>
      <c r="G11" s="26"/>
      <c r="H11" s="26">
        <v>34272</v>
      </c>
      <c r="I11" s="26"/>
      <c r="J11" s="26">
        <v>28130</v>
      </c>
      <c r="K11" s="26"/>
      <c r="L11" s="26">
        <v>34441</v>
      </c>
    </row>
    <row r="12" spans="1:17" ht="22.5" customHeight="1" x14ac:dyDescent="0.6">
      <c r="A12" s="8" t="s">
        <v>66</v>
      </c>
      <c r="B12" s="8"/>
      <c r="C12" s="8"/>
      <c r="D12" s="8"/>
      <c r="E12" s="252"/>
      <c r="F12" s="27">
        <f>SUM(F10:F11)</f>
        <v>2417427</v>
      </c>
      <c r="G12" s="18"/>
      <c r="H12" s="27">
        <f>SUM(H10:H11)</f>
        <v>2831747</v>
      </c>
      <c r="I12" s="18"/>
      <c r="J12" s="27">
        <f>SUM(J10:J11)</f>
        <v>2395884</v>
      </c>
      <c r="K12" s="16"/>
      <c r="L12" s="27">
        <f>SUM(L10:L11)</f>
        <v>2810563</v>
      </c>
    </row>
    <row r="13" spans="1:17" ht="9" customHeight="1" x14ac:dyDescent="0.6">
      <c r="A13" s="8"/>
      <c r="B13" s="8"/>
      <c r="C13" s="8"/>
      <c r="D13" s="8"/>
      <c r="F13" s="28"/>
      <c r="G13" s="29"/>
      <c r="H13" s="28"/>
      <c r="I13" s="29"/>
      <c r="J13" s="28"/>
      <c r="K13" s="28"/>
      <c r="L13" s="28"/>
    </row>
    <row r="14" spans="1:17" ht="22.5" customHeight="1" x14ac:dyDescent="0.6">
      <c r="A14" s="24" t="s">
        <v>67</v>
      </c>
      <c r="E14" s="6">
        <v>5</v>
      </c>
      <c r="F14" s="30"/>
      <c r="G14" s="30"/>
      <c r="H14" s="30"/>
      <c r="I14" s="30"/>
      <c r="J14" s="30"/>
      <c r="K14" s="30"/>
      <c r="L14" s="30"/>
    </row>
    <row r="15" spans="1:17" ht="22.5" customHeight="1" x14ac:dyDescent="0.55000000000000004">
      <c r="A15" s="4" t="s">
        <v>68</v>
      </c>
      <c r="F15" s="30">
        <v>1637600</v>
      </c>
      <c r="G15" s="26"/>
      <c r="H15" s="30">
        <v>1953822</v>
      </c>
      <c r="I15" s="26"/>
      <c r="J15" s="31">
        <v>1625423</v>
      </c>
      <c r="K15" s="26"/>
      <c r="L15" s="31">
        <v>1940028</v>
      </c>
      <c r="O15" s="87"/>
    </row>
    <row r="16" spans="1:17" ht="22.5" customHeight="1" x14ac:dyDescent="0.55000000000000004">
      <c r="A16" s="4" t="s">
        <v>160</v>
      </c>
      <c r="E16" s="189"/>
      <c r="F16" s="30">
        <v>590699</v>
      </c>
      <c r="G16" s="26"/>
      <c r="H16" s="30">
        <v>620144</v>
      </c>
      <c r="I16" s="26"/>
      <c r="J16" s="31">
        <v>589015</v>
      </c>
      <c r="K16" s="26"/>
      <c r="L16" s="31">
        <v>618520</v>
      </c>
      <c r="O16" s="87"/>
      <c r="Q16" s="210"/>
    </row>
    <row r="17" spans="1:12" ht="22.5" customHeight="1" x14ac:dyDescent="0.55000000000000004">
      <c r="A17" s="4" t="s">
        <v>69</v>
      </c>
      <c r="F17" s="30">
        <v>162001</v>
      </c>
      <c r="G17" s="26"/>
      <c r="H17" s="30">
        <v>219426</v>
      </c>
      <c r="I17" s="26"/>
      <c r="J17" s="31">
        <v>157761</v>
      </c>
      <c r="K17" s="26"/>
      <c r="L17" s="31">
        <v>214803</v>
      </c>
    </row>
    <row r="18" spans="1:12" ht="22.5" customHeight="1" x14ac:dyDescent="0.6">
      <c r="A18" s="8" t="s">
        <v>70</v>
      </c>
      <c r="B18" s="8"/>
      <c r="C18" s="8"/>
      <c r="D18" s="8"/>
      <c r="E18" s="252"/>
      <c r="F18" s="27">
        <f>SUM(F15:G17)</f>
        <v>2390300</v>
      </c>
      <c r="G18" s="18"/>
      <c r="H18" s="27">
        <f>SUM(H15:I17)</f>
        <v>2793392</v>
      </c>
      <c r="I18" s="18"/>
      <c r="J18" s="27">
        <f>SUM(J15:K17)</f>
        <v>2372199</v>
      </c>
      <c r="K18" s="18"/>
      <c r="L18" s="27">
        <f>SUM(L15:M17)</f>
        <v>2773351</v>
      </c>
    </row>
    <row r="19" spans="1:12" ht="22.5" customHeight="1" x14ac:dyDescent="0.6">
      <c r="A19" s="11"/>
      <c r="B19" s="8"/>
      <c r="E19" s="252"/>
      <c r="F19" s="33"/>
      <c r="G19" s="33"/>
      <c r="H19" s="33"/>
      <c r="I19" s="33"/>
      <c r="J19" s="33"/>
      <c r="K19" s="33"/>
      <c r="L19" s="33"/>
    </row>
    <row r="20" spans="1:12" ht="22.5" customHeight="1" x14ac:dyDescent="0.6">
      <c r="A20" s="11" t="s">
        <v>211</v>
      </c>
      <c r="B20" s="8"/>
      <c r="E20" s="252"/>
      <c r="F20" s="28">
        <f>F12-F18</f>
        <v>27127</v>
      </c>
      <c r="G20" s="28"/>
      <c r="H20" s="28">
        <f>H12-H18</f>
        <v>38355</v>
      </c>
      <c r="I20" s="28"/>
      <c r="J20" s="28">
        <f>J12-J18</f>
        <v>23685</v>
      </c>
      <c r="K20" s="28"/>
      <c r="L20" s="28">
        <f>L12-L18</f>
        <v>37212</v>
      </c>
    </row>
    <row r="21" spans="1:12" ht="22.5" customHeight="1" x14ac:dyDescent="0.55000000000000004">
      <c r="A21" s="14" t="s">
        <v>198</v>
      </c>
      <c r="E21" s="252"/>
      <c r="F21" s="33">
        <v>-2810</v>
      </c>
      <c r="G21" s="33"/>
      <c r="H21" s="239">
        <v>0</v>
      </c>
      <c r="I21" s="33"/>
      <c r="J21" s="33">
        <v>-2782</v>
      </c>
      <c r="K21" s="33"/>
      <c r="L21" s="239">
        <v>0</v>
      </c>
    </row>
    <row r="22" spans="1:12" ht="22.5" customHeight="1" x14ac:dyDescent="0.55000000000000004">
      <c r="A22" s="14" t="s">
        <v>210</v>
      </c>
      <c r="E22" s="252"/>
      <c r="F22" s="33"/>
      <c r="G22" s="33"/>
      <c r="H22" s="33"/>
      <c r="I22" s="33"/>
      <c r="J22" s="33"/>
      <c r="K22" s="33"/>
      <c r="L22" s="33"/>
    </row>
    <row r="23" spans="1:12" ht="22.5" customHeight="1" x14ac:dyDescent="0.55000000000000004">
      <c r="A23" s="4" t="s">
        <v>71</v>
      </c>
      <c r="E23" s="252"/>
      <c r="F23" s="34">
        <v>33647</v>
      </c>
      <c r="G23" s="26"/>
      <c r="H23" s="34">
        <v>40823</v>
      </c>
      <c r="I23" s="26"/>
      <c r="J23" s="226">
        <v>0</v>
      </c>
      <c r="K23" s="239"/>
      <c r="L23" s="226">
        <v>0</v>
      </c>
    </row>
    <row r="24" spans="1:12" ht="22.5" customHeight="1" x14ac:dyDescent="0.6">
      <c r="A24" s="11" t="s">
        <v>199</v>
      </c>
      <c r="B24" s="8"/>
      <c r="C24" s="8"/>
      <c r="D24" s="8"/>
      <c r="E24" s="8"/>
      <c r="F24" s="35">
        <f>F12-F18+F21+F23</f>
        <v>57964</v>
      </c>
      <c r="G24" s="35">
        <f t="shared" ref="G24:L24" si="0">G12-G18+G21+G23</f>
        <v>0</v>
      </c>
      <c r="H24" s="35">
        <f t="shared" si="0"/>
        <v>79178</v>
      </c>
      <c r="I24" s="35">
        <f t="shared" si="0"/>
        <v>0</v>
      </c>
      <c r="J24" s="35">
        <f t="shared" si="0"/>
        <v>20903</v>
      </c>
      <c r="K24" s="35">
        <f t="shared" si="0"/>
        <v>0</v>
      </c>
      <c r="L24" s="35">
        <f t="shared" si="0"/>
        <v>37212</v>
      </c>
    </row>
    <row r="25" spans="1:12" ht="22.5" customHeight="1" x14ac:dyDescent="0.55000000000000004">
      <c r="A25" s="14" t="s">
        <v>201</v>
      </c>
      <c r="E25" s="6">
        <v>11</v>
      </c>
      <c r="F25" s="26">
        <v>-2750</v>
      </c>
      <c r="G25" s="26"/>
      <c r="H25" s="26">
        <v>-6203</v>
      </c>
      <c r="I25" s="26"/>
      <c r="J25" s="26">
        <v>-1707</v>
      </c>
      <c r="K25" s="26"/>
      <c r="L25" s="26">
        <v>-5698</v>
      </c>
    </row>
    <row r="26" spans="1:12" ht="22.5" customHeight="1" x14ac:dyDescent="0.6">
      <c r="A26" s="11" t="s">
        <v>200</v>
      </c>
      <c r="B26" s="8"/>
      <c r="C26" s="8"/>
      <c r="D26" s="8"/>
      <c r="F26" s="95">
        <f>F24+F25</f>
        <v>55214</v>
      </c>
      <c r="G26" s="16"/>
      <c r="H26" s="95">
        <f>H24+H25</f>
        <v>72975</v>
      </c>
      <c r="I26" s="16"/>
      <c r="J26" s="95">
        <f>J24+J25</f>
        <v>19196</v>
      </c>
      <c r="K26" s="16"/>
      <c r="L26" s="95">
        <f>L24+L25</f>
        <v>31514</v>
      </c>
    </row>
    <row r="27" spans="1:12" ht="9" customHeight="1" x14ac:dyDescent="0.55000000000000004">
      <c r="F27" s="19"/>
      <c r="G27" s="19"/>
      <c r="H27" s="19"/>
      <c r="I27" s="19"/>
      <c r="J27" s="19"/>
      <c r="K27" s="19"/>
      <c r="L27" s="19"/>
    </row>
    <row r="28" spans="1:12" ht="22.2" x14ac:dyDescent="0.6">
      <c r="A28" s="8" t="s">
        <v>73</v>
      </c>
      <c r="F28" s="37"/>
      <c r="G28" s="37"/>
      <c r="H28" s="37"/>
      <c r="I28" s="37"/>
      <c r="J28" s="37"/>
      <c r="K28" s="37"/>
      <c r="L28" s="37"/>
    </row>
    <row r="29" spans="1:12" ht="22.2" hidden="1" x14ac:dyDescent="0.6">
      <c r="A29" s="164" t="s">
        <v>169</v>
      </c>
      <c r="F29" s="83"/>
      <c r="G29" s="83"/>
      <c r="H29" s="83"/>
      <c r="I29" s="83"/>
      <c r="J29" s="83"/>
      <c r="K29" s="83"/>
      <c r="L29" s="83"/>
    </row>
    <row r="30" spans="1:12" ht="21.6" hidden="1" x14ac:dyDescent="0.55000000000000004">
      <c r="A30" s="4" t="s">
        <v>153</v>
      </c>
      <c r="F30" s="165">
        <v>0</v>
      </c>
      <c r="G30" s="165"/>
      <c r="H30" s="165">
        <v>0</v>
      </c>
      <c r="I30" s="165"/>
      <c r="J30" s="165">
        <v>0</v>
      </c>
      <c r="K30" s="165"/>
      <c r="L30" s="165">
        <v>0</v>
      </c>
    </row>
    <row r="31" spans="1:12" ht="21.6" hidden="1" x14ac:dyDescent="0.55000000000000004">
      <c r="A31" s="4" t="s">
        <v>157</v>
      </c>
      <c r="E31" s="187"/>
      <c r="F31" s="165"/>
      <c r="G31" s="165"/>
      <c r="H31" s="165"/>
      <c r="I31" s="165"/>
      <c r="J31" s="165"/>
      <c r="K31" s="165"/>
      <c r="L31" s="165"/>
    </row>
    <row r="32" spans="1:12" ht="21.6" hidden="1" x14ac:dyDescent="0.55000000000000004">
      <c r="B32" s="4" t="s">
        <v>158</v>
      </c>
      <c r="E32" s="189"/>
      <c r="F32" s="165"/>
      <c r="G32" s="165"/>
      <c r="H32" s="191"/>
      <c r="I32" s="165"/>
      <c r="J32" s="165"/>
      <c r="K32" s="165"/>
      <c r="L32" s="192"/>
    </row>
    <row r="33" spans="1:12" ht="21.6" hidden="1" x14ac:dyDescent="0.55000000000000004">
      <c r="A33" s="4" t="s">
        <v>164</v>
      </c>
      <c r="F33" s="167"/>
      <c r="G33" s="165"/>
      <c r="H33" s="167"/>
      <c r="I33" s="165"/>
      <c r="J33" s="167"/>
      <c r="K33" s="165"/>
      <c r="L33" s="167"/>
    </row>
    <row r="34" spans="1:12" ht="21.6" hidden="1" x14ac:dyDescent="0.55000000000000004">
      <c r="A34" s="4" t="s">
        <v>165</v>
      </c>
      <c r="F34" s="168"/>
      <c r="G34" s="166"/>
      <c r="H34" s="190"/>
      <c r="I34" s="165"/>
      <c r="J34" s="168"/>
      <c r="K34" s="165"/>
      <c r="L34" s="168"/>
    </row>
    <row r="35" spans="1:12" ht="22.2" hidden="1" x14ac:dyDescent="0.6">
      <c r="A35" s="8" t="s">
        <v>163</v>
      </c>
      <c r="F35" s="169">
        <f>SUM(F30:F34)</f>
        <v>0</v>
      </c>
      <c r="G35" s="166"/>
      <c r="H35" s="193" t="s">
        <v>162</v>
      </c>
      <c r="I35" s="83"/>
      <c r="J35" s="169">
        <f>SUM(J30:J34)</f>
        <v>0</v>
      </c>
      <c r="K35" s="83"/>
      <c r="L35" s="193" t="s">
        <v>162</v>
      </c>
    </row>
    <row r="36" spans="1:12" ht="6.75" hidden="1" customHeight="1" x14ac:dyDescent="0.6">
      <c r="A36" s="8"/>
      <c r="F36" s="84"/>
      <c r="G36" s="83"/>
      <c r="H36" s="84"/>
      <c r="I36" s="83"/>
      <c r="J36" s="84"/>
      <c r="K36" s="83"/>
      <c r="L36" s="84"/>
    </row>
    <row r="37" spans="1:12" ht="22.2" hidden="1" x14ac:dyDescent="0.6">
      <c r="A37" s="164" t="s">
        <v>169</v>
      </c>
      <c r="E37" s="228"/>
      <c r="F37" s="84"/>
      <c r="G37" s="83"/>
      <c r="H37" s="84"/>
      <c r="I37" s="83"/>
      <c r="J37" s="84"/>
      <c r="K37" s="83"/>
      <c r="L37" s="84"/>
    </row>
    <row r="38" spans="1:12" ht="21.6" hidden="1" x14ac:dyDescent="0.55000000000000004">
      <c r="E38" s="228"/>
      <c r="F38" s="37"/>
      <c r="G38" s="37"/>
      <c r="H38" s="37"/>
      <c r="I38" s="37"/>
      <c r="J38" s="37"/>
      <c r="K38" s="37"/>
      <c r="L38" s="37"/>
    </row>
    <row r="39" spans="1:12" ht="21.6" hidden="1" x14ac:dyDescent="0.55000000000000004">
      <c r="A39" s="4" t="s">
        <v>74</v>
      </c>
      <c r="E39" s="228"/>
      <c r="F39" s="19"/>
      <c r="G39" s="37"/>
      <c r="H39" s="19"/>
      <c r="I39" s="231"/>
      <c r="J39" s="231"/>
      <c r="K39" s="231"/>
      <c r="L39" s="231"/>
    </row>
    <row r="40" spans="1:12" ht="21.6" hidden="1" x14ac:dyDescent="0.55000000000000004">
      <c r="B40" s="4" t="s">
        <v>75</v>
      </c>
      <c r="E40" s="228"/>
      <c r="F40" s="38"/>
      <c r="G40" s="26"/>
      <c r="H40" s="38"/>
      <c r="I40" s="26"/>
      <c r="J40" s="38"/>
      <c r="K40" s="33"/>
      <c r="L40" s="38"/>
    </row>
    <row r="41" spans="1:12" ht="22.5" hidden="1" customHeight="1" x14ac:dyDescent="0.55000000000000004">
      <c r="A41" s="4" t="s">
        <v>157</v>
      </c>
      <c r="E41" s="228"/>
      <c r="F41" s="26"/>
      <c r="G41" s="26"/>
      <c r="H41" s="26"/>
      <c r="I41" s="26"/>
      <c r="J41" s="26"/>
      <c r="K41" s="26"/>
      <c r="L41" s="26"/>
    </row>
    <row r="42" spans="1:12" ht="22.5" hidden="1" customHeight="1" x14ac:dyDescent="0.55000000000000004">
      <c r="B42" s="4" t="s">
        <v>158</v>
      </c>
      <c r="E42" s="228"/>
      <c r="F42" s="26"/>
      <c r="G42" s="26"/>
      <c r="H42" s="92">
        <v>0</v>
      </c>
      <c r="I42" s="26"/>
      <c r="J42" s="26"/>
      <c r="K42" s="26"/>
      <c r="L42" s="92">
        <v>0</v>
      </c>
    </row>
    <row r="43" spans="1:12" ht="22.5" hidden="1" customHeight="1" x14ac:dyDescent="0.55000000000000004">
      <c r="A43" s="4" t="s">
        <v>164</v>
      </c>
      <c r="E43" s="228"/>
      <c r="F43" s="26"/>
      <c r="G43" s="26"/>
      <c r="H43" s="92"/>
      <c r="I43" s="26"/>
      <c r="J43" s="26"/>
      <c r="K43" s="26"/>
      <c r="L43" s="92"/>
    </row>
    <row r="44" spans="1:12" ht="22.5" hidden="1" customHeight="1" x14ac:dyDescent="0.55000000000000004">
      <c r="A44" s="4" t="s">
        <v>165</v>
      </c>
      <c r="E44" s="228"/>
      <c r="F44" s="34"/>
      <c r="G44" s="26"/>
      <c r="H44" s="232">
        <v>0</v>
      </c>
      <c r="I44" s="26"/>
      <c r="J44" s="34"/>
      <c r="K44" s="26"/>
      <c r="L44" s="232">
        <v>0</v>
      </c>
    </row>
    <row r="45" spans="1:12" ht="22.5" hidden="1" customHeight="1" x14ac:dyDescent="0.6">
      <c r="A45" s="11" t="s">
        <v>166</v>
      </c>
      <c r="E45" s="228"/>
      <c r="F45" s="95">
        <f>SUM(F41:F44)</f>
        <v>0</v>
      </c>
      <c r="G45" s="233"/>
      <c r="H45" s="85">
        <f>SUM(H41:H44)</f>
        <v>0</v>
      </c>
      <c r="I45" s="233"/>
      <c r="J45" s="95">
        <f>SUM(J41:J44)</f>
        <v>0</v>
      </c>
      <c r="K45" s="233"/>
      <c r="L45" s="85">
        <f>SUM(L41:L44)</f>
        <v>0</v>
      </c>
    </row>
    <row r="46" spans="1:12" ht="6.75" hidden="1" customHeight="1" x14ac:dyDescent="0.6">
      <c r="A46" s="11"/>
      <c r="E46" s="228"/>
      <c r="F46" s="35"/>
      <c r="G46" s="35"/>
      <c r="H46" s="222"/>
      <c r="I46" s="35"/>
      <c r="J46" s="35"/>
      <c r="K46" s="35"/>
      <c r="L46" s="222"/>
    </row>
    <row r="47" spans="1:12" ht="22.5" hidden="1" customHeight="1" x14ac:dyDescent="0.6">
      <c r="A47" s="8" t="s">
        <v>163</v>
      </c>
      <c r="E47" s="228"/>
      <c r="F47" s="208">
        <f>SUM(F41:F44)</f>
        <v>0</v>
      </c>
      <c r="G47" s="35"/>
      <c r="H47" s="234">
        <f>SUM(H41:H44)</f>
        <v>0</v>
      </c>
      <c r="I47" s="35"/>
      <c r="J47" s="208">
        <f>SUM(J41:J44)</f>
        <v>0</v>
      </c>
      <c r="K47" s="35"/>
      <c r="L47" s="234">
        <f>SUM(L41:L44)</f>
        <v>0</v>
      </c>
    </row>
    <row r="48" spans="1:12" ht="33" customHeight="1" x14ac:dyDescent="0.6">
      <c r="A48" s="216" t="s">
        <v>168</v>
      </c>
      <c r="E48" s="213"/>
      <c r="F48" s="35"/>
      <c r="G48" s="35"/>
      <c r="H48" s="35"/>
      <c r="I48" s="35"/>
      <c r="J48" s="35"/>
      <c r="K48" s="35"/>
      <c r="L48" s="35"/>
    </row>
    <row r="49" spans="1:12" ht="22.5" customHeight="1" x14ac:dyDescent="0.55000000000000004">
      <c r="A49" s="4" t="s">
        <v>181</v>
      </c>
      <c r="E49" s="213"/>
      <c r="F49" s="262">
        <v>0</v>
      </c>
      <c r="G49" s="251"/>
      <c r="H49" s="251">
        <v>4495</v>
      </c>
      <c r="I49" s="251"/>
      <c r="J49" s="262">
        <v>0</v>
      </c>
      <c r="K49" s="251"/>
      <c r="L49" s="251">
        <v>4495</v>
      </c>
    </row>
    <row r="50" spans="1:12" ht="25.05" customHeight="1" x14ac:dyDescent="0.6">
      <c r="A50" s="214" t="s">
        <v>167</v>
      </c>
      <c r="E50" s="213"/>
      <c r="F50" s="263"/>
      <c r="G50" s="260"/>
      <c r="H50" s="260"/>
      <c r="I50" s="260"/>
      <c r="J50" s="263"/>
      <c r="K50" s="260"/>
      <c r="L50" s="260"/>
    </row>
    <row r="51" spans="1:12" ht="21.45" customHeight="1" x14ac:dyDescent="0.6">
      <c r="A51" s="214" t="s">
        <v>165</v>
      </c>
      <c r="B51" s="214"/>
      <c r="E51" s="213"/>
      <c r="F51" s="264">
        <v>0</v>
      </c>
      <c r="G51" s="260"/>
      <c r="H51" s="259">
        <v>-899</v>
      </c>
      <c r="I51" s="260"/>
      <c r="J51" s="264">
        <v>0</v>
      </c>
      <c r="K51" s="260"/>
      <c r="L51" s="259">
        <v>-899</v>
      </c>
    </row>
    <row r="52" spans="1:12" ht="24" customHeight="1" x14ac:dyDescent="0.6">
      <c r="A52" s="217" t="s">
        <v>166</v>
      </c>
      <c r="E52" s="213"/>
      <c r="F52" s="234">
        <f>SUM(F49:F51)</f>
        <v>0</v>
      </c>
      <c r="G52" s="35"/>
      <c r="H52" s="208">
        <f>SUM(H49:H51)</f>
        <v>3596</v>
      </c>
      <c r="I52" s="35"/>
      <c r="J52" s="234">
        <f>SUM(J49:J51)</f>
        <v>0</v>
      </c>
      <c r="K52" s="35"/>
      <c r="L52" s="208">
        <f>SUM(L49:L51)</f>
        <v>3596</v>
      </c>
    </row>
    <row r="53" spans="1:12" ht="7.05" customHeight="1" x14ac:dyDescent="0.6">
      <c r="A53" s="215"/>
      <c r="E53" s="213"/>
      <c r="F53" s="35"/>
      <c r="G53" s="35"/>
      <c r="H53" s="35"/>
      <c r="I53" s="35"/>
      <c r="J53" s="35"/>
      <c r="K53" s="35"/>
      <c r="L53" s="35"/>
    </row>
    <row r="54" spans="1:12" ht="33" customHeight="1" x14ac:dyDescent="0.6">
      <c r="A54" s="216" t="s">
        <v>169</v>
      </c>
      <c r="E54" s="248"/>
      <c r="F54" s="35"/>
      <c r="G54" s="35"/>
      <c r="H54" s="35"/>
      <c r="I54" s="35"/>
      <c r="J54" s="35"/>
      <c r="K54" s="35"/>
      <c r="L54" s="35"/>
    </row>
    <row r="55" spans="1:12" ht="22.5" customHeight="1" x14ac:dyDescent="0.55000000000000004">
      <c r="A55" s="4" t="s">
        <v>222</v>
      </c>
      <c r="E55" s="248"/>
      <c r="F55" s="251"/>
      <c r="G55" s="26"/>
      <c r="H55" s="92"/>
      <c r="I55" s="26"/>
      <c r="J55" s="26"/>
      <c r="K55" s="26"/>
      <c r="L55" s="92"/>
    </row>
    <row r="56" spans="1:12" ht="22.5" customHeight="1" x14ac:dyDescent="0.55000000000000004">
      <c r="A56" s="4" t="s">
        <v>221</v>
      </c>
      <c r="E56" s="248"/>
      <c r="F56" s="251">
        <v>1945</v>
      </c>
      <c r="G56" s="26"/>
      <c r="H56" s="92">
        <v>0</v>
      </c>
      <c r="I56" s="26"/>
      <c r="J56" s="26">
        <v>1945</v>
      </c>
      <c r="K56" s="26"/>
      <c r="L56" s="92">
        <v>0</v>
      </c>
    </row>
    <row r="57" spans="1:12" ht="22.5" customHeight="1" x14ac:dyDescent="0.55000000000000004">
      <c r="A57" s="4" t="s">
        <v>164</v>
      </c>
      <c r="E57" s="248"/>
      <c r="F57" s="251"/>
      <c r="G57" s="26"/>
      <c r="H57" s="92"/>
      <c r="I57" s="26"/>
      <c r="J57" s="26"/>
      <c r="K57" s="26"/>
      <c r="L57" s="92"/>
    </row>
    <row r="58" spans="1:12" ht="22.5" customHeight="1" x14ac:dyDescent="0.55000000000000004">
      <c r="A58" s="4" t="s">
        <v>165</v>
      </c>
      <c r="E58" s="248"/>
      <c r="F58" s="259">
        <v>-389</v>
      </c>
      <c r="G58" s="26"/>
      <c r="H58" s="232">
        <v>0</v>
      </c>
      <c r="I58" s="26"/>
      <c r="J58" s="34">
        <v>-389</v>
      </c>
      <c r="K58" s="26"/>
      <c r="L58" s="232">
        <v>0</v>
      </c>
    </row>
    <row r="59" spans="1:12" ht="22.5" customHeight="1" x14ac:dyDescent="0.6">
      <c r="A59" s="217" t="s">
        <v>163</v>
      </c>
      <c r="E59" s="248"/>
      <c r="F59" s="208">
        <f>SUM(F56,F58)</f>
        <v>1556</v>
      </c>
      <c r="G59" s="35"/>
      <c r="H59" s="234">
        <f>SUM(H55,H58)</f>
        <v>0</v>
      </c>
      <c r="I59" s="35"/>
      <c r="J59" s="208">
        <f>SUM(J56,J58)</f>
        <v>1556</v>
      </c>
      <c r="K59" s="35"/>
      <c r="L59" s="234">
        <f>SUM(L55,L58)</f>
        <v>0</v>
      </c>
    </row>
    <row r="60" spans="1:12" ht="22.5" customHeight="1" x14ac:dyDescent="0.55000000000000004">
      <c r="E60" s="248"/>
      <c r="F60" s="251"/>
      <c r="G60" s="26"/>
      <c r="H60" s="26"/>
      <c r="I60" s="26"/>
      <c r="J60" s="26"/>
      <c r="K60" s="26"/>
      <c r="L60" s="26"/>
    </row>
    <row r="61" spans="1:12" ht="22.5" customHeight="1" x14ac:dyDescent="0.6">
      <c r="A61" s="8" t="s">
        <v>177</v>
      </c>
      <c r="B61" s="8"/>
      <c r="C61" s="8"/>
      <c r="D61" s="8"/>
      <c r="E61" s="39"/>
      <c r="F61" s="208">
        <f>F47+F59</f>
        <v>1556</v>
      </c>
      <c r="G61" s="18"/>
      <c r="H61" s="280">
        <f>H52+H59</f>
        <v>3596</v>
      </c>
      <c r="I61" s="18"/>
      <c r="J61" s="208">
        <f>J47+J59</f>
        <v>1556</v>
      </c>
      <c r="K61" s="18"/>
      <c r="L61" s="280">
        <f>L52+L59</f>
        <v>3596</v>
      </c>
    </row>
    <row r="62" spans="1:12" ht="9" customHeight="1" x14ac:dyDescent="0.6">
      <c r="A62" s="8"/>
      <c r="B62" s="8"/>
      <c r="C62" s="8"/>
      <c r="D62" s="8"/>
      <c r="E62" s="39"/>
      <c r="F62" s="16"/>
      <c r="G62" s="18"/>
      <c r="H62" s="16"/>
      <c r="I62" s="18"/>
      <c r="J62" s="16"/>
      <c r="K62" s="18"/>
      <c r="L62" s="16"/>
    </row>
    <row r="63" spans="1:12" ht="22.5" customHeight="1" thickBot="1" x14ac:dyDescent="0.65">
      <c r="A63" s="8" t="s">
        <v>205</v>
      </c>
      <c r="B63" s="8"/>
      <c r="C63" s="8"/>
      <c r="D63" s="8"/>
      <c r="E63" s="39"/>
      <c r="F63" s="40">
        <f>SUM(F26,F61)</f>
        <v>56770</v>
      </c>
      <c r="G63" s="18"/>
      <c r="H63" s="40">
        <f>SUM(H26,H52)</f>
        <v>76571</v>
      </c>
      <c r="I63" s="18"/>
      <c r="J63" s="40">
        <f>SUM(J26,J61)</f>
        <v>20752</v>
      </c>
      <c r="K63" s="18"/>
      <c r="L63" s="40">
        <f>SUM(L26,L52)</f>
        <v>35110</v>
      </c>
    </row>
    <row r="64" spans="1:12" ht="9" customHeight="1" thickTop="1" x14ac:dyDescent="0.6">
      <c r="A64" s="8"/>
      <c r="B64" s="8"/>
      <c r="C64" s="8"/>
      <c r="D64" s="8"/>
      <c r="E64" s="39"/>
      <c r="F64" s="16"/>
      <c r="G64" s="18"/>
      <c r="H64" s="16"/>
      <c r="I64" s="18"/>
      <c r="J64" s="16"/>
      <c r="K64" s="18"/>
      <c r="L64" s="16"/>
    </row>
    <row r="65" spans="1:12" ht="27.75" customHeight="1" thickBot="1" x14ac:dyDescent="0.65">
      <c r="A65" s="8" t="s">
        <v>204</v>
      </c>
      <c r="B65" s="8"/>
      <c r="C65" s="8"/>
      <c r="D65" s="8"/>
      <c r="F65" s="41">
        <f>F26/265900</f>
        <v>0.20764949229033472</v>
      </c>
      <c r="G65" s="42"/>
      <c r="H65" s="41">
        <f>H26/265900</f>
        <v>0.274445280180519</v>
      </c>
      <c r="I65" s="42"/>
      <c r="J65" s="41">
        <f>J26/265900</f>
        <v>7.2192553591575781E-2</v>
      </c>
      <c r="K65" s="42"/>
      <c r="L65" s="41">
        <f>L26/265900</f>
        <v>0.11851823993982701</v>
      </c>
    </row>
    <row r="66" spans="1:12" ht="22.5" customHeight="1" thickTop="1" x14ac:dyDescent="0.55000000000000004"/>
    <row r="104" spans="5:5" ht="22.5" customHeight="1" x14ac:dyDescent="0.55000000000000004">
      <c r="E104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5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X47"/>
  <sheetViews>
    <sheetView showGridLines="0" view="pageBreakPreview" zoomScale="80" zoomScaleNormal="80" zoomScaleSheetLayoutView="80" workbookViewId="0"/>
  </sheetViews>
  <sheetFormatPr defaultColWidth="9.375" defaultRowHeight="19.8" x14ac:dyDescent="0.5"/>
  <cols>
    <col min="1" max="1" width="55.875" style="170" customWidth="1"/>
    <col min="2" max="2" width="11.875" style="268" customWidth="1"/>
    <col min="3" max="3" width="12.375" style="170" bestFit="1" customWidth="1"/>
    <col min="4" max="4" width="1.5" style="170" customWidth="1"/>
    <col min="5" max="5" width="11.625" style="170" customWidth="1"/>
    <col min="6" max="6" width="1.5" style="170" customWidth="1"/>
    <col min="7" max="7" width="11.625" style="170" customWidth="1"/>
    <col min="8" max="8" width="1.5" style="170" customWidth="1"/>
    <col min="9" max="9" width="12.125" style="170" customWidth="1"/>
    <col min="10" max="10" width="1.5" style="170" customWidth="1"/>
    <col min="11" max="11" width="15" style="170" customWidth="1"/>
    <col min="12" max="12" width="1.5" style="170" customWidth="1"/>
    <col min="13" max="13" width="17.5" style="170" customWidth="1"/>
    <col min="14" max="14" width="1.5" style="170" customWidth="1"/>
    <col min="15" max="15" width="17.125" style="170" customWidth="1"/>
    <col min="16" max="16" width="1.5" style="170" customWidth="1"/>
    <col min="17" max="17" width="12.375" style="170" customWidth="1"/>
    <col min="18" max="18" width="1.5" style="170" customWidth="1"/>
    <col min="19" max="19" width="13.625" style="170" customWidth="1"/>
    <col min="20" max="20" width="1.5" style="170" customWidth="1"/>
    <col min="21" max="21" width="16" style="170" customWidth="1"/>
    <col min="22" max="22" width="1.5" style="170" customWidth="1"/>
    <col min="23" max="23" width="13.125" style="170" customWidth="1"/>
    <col min="24" max="24" width="12.25" style="170" bestFit="1" customWidth="1"/>
    <col min="25" max="16384" width="9.375" style="170"/>
  </cols>
  <sheetData>
    <row r="1" spans="1:23" ht="23.4" x14ac:dyDescent="0.6">
      <c r="A1" s="43" t="s">
        <v>0</v>
      </c>
      <c r="B1" s="66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23.4" x14ac:dyDescent="0.6">
      <c r="A2" s="47" t="s">
        <v>77</v>
      </c>
      <c r="B2" s="66"/>
      <c r="C2" s="44"/>
      <c r="D2" s="45"/>
      <c r="E2" s="46"/>
      <c r="F2" s="46"/>
      <c r="G2" s="46"/>
      <c r="H2" s="46"/>
      <c r="I2" s="48"/>
      <c r="J2" s="48"/>
      <c r="K2" s="48"/>
      <c r="L2" s="48"/>
      <c r="M2" s="46"/>
      <c r="N2" s="46"/>
      <c r="O2" s="46"/>
      <c r="P2" s="46"/>
      <c r="Q2" s="46"/>
      <c r="R2" s="46"/>
      <c r="T2" s="46"/>
      <c r="U2" s="46"/>
      <c r="V2" s="46"/>
      <c r="W2" s="46"/>
    </row>
    <row r="3" spans="1:23" ht="18" customHeight="1" x14ac:dyDescent="0.6">
      <c r="A3" s="2"/>
      <c r="B3" s="269"/>
      <c r="C3" s="44"/>
      <c r="D3" s="45"/>
      <c r="E3" s="46"/>
      <c r="F3" s="46"/>
      <c r="G3" s="46"/>
      <c r="H3" s="46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s="4" customFormat="1" ht="22.2" x14ac:dyDescent="0.6">
      <c r="A4" s="49"/>
      <c r="B4" s="266"/>
      <c r="C4" s="287" t="s">
        <v>78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</row>
    <row r="5" spans="1:23" s="4" customFormat="1" ht="22.2" x14ac:dyDescent="0.6">
      <c r="A5" s="49"/>
      <c r="B5" s="266"/>
      <c r="C5" s="50"/>
      <c r="D5" s="50"/>
      <c r="E5" s="50"/>
      <c r="F5" s="50"/>
      <c r="G5" s="288" t="s">
        <v>50</v>
      </c>
      <c r="H5" s="288"/>
      <c r="I5" s="288"/>
      <c r="J5" s="288"/>
      <c r="K5" s="288"/>
      <c r="L5" s="50"/>
      <c r="M5" s="288" t="s">
        <v>56</v>
      </c>
      <c r="N5" s="288"/>
      <c r="O5" s="288"/>
      <c r="P5" s="288"/>
      <c r="Q5" s="288"/>
      <c r="R5" s="288"/>
      <c r="S5" s="288"/>
      <c r="T5" s="288"/>
      <c r="U5" s="288"/>
      <c r="V5" s="50"/>
      <c r="W5" s="50"/>
    </row>
    <row r="6" spans="1:23" s="4" customFormat="1" ht="22.2" x14ac:dyDescent="0.6">
      <c r="A6" s="49"/>
      <c r="B6" s="266"/>
      <c r="C6" s="51"/>
      <c r="D6" s="52"/>
      <c r="E6" s="53"/>
      <c r="F6" s="53"/>
      <c r="G6" s="53"/>
      <c r="H6" s="53"/>
      <c r="I6" s="53"/>
      <c r="J6" s="53"/>
      <c r="K6" s="53"/>
      <c r="L6" s="52"/>
      <c r="M6" s="51" t="s">
        <v>192</v>
      </c>
      <c r="O6" s="218" t="s">
        <v>182</v>
      </c>
      <c r="P6" s="51"/>
      <c r="Q6" s="51"/>
      <c r="R6" s="49"/>
      <c r="S6" s="51" t="s">
        <v>156</v>
      </c>
      <c r="T6" s="53"/>
      <c r="U6" s="51" t="s">
        <v>79</v>
      </c>
      <c r="V6" s="53"/>
      <c r="W6" s="5"/>
    </row>
    <row r="7" spans="1:23" s="4" customFormat="1" ht="21.6" x14ac:dyDescent="0.55000000000000004">
      <c r="A7" s="49"/>
      <c r="B7" s="266"/>
      <c r="C7" s="51" t="s">
        <v>45</v>
      </c>
      <c r="D7" s="51"/>
      <c r="E7" s="51" t="s">
        <v>80</v>
      </c>
      <c r="F7" s="49"/>
      <c r="G7" s="51"/>
      <c r="H7" s="49"/>
      <c r="I7" s="49"/>
      <c r="J7" s="49"/>
      <c r="K7" s="49"/>
      <c r="L7" s="54"/>
      <c r="M7" s="51" t="s">
        <v>81</v>
      </c>
      <c r="O7" s="218" t="s">
        <v>183</v>
      </c>
      <c r="P7" s="51"/>
      <c r="Q7" s="218" t="s">
        <v>182</v>
      </c>
      <c r="R7" s="51"/>
      <c r="S7" s="51" t="s">
        <v>82</v>
      </c>
      <c r="T7" s="49"/>
      <c r="U7" s="51" t="s">
        <v>83</v>
      </c>
      <c r="V7" s="49"/>
      <c r="W7" s="3"/>
    </row>
    <row r="8" spans="1:23" s="4" customFormat="1" ht="21.6" x14ac:dyDescent="0.55000000000000004">
      <c r="A8" s="55"/>
      <c r="B8" s="266"/>
      <c r="C8" s="51" t="s">
        <v>84</v>
      </c>
      <c r="D8" s="51"/>
      <c r="E8" s="51" t="s">
        <v>85</v>
      </c>
      <c r="F8" s="51"/>
      <c r="G8" s="51" t="s">
        <v>86</v>
      </c>
      <c r="H8" s="51"/>
      <c r="I8" s="51"/>
      <c r="J8" s="51"/>
      <c r="K8" s="51"/>
      <c r="L8" s="54"/>
      <c r="M8" s="51" t="s">
        <v>87</v>
      </c>
      <c r="O8" s="218" t="s">
        <v>184</v>
      </c>
      <c r="P8" s="51"/>
      <c r="Q8" s="51" t="s">
        <v>88</v>
      </c>
      <c r="R8" s="51"/>
      <c r="S8" s="51" t="s">
        <v>89</v>
      </c>
      <c r="T8" s="51"/>
      <c r="U8" s="51" t="s">
        <v>90</v>
      </c>
      <c r="V8" s="51"/>
      <c r="W8" s="10" t="s">
        <v>91</v>
      </c>
    </row>
    <row r="9" spans="1:23" s="4" customFormat="1" ht="21.6" x14ac:dyDescent="0.55000000000000004">
      <c r="A9" s="55"/>
      <c r="B9" s="266"/>
      <c r="C9" s="51" t="s">
        <v>92</v>
      </c>
      <c r="D9" s="51" t="s">
        <v>47</v>
      </c>
      <c r="E9" s="51" t="s">
        <v>93</v>
      </c>
      <c r="F9" s="51"/>
      <c r="G9" s="51" t="s">
        <v>94</v>
      </c>
      <c r="H9" s="51"/>
      <c r="I9" s="51" t="s">
        <v>53</v>
      </c>
      <c r="J9" s="51"/>
      <c r="K9" s="51" t="s">
        <v>55</v>
      </c>
      <c r="L9" s="51"/>
      <c r="M9" s="51" t="s">
        <v>95</v>
      </c>
      <c r="O9" s="218" t="s">
        <v>185</v>
      </c>
      <c r="P9" s="51"/>
      <c r="Q9" s="51" t="s">
        <v>96</v>
      </c>
      <c r="R9" s="51"/>
      <c r="S9" s="51" t="s">
        <v>97</v>
      </c>
      <c r="T9" s="51"/>
      <c r="U9" s="51" t="s">
        <v>44</v>
      </c>
      <c r="V9" s="51"/>
      <c r="W9" s="10" t="s">
        <v>98</v>
      </c>
    </row>
    <row r="10" spans="1:23" s="4" customFormat="1" ht="21.6" x14ac:dyDescent="0.55000000000000004">
      <c r="A10" s="55"/>
      <c r="B10" s="266"/>
      <c r="C10" s="286" t="s">
        <v>62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</row>
    <row r="11" spans="1:23" ht="22.2" x14ac:dyDescent="0.6">
      <c r="A11" s="56" t="s">
        <v>172</v>
      </c>
      <c r="B11" s="26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4"/>
      <c r="O11" s="16"/>
      <c r="P11" s="16"/>
      <c r="Q11" s="16"/>
      <c r="R11" s="16"/>
      <c r="S11" s="57"/>
      <c r="T11" s="16"/>
      <c r="U11" s="57"/>
      <c r="V11" s="16"/>
      <c r="W11" s="16"/>
    </row>
    <row r="12" spans="1:23" ht="22.2" x14ac:dyDescent="0.6">
      <c r="A12" s="56" t="s">
        <v>173</v>
      </c>
      <c r="B12" s="266"/>
      <c r="C12" s="16">
        <v>265900</v>
      </c>
      <c r="D12" s="16">
        <v>1342448</v>
      </c>
      <c r="E12" s="16">
        <v>1342448</v>
      </c>
      <c r="F12" s="16"/>
      <c r="G12" s="16">
        <v>26796</v>
      </c>
      <c r="H12" s="16"/>
      <c r="I12" s="16">
        <v>2285000</v>
      </c>
      <c r="J12" s="16"/>
      <c r="K12" s="16">
        <v>1118991</v>
      </c>
      <c r="L12" s="16"/>
      <c r="M12" s="16">
        <v>31119</v>
      </c>
      <c r="N12" s="16"/>
      <c r="O12" s="16">
        <v>15232</v>
      </c>
      <c r="P12" s="16"/>
      <c r="Q12" s="57">
        <v>3680502</v>
      </c>
      <c r="R12" s="16"/>
      <c r="S12" s="178">
        <v>-32333</v>
      </c>
      <c r="T12" s="16"/>
      <c r="U12" s="57">
        <f>SUM(M12:S12)</f>
        <v>3694520</v>
      </c>
      <c r="V12" s="16"/>
      <c r="W12" s="59">
        <f>SUM(U12,C12,E12,G12,I12,K12)</f>
        <v>8733655</v>
      </c>
    </row>
    <row r="13" spans="1:23" ht="21.6" x14ac:dyDescent="0.55000000000000004">
      <c r="A13" s="49"/>
      <c r="B13" s="266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4"/>
      <c r="O13" s="60"/>
      <c r="P13" s="60"/>
      <c r="Q13" s="60"/>
      <c r="R13" s="60"/>
      <c r="S13" s="60"/>
      <c r="T13" s="60"/>
      <c r="U13" s="60"/>
      <c r="V13" s="60"/>
      <c r="W13" s="60"/>
    </row>
    <row r="14" spans="1:23" ht="22.2" x14ac:dyDescent="0.6">
      <c r="A14" s="56" t="s">
        <v>99</v>
      </c>
      <c r="B14" s="266"/>
      <c r="C14" s="74"/>
      <c r="D14" s="60"/>
      <c r="E14" s="74"/>
      <c r="F14" s="38"/>
      <c r="G14" s="74"/>
      <c r="H14" s="38"/>
      <c r="I14" s="74"/>
      <c r="J14" s="38"/>
      <c r="K14" s="74"/>
      <c r="L14" s="60"/>
      <c r="M14" s="74"/>
      <c r="N14" s="4"/>
      <c r="O14" s="74"/>
      <c r="P14" s="74"/>
      <c r="Q14" s="74"/>
      <c r="R14" s="74"/>
      <c r="S14" s="74"/>
      <c r="T14" s="74"/>
      <c r="U14" s="74"/>
      <c r="V14" s="74"/>
      <c r="W14" s="74"/>
    </row>
    <row r="15" spans="1:23" ht="22.2" x14ac:dyDescent="0.6">
      <c r="A15" s="49" t="s">
        <v>175</v>
      </c>
      <c r="B15" s="266"/>
      <c r="C15" s="223">
        <v>0</v>
      </c>
      <c r="D15" s="186"/>
      <c r="E15" s="223">
        <v>0</v>
      </c>
      <c r="F15" s="186"/>
      <c r="G15" s="223">
        <v>0</v>
      </c>
      <c r="H15" s="186"/>
      <c r="I15" s="223">
        <v>0</v>
      </c>
      <c r="J15" s="38"/>
      <c r="K15" s="179">
        <v>72975</v>
      </c>
      <c r="L15" s="60"/>
      <c r="M15" s="223">
        <v>0</v>
      </c>
      <c r="N15" s="171"/>
      <c r="O15" s="223">
        <v>0</v>
      </c>
      <c r="P15" s="38"/>
      <c r="Q15" s="223">
        <v>0</v>
      </c>
      <c r="R15" s="225"/>
      <c r="S15" s="223">
        <v>0</v>
      </c>
      <c r="T15" s="38"/>
      <c r="U15" s="162">
        <v>0</v>
      </c>
      <c r="V15" s="38"/>
      <c r="W15" s="60">
        <f>SUM(C15:K15,U15)</f>
        <v>72975</v>
      </c>
    </row>
    <row r="16" spans="1:23" ht="22.2" x14ac:dyDescent="0.6">
      <c r="A16" s="49" t="s">
        <v>101</v>
      </c>
      <c r="B16" s="266"/>
      <c r="C16" s="209">
        <v>0</v>
      </c>
      <c r="D16" s="186"/>
      <c r="E16" s="209">
        <v>0</v>
      </c>
      <c r="F16" s="186"/>
      <c r="G16" s="209">
        <v>0</v>
      </c>
      <c r="H16" s="186"/>
      <c r="I16" s="209">
        <v>0</v>
      </c>
      <c r="J16" s="38"/>
      <c r="K16" s="209">
        <v>0</v>
      </c>
      <c r="L16" s="60"/>
      <c r="M16" s="209">
        <v>0</v>
      </c>
      <c r="N16" s="4"/>
      <c r="O16" s="179">
        <v>3596</v>
      </c>
      <c r="P16" s="38"/>
      <c r="Q16" s="209">
        <v>0</v>
      </c>
      <c r="R16" s="225"/>
      <c r="S16" s="209">
        <v>0</v>
      </c>
      <c r="T16" s="38"/>
      <c r="U16" s="32">
        <f>SUM(M16:S16)</f>
        <v>3596</v>
      </c>
      <c r="V16" s="38"/>
      <c r="W16" s="60">
        <f>SUM(C16:K16,U16)</f>
        <v>3596</v>
      </c>
    </row>
    <row r="17" spans="1:24" ht="22.2" x14ac:dyDescent="0.6">
      <c r="A17" s="58" t="s">
        <v>102</v>
      </c>
      <c r="B17" s="53"/>
      <c r="C17" s="85">
        <f>SUM(C15:C16)</f>
        <v>0</v>
      </c>
      <c r="D17" s="186"/>
      <c r="E17" s="85">
        <f>SUM(E15:E16)</f>
        <v>0</v>
      </c>
      <c r="F17" s="186"/>
      <c r="G17" s="85">
        <f>SUM(G15:G16)</f>
        <v>0</v>
      </c>
      <c r="H17" s="186"/>
      <c r="I17" s="85">
        <f>SUM(I15:I16)</f>
        <v>0</v>
      </c>
      <c r="J17" s="35"/>
      <c r="K17" s="95">
        <f>SUM(K15:K16)</f>
        <v>72975</v>
      </c>
      <c r="L17" s="16"/>
      <c r="M17" s="85">
        <f>SUM(M15:M16)</f>
        <v>0</v>
      </c>
      <c r="N17" s="4"/>
      <c r="O17" s="95">
        <f>SUM(O15:O16)</f>
        <v>3596</v>
      </c>
      <c r="P17" s="16"/>
      <c r="Q17" s="85">
        <f>SUM(Q15:Q16)</f>
        <v>0</v>
      </c>
      <c r="R17" s="222">
        <f>SUM(R15:R16)</f>
        <v>0</v>
      </c>
      <c r="S17" s="85">
        <f>SUM(S15:S16)</f>
        <v>0</v>
      </c>
      <c r="T17" s="16"/>
      <c r="U17" s="95">
        <f>SUM(U15:U16)</f>
        <v>3596</v>
      </c>
      <c r="V17" s="16"/>
      <c r="W17" s="95">
        <f>SUM(W15:W16)</f>
        <v>76571</v>
      </c>
      <c r="X17" s="181"/>
    </row>
    <row r="18" spans="1:24" ht="22.2" x14ac:dyDescent="0.6">
      <c r="A18" s="58"/>
      <c r="B18" s="53"/>
      <c r="C18" s="57"/>
      <c r="D18" s="57"/>
      <c r="E18" s="57"/>
      <c r="F18" s="57"/>
      <c r="G18" s="57"/>
      <c r="H18" s="57"/>
      <c r="I18" s="57"/>
      <c r="J18" s="35"/>
      <c r="K18" s="16"/>
      <c r="L18" s="16"/>
      <c r="M18" s="61"/>
      <c r="N18" s="172"/>
      <c r="O18" s="16"/>
      <c r="P18" s="16"/>
      <c r="Q18" s="62"/>
      <c r="R18" s="16"/>
      <c r="S18" s="62"/>
      <c r="T18" s="16"/>
      <c r="U18" s="16"/>
      <c r="V18" s="16"/>
      <c r="W18" s="16"/>
    </row>
    <row r="19" spans="1:24" ht="22.8" thickBot="1" x14ac:dyDescent="0.65">
      <c r="A19" s="58" t="s">
        <v>174</v>
      </c>
      <c r="B19" s="53"/>
      <c r="C19" s="17">
        <f>SUM(C12,C17)</f>
        <v>265900</v>
      </c>
      <c r="D19" s="16"/>
      <c r="E19" s="17">
        <f>SUM(E12,E17)</f>
        <v>1342448</v>
      </c>
      <c r="F19" s="16"/>
      <c r="G19" s="17">
        <f>SUM(G12,G17)</f>
        <v>26796</v>
      </c>
      <c r="H19" s="16"/>
      <c r="I19" s="17">
        <f>SUM(I12,I17)</f>
        <v>2285000</v>
      </c>
      <c r="J19" s="16"/>
      <c r="K19" s="17">
        <f>SUM(K12,K17)</f>
        <v>1191966</v>
      </c>
      <c r="L19" s="16"/>
      <c r="M19" s="17">
        <f>SUM(M12,M17)</f>
        <v>31119</v>
      </c>
      <c r="N19" s="4"/>
      <c r="O19" s="17">
        <f>SUM(O12,O17)</f>
        <v>18828</v>
      </c>
      <c r="P19" s="16"/>
      <c r="Q19" s="17">
        <f>SUM(Q12,Q17)</f>
        <v>3680502</v>
      </c>
      <c r="R19" s="16"/>
      <c r="S19" s="40">
        <f>SUM(S12,S17)</f>
        <v>-32333</v>
      </c>
      <c r="T19" s="16"/>
      <c r="U19" s="17">
        <f>SUM(U12,U17)</f>
        <v>3698116</v>
      </c>
      <c r="V19" s="16"/>
      <c r="W19" s="17">
        <f>SUM(W12,W17)</f>
        <v>8810226</v>
      </c>
    </row>
    <row r="20" spans="1:24" ht="20.399999999999999" thickTop="1" x14ac:dyDescent="0.5">
      <c r="A20" s="63"/>
      <c r="B20" s="72"/>
      <c r="C20" s="64"/>
      <c r="D20" s="65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spans="1:24" ht="23.4" x14ac:dyDescent="0.6">
      <c r="A21" s="43" t="s">
        <v>0</v>
      </c>
      <c r="B21" s="66"/>
      <c r="C21" s="44"/>
      <c r="D21" s="45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</row>
    <row r="22" spans="1:24" ht="23.4" x14ac:dyDescent="0.6">
      <c r="A22" s="47" t="s">
        <v>77</v>
      </c>
      <c r="B22" s="66"/>
      <c r="C22" s="44"/>
      <c r="D22" s="45"/>
      <c r="E22" s="46"/>
      <c r="F22" s="46"/>
      <c r="G22" s="46"/>
      <c r="H22" s="46"/>
      <c r="I22" s="48"/>
      <c r="J22" s="48"/>
      <c r="K22" s="48"/>
      <c r="L22" s="48"/>
      <c r="M22" s="46"/>
      <c r="N22" s="46"/>
      <c r="O22" s="46"/>
      <c r="P22" s="46"/>
      <c r="Q22" s="46"/>
      <c r="R22" s="46"/>
      <c r="T22" s="46"/>
      <c r="U22" s="46"/>
      <c r="V22" s="46"/>
      <c r="W22" s="46"/>
    </row>
    <row r="23" spans="1:24" ht="23.4" x14ac:dyDescent="0.6">
      <c r="A23" s="2"/>
      <c r="B23" s="269"/>
      <c r="C23" s="44"/>
      <c r="D23" s="45"/>
      <c r="E23" s="46"/>
      <c r="F23" s="46"/>
      <c r="G23" s="46"/>
      <c r="H23" s="46"/>
      <c r="I23" s="48"/>
      <c r="J23" s="48"/>
      <c r="K23" s="48"/>
      <c r="L23" s="48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</row>
    <row r="24" spans="1:24" ht="22.2" x14ac:dyDescent="0.6">
      <c r="A24" s="49"/>
      <c r="B24" s="266"/>
      <c r="C24" s="287" t="s">
        <v>78</v>
      </c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</row>
    <row r="25" spans="1:24" ht="22.2" x14ac:dyDescent="0.6">
      <c r="A25" s="49"/>
      <c r="B25" s="266"/>
      <c r="C25" s="50"/>
      <c r="D25" s="50"/>
      <c r="E25" s="50"/>
      <c r="F25" s="50"/>
      <c r="G25" s="288" t="s">
        <v>50</v>
      </c>
      <c r="H25" s="288"/>
      <c r="I25" s="288"/>
      <c r="J25" s="288"/>
      <c r="K25" s="288"/>
      <c r="L25" s="50"/>
      <c r="M25" s="288" t="s">
        <v>56</v>
      </c>
      <c r="N25" s="288"/>
      <c r="O25" s="288"/>
      <c r="P25" s="288"/>
      <c r="Q25" s="288"/>
      <c r="R25" s="288"/>
      <c r="S25" s="288"/>
      <c r="T25" s="288"/>
      <c r="U25" s="288"/>
      <c r="V25" s="50"/>
      <c r="W25" s="50"/>
    </row>
    <row r="26" spans="1:24" ht="22.2" x14ac:dyDescent="0.6">
      <c r="A26" s="49"/>
      <c r="B26" s="273"/>
      <c r="C26" s="274"/>
      <c r="D26" s="274"/>
      <c r="E26" s="274"/>
      <c r="F26" s="274"/>
      <c r="G26" s="69"/>
      <c r="H26" s="69"/>
      <c r="I26" s="69"/>
      <c r="J26" s="69"/>
      <c r="K26" s="69"/>
      <c r="L26" s="274"/>
      <c r="M26" s="69"/>
      <c r="N26" s="69"/>
      <c r="O26" s="69" t="s">
        <v>182</v>
      </c>
      <c r="P26" s="69"/>
      <c r="Q26" s="69"/>
      <c r="R26" s="69"/>
      <c r="S26" s="69"/>
      <c r="T26" s="69"/>
      <c r="U26" s="69"/>
      <c r="V26" s="274"/>
      <c r="W26" s="274"/>
    </row>
    <row r="27" spans="1:24" ht="22.2" x14ac:dyDescent="0.6">
      <c r="A27" s="49"/>
      <c r="B27" s="270"/>
      <c r="C27" s="271"/>
      <c r="D27" s="271"/>
      <c r="E27" s="271"/>
      <c r="F27" s="271"/>
      <c r="G27" s="69"/>
      <c r="H27" s="69"/>
      <c r="I27" s="69"/>
      <c r="J27" s="69"/>
      <c r="K27" s="69"/>
      <c r="L27" s="271"/>
      <c r="M27" s="69"/>
      <c r="N27" s="69"/>
      <c r="O27" s="69" t="s">
        <v>226</v>
      </c>
      <c r="P27" s="69"/>
      <c r="Q27" s="69"/>
      <c r="R27" s="69"/>
      <c r="S27" s="69"/>
      <c r="T27" s="69"/>
      <c r="U27" s="69"/>
      <c r="V27" s="271"/>
      <c r="W27" s="271"/>
    </row>
    <row r="28" spans="1:24" ht="22.2" x14ac:dyDescent="0.6">
      <c r="A28" s="49"/>
      <c r="B28" s="270"/>
      <c r="C28" s="271"/>
      <c r="D28" s="271"/>
      <c r="E28" s="271"/>
      <c r="F28" s="271"/>
      <c r="G28" s="69"/>
      <c r="H28" s="69"/>
      <c r="I28" s="69"/>
      <c r="J28" s="69"/>
      <c r="K28" s="69"/>
      <c r="L28" s="271"/>
      <c r="M28" s="69"/>
      <c r="N28" s="69"/>
      <c r="O28" s="69" t="s">
        <v>227</v>
      </c>
      <c r="P28" s="69"/>
      <c r="Q28" s="69"/>
      <c r="R28" s="69"/>
      <c r="S28" s="69"/>
      <c r="T28" s="69"/>
      <c r="U28" s="69"/>
      <c r="V28" s="271"/>
      <c r="W28" s="271"/>
    </row>
    <row r="29" spans="1:24" ht="22.2" x14ac:dyDescent="0.6">
      <c r="A29" s="49"/>
      <c r="B29" s="270"/>
      <c r="C29" s="271"/>
      <c r="D29" s="271"/>
      <c r="E29" s="271"/>
      <c r="F29" s="271"/>
      <c r="G29" s="69"/>
      <c r="H29" s="69"/>
      <c r="I29" s="69"/>
      <c r="J29" s="69"/>
      <c r="K29" s="69"/>
      <c r="L29" s="271"/>
      <c r="M29" s="69"/>
      <c r="N29" s="69"/>
      <c r="O29" s="69" t="s">
        <v>228</v>
      </c>
      <c r="P29" s="69"/>
      <c r="Q29" s="69"/>
      <c r="R29" s="69"/>
      <c r="S29" s="69"/>
      <c r="T29" s="69"/>
      <c r="U29" s="69"/>
      <c r="V29" s="271"/>
      <c r="W29" s="271"/>
    </row>
    <row r="30" spans="1:24" ht="22.2" x14ac:dyDescent="0.6">
      <c r="A30" s="49"/>
      <c r="B30" s="266"/>
      <c r="C30" s="51"/>
      <c r="D30" s="52"/>
      <c r="E30" s="53"/>
      <c r="F30" s="53"/>
      <c r="G30" s="53"/>
      <c r="H30" s="53"/>
      <c r="I30" s="53"/>
      <c r="J30" s="53"/>
      <c r="K30" s="53"/>
      <c r="L30" s="52"/>
      <c r="M30" s="51" t="s">
        <v>192</v>
      </c>
      <c r="N30" s="4"/>
      <c r="O30" s="218" t="s">
        <v>229</v>
      </c>
      <c r="P30" s="51"/>
      <c r="Q30" s="51"/>
      <c r="R30" s="49"/>
      <c r="S30" s="51" t="s">
        <v>156</v>
      </c>
      <c r="T30" s="53"/>
      <c r="U30" s="51" t="s">
        <v>79</v>
      </c>
      <c r="V30" s="53"/>
      <c r="W30" s="5"/>
    </row>
    <row r="31" spans="1:24" ht="21.6" x14ac:dyDescent="0.55000000000000004">
      <c r="A31" s="49"/>
      <c r="B31" s="266"/>
      <c r="C31" s="51" t="s">
        <v>45</v>
      </c>
      <c r="D31" s="51"/>
      <c r="E31" s="51" t="s">
        <v>80</v>
      </c>
      <c r="F31" s="49"/>
      <c r="G31" s="51"/>
      <c r="H31" s="49"/>
      <c r="I31" s="49"/>
      <c r="J31" s="49"/>
      <c r="K31" s="49"/>
      <c r="L31" s="54"/>
      <c r="M31" s="51" t="s">
        <v>81</v>
      </c>
      <c r="N31" s="4"/>
      <c r="O31" s="218" t="s">
        <v>230</v>
      </c>
      <c r="P31" s="51"/>
      <c r="Q31" s="218" t="s">
        <v>182</v>
      </c>
      <c r="R31" s="51"/>
      <c r="S31" s="51" t="s">
        <v>82</v>
      </c>
      <c r="T31" s="49"/>
      <c r="U31" s="51" t="s">
        <v>83</v>
      </c>
      <c r="V31" s="49"/>
      <c r="W31" s="3"/>
    </row>
    <row r="32" spans="1:24" ht="21.6" x14ac:dyDescent="0.55000000000000004">
      <c r="A32" s="55"/>
      <c r="B32" s="266"/>
      <c r="C32" s="51" t="s">
        <v>84</v>
      </c>
      <c r="D32" s="51"/>
      <c r="E32" s="51" t="s">
        <v>85</v>
      </c>
      <c r="F32" s="51"/>
      <c r="G32" s="51" t="s">
        <v>86</v>
      </c>
      <c r="H32" s="51"/>
      <c r="I32" s="51"/>
      <c r="J32" s="51"/>
      <c r="K32" s="51"/>
      <c r="L32" s="54"/>
      <c r="M32" s="51" t="s">
        <v>87</v>
      </c>
      <c r="N32" s="4"/>
      <c r="O32" s="218" t="s">
        <v>231</v>
      </c>
      <c r="P32" s="51"/>
      <c r="Q32" s="51" t="s">
        <v>88</v>
      </c>
      <c r="R32" s="51"/>
      <c r="S32" s="51" t="s">
        <v>89</v>
      </c>
      <c r="T32" s="51"/>
      <c r="U32" s="51" t="s">
        <v>90</v>
      </c>
      <c r="V32" s="51"/>
      <c r="W32" s="10" t="s">
        <v>91</v>
      </c>
    </row>
    <row r="33" spans="1:24" ht="21.6" x14ac:dyDescent="0.55000000000000004">
      <c r="A33" s="55"/>
      <c r="B33" s="266" t="s">
        <v>6</v>
      </c>
      <c r="C33" s="51" t="s">
        <v>92</v>
      </c>
      <c r="D33" s="51" t="s">
        <v>47</v>
      </c>
      <c r="E33" s="51" t="s">
        <v>93</v>
      </c>
      <c r="F33" s="51"/>
      <c r="G33" s="51" t="s">
        <v>94</v>
      </c>
      <c r="H33" s="51"/>
      <c r="I33" s="51" t="s">
        <v>53</v>
      </c>
      <c r="J33" s="51"/>
      <c r="K33" s="51" t="s">
        <v>55</v>
      </c>
      <c r="L33" s="51"/>
      <c r="M33" s="51" t="s">
        <v>95</v>
      </c>
      <c r="N33" s="4"/>
      <c r="O33" s="218" t="s">
        <v>225</v>
      </c>
      <c r="P33" s="51"/>
      <c r="Q33" s="51" t="s">
        <v>96</v>
      </c>
      <c r="R33" s="51"/>
      <c r="S33" s="51" t="s">
        <v>97</v>
      </c>
      <c r="T33" s="51"/>
      <c r="U33" s="51" t="s">
        <v>44</v>
      </c>
      <c r="V33" s="51"/>
      <c r="W33" s="10" t="s">
        <v>98</v>
      </c>
    </row>
    <row r="34" spans="1:24" ht="21.6" x14ac:dyDescent="0.55000000000000004">
      <c r="A34" s="55"/>
      <c r="B34" s="266"/>
      <c r="C34" s="286" t="s">
        <v>62</v>
      </c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</row>
    <row r="35" spans="1:24" ht="22.2" x14ac:dyDescent="0.6">
      <c r="A35" s="56" t="s">
        <v>179</v>
      </c>
      <c r="B35" s="26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57"/>
      <c r="N35" s="4"/>
      <c r="O35" s="16"/>
      <c r="P35" s="16"/>
      <c r="Q35" s="16"/>
      <c r="R35" s="16"/>
      <c r="S35" s="57"/>
      <c r="T35" s="16"/>
      <c r="U35" s="57"/>
      <c r="V35" s="16"/>
      <c r="W35" s="16"/>
    </row>
    <row r="36" spans="1:24" ht="22.2" x14ac:dyDescent="0.6">
      <c r="A36" s="56" t="s">
        <v>233</v>
      </c>
      <c r="B36" s="266"/>
      <c r="C36" s="16">
        <v>265900</v>
      </c>
      <c r="D36" s="16"/>
      <c r="E36" s="16">
        <v>1342448</v>
      </c>
      <c r="F36" s="16"/>
      <c r="G36" s="16">
        <v>26796</v>
      </c>
      <c r="H36" s="16"/>
      <c r="I36" s="16">
        <v>2285000</v>
      </c>
      <c r="J36" s="16"/>
      <c r="K36" s="16">
        <v>1281214</v>
      </c>
      <c r="L36" s="16"/>
      <c r="M36" s="16">
        <v>31119</v>
      </c>
      <c r="N36" s="16"/>
      <c r="O36" s="16">
        <v>16712</v>
      </c>
      <c r="P36" s="16"/>
      <c r="Q36" s="57">
        <v>3680502</v>
      </c>
      <c r="R36" s="16"/>
      <c r="S36" s="178">
        <v>-32333</v>
      </c>
      <c r="T36" s="16"/>
      <c r="U36" s="57">
        <f>SUM(M36:S36)</f>
        <v>3696000</v>
      </c>
      <c r="V36" s="16"/>
      <c r="W36" s="59">
        <f>SUM(U36,C36,E36,G36,I36,K36)</f>
        <v>8897358</v>
      </c>
      <c r="X36" s="180"/>
    </row>
    <row r="37" spans="1:24" ht="22.2" x14ac:dyDescent="0.6">
      <c r="A37" s="253" t="s">
        <v>212</v>
      </c>
      <c r="B37" s="267">
        <v>3</v>
      </c>
      <c r="C37" s="223">
        <v>0</v>
      </c>
      <c r="D37" s="16"/>
      <c r="E37" s="223">
        <v>0</v>
      </c>
      <c r="F37" s="16"/>
      <c r="G37" s="223">
        <v>0</v>
      </c>
      <c r="H37" s="16"/>
      <c r="I37" s="223">
        <v>0</v>
      </c>
      <c r="J37" s="16"/>
      <c r="K37" s="276">
        <v>4214</v>
      </c>
      <c r="L37" s="16"/>
      <c r="M37" s="223">
        <v>0</v>
      </c>
      <c r="N37" s="16"/>
      <c r="O37" s="19">
        <v>49170</v>
      </c>
      <c r="P37" s="16"/>
      <c r="Q37" s="223">
        <v>0</v>
      </c>
      <c r="R37" s="16"/>
      <c r="S37" s="223">
        <v>0</v>
      </c>
      <c r="T37" s="16"/>
      <c r="U37" s="38">
        <f>SUM(M37:S37)</f>
        <v>49170</v>
      </c>
      <c r="V37" s="38"/>
      <c r="W37" s="38">
        <f>SUM(C37:K37,U37)</f>
        <v>53384</v>
      </c>
      <c r="X37" s="180"/>
    </row>
    <row r="38" spans="1:24" ht="22.2" x14ac:dyDescent="0.6">
      <c r="A38" s="254" t="s">
        <v>234</v>
      </c>
      <c r="B38" s="267"/>
      <c r="C38" s="236">
        <f>SUM(C36,C37)</f>
        <v>265900</v>
      </c>
      <c r="D38" s="35">
        <f t="shared" ref="D38:M38" si="0">SUM(D36,D37)</f>
        <v>0</v>
      </c>
      <c r="E38" s="236">
        <f t="shared" si="0"/>
        <v>1342448</v>
      </c>
      <c r="F38" s="35">
        <f t="shared" si="0"/>
        <v>0</v>
      </c>
      <c r="G38" s="236">
        <f t="shared" si="0"/>
        <v>26796</v>
      </c>
      <c r="H38" s="35">
        <f t="shared" si="0"/>
        <v>0</v>
      </c>
      <c r="I38" s="236">
        <f t="shared" si="0"/>
        <v>2285000</v>
      </c>
      <c r="J38" s="35">
        <f t="shared" si="0"/>
        <v>0</v>
      </c>
      <c r="K38" s="236">
        <f t="shared" si="0"/>
        <v>1285428</v>
      </c>
      <c r="L38" s="35">
        <f t="shared" si="0"/>
        <v>0</v>
      </c>
      <c r="M38" s="236">
        <f t="shared" si="0"/>
        <v>31119</v>
      </c>
      <c r="N38" s="35">
        <f t="shared" ref="N38" si="1">SUM(N36,N37)</f>
        <v>0</v>
      </c>
      <c r="O38" s="236">
        <f t="shared" ref="O38" si="2">SUM(O36,O37)</f>
        <v>65882</v>
      </c>
      <c r="P38" s="35">
        <f t="shared" ref="P38" si="3">SUM(P36,P37)</f>
        <v>0</v>
      </c>
      <c r="Q38" s="236">
        <f t="shared" ref="Q38" si="4">SUM(Q36,Q37)</f>
        <v>3680502</v>
      </c>
      <c r="R38" s="35">
        <f t="shared" ref="R38" si="5">SUM(R36,R37)</f>
        <v>0</v>
      </c>
      <c r="S38" s="236">
        <f t="shared" ref="S38" si="6">SUM(S36,S37)</f>
        <v>-32333</v>
      </c>
      <c r="T38" s="35">
        <f t="shared" ref="T38" si="7">SUM(T36,T37)</f>
        <v>0</v>
      </c>
      <c r="U38" s="236">
        <f>SUM(U36,U37)</f>
        <v>3745170</v>
      </c>
      <c r="V38" s="35">
        <f t="shared" ref="V38" si="8">SUM(V36,V37)</f>
        <v>0</v>
      </c>
      <c r="W38" s="236">
        <f>SUM(W36,W37)</f>
        <v>8950742</v>
      </c>
    </row>
    <row r="39" spans="1:24" ht="22.2" x14ac:dyDescent="0.6">
      <c r="A39" s="56" t="s">
        <v>99</v>
      </c>
      <c r="B39" s="266"/>
      <c r="C39" s="74"/>
      <c r="D39" s="60"/>
      <c r="E39" s="74"/>
      <c r="F39" s="38"/>
      <c r="G39" s="74"/>
      <c r="H39" s="38"/>
      <c r="I39" s="74"/>
      <c r="J39" s="38"/>
      <c r="K39" s="74"/>
      <c r="L39" s="60"/>
      <c r="M39" s="74"/>
      <c r="N39" s="4"/>
      <c r="O39" s="74"/>
      <c r="P39" s="74"/>
      <c r="Q39" s="74"/>
      <c r="R39" s="74"/>
      <c r="S39" s="74"/>
      <c r="T39" s="74"/>
      <c r="U39" s="74"/>
      <c r="V39" s="74"/>
      <c r="W39" s="74"/>
    </row>
    <row r="40" spans="1:24" ht="22.2" x14ac:dyDescent="0.6">
      <c r="A40" s="49" t="s">
        <v>175</v>
      </c>
      <c r="B40" s="266"/>
      <c r="C40" s="223">
        <v>0</v>
      </c>
      <c r="D40" s="186"/>
      <c r="E40" s="223">
        <v>0</v>
      </c>
      <c r="F40" s="186"/>
      <c r="G40" s="223">
        <v>0</v>
      </c>
      <c r="H40" s="186"/>
      <c r="I40" s="223">
        <v>0</v>
      </c>
      <c r="J40" s="162"/>
      <c r="K40" s="235">
        <f>'PL5'!F26</f>
        <v>55214</v>
      </c>
      <c r="L40" s="221"/>
      <c r="M40" s="223">
        <v>0</v>
      </c>
      <c r="N40" s="224"/>
      <c r="O40" s="223">
        <v>0</v>
      </c>
      <c r="P40" s="162"/>
      <c r="Q40" s="223">
        <v>0</v>
      </c>
      <c r="R40" s="225"/>
      <c r="S40" s="223">
        <v>0</v>
      </c>
      <c r="T40" s="162"/>
      <c r="U40" s="162">
        <f>SUM(M40:S40)</f>
        <v>0</v>
      </c>
      <c r="V40" s="162"/>
      <c r="W40" s="235">
        <f>SUM(C40:K40,U40)</f>
        <v>55214</v>
      </c>
    </row>
    <row r="41" spans="1:24" ht="22.2" x14ac:dyDescent="0.6">
      <c r="A41" s="49" t="s">
        <v>101</v>
      </c>
      <c r="B41" s="266"/>
      <c r="C41" s="209">
        <v>0</v>
      </c>
      <c r="D41" s="186"/>
      <c r="E41" s="209">
        <v>0</v>
      </c>
      <c r="F41" s="186"/>
      <c r="G41" s="209">
        <v>0</v>
      </c>
      <c r="H41" s="186"/>
      <c r="I41" s="209">
        <v>0</v>
      </c>
      <c r="J41" s="162"/>
      <c r="K41" s="209">
        <v>0</v>
      </c>
      <c r="L41" s="221"/>
      <c r="M41" s="209">
        <v>0</v>
      </c>
      <c r="N41" s="89"/>
      <c r="O41" s="188">
        <f>'PL5'!F61</f>
        <v>1556</v>
      </c>
      <c r="P41" s="162"/>
      <c r="Q41" s="223">
        <v>0</v>
      </c>
      <c r="R41" s="225"/>
      <c r="S41" s="223">
        <v>0</v>
      </c>
      <c r="T41" s="162"/>
      <c r="U41" s="237">
        <f>SUM(M41:S41)</f>
        <v>1556</v>
      </c>
      <c r="V41" s="162"/>
      <c r="W41" s="261">
        <f>SUM(C41:K41,U41)</f>
        <v>1556</v>
      </c>
    </row>
    <row r="42" spans="1:24" ht="22.2" x14ac:dyDescent="0.6">
      <c r="A42" s="58" t="s">
        <v>102</v>
      </c>
      <c r="B42" s="53"/>
      <c r="C42" s="85">
        <f>SUM(C40:C41)</f>
        <v>0</v>
      </c>
      <c r="D42" s="186"/>
      <c r="E42" s="85">
        <f>SUM(E40:E41)</f>
        <v>0</v>
      </c>
      <c r="F42" s="186"/>
      <c r="G42" s="85">
        <f>SUM(G40:G41)</f>
        <v>0</v>
      </c>
      <c r="H42" s="186"/>
      <c r="I42" s="85">
        <f>SUM(I40:I41)</f>
        <v>0</v>
      </c>
      <c r="J42" s="222"/>
      <c r="K42" s="236">
        <f>SUM(K40:K41)</f>
        <v>55214</v>
      </c>
      <c r="L42" s="222"/>
      <c r="M42" s="85">
        <f>SUM(M40:M41)</f>
        <v>0</v>
      </c>
      <c r="N42" s="89"/>
      <c r="O42" s="236">
        <f>SUM(O40:O41)</f>
        <v>1556</v>
      </c>
      <c r="P42" s="222"/>
      <c r="Q42" s="85">
        <f>SUM(Q40:Q41)</f>
        <v>0</v>
      </c>
      <c r="R42" s="222">
        <f>SUM(R40:R41)</f>
        <v>0</v>
      </c>
      <c r="S42" s="85">
        <f>SUM(S40:S41)</f>
        <v>0</v>
      </c>
      <c r="T42" s="222"/>
      <c r="U42" s="236">
        <f>SUM(U40:U41)</f>
        <v>1556</v>
      </c>
      <c r="V42" s="222"/>
      <c r="W42" s="236">
        <f>SUM(W40:W41)</f>
        <v>56770</v>
      </c>
      <c r="X42" s="181"/>
    </row>
    <row r="43" spans="1:24" ht="22.2" x14ac:dyDescent="0.6">
      <c r="A43" s="58"/>
      <c r="B43" s="53"/>
      <c r="C43" s="57"/>
      <c r="D43" s="57"/>
      <c r="E43" s="57"/>
      <c r="F43" s="57"/>
      <c r="G43" s="57"/>
      <c r="H43" s="57"/>
      <c r="I43" s="57"/>
      <c r="J43" s="35"/>
      <c r="K43" s="16"/>
      <c r="L43" s="16"/>
      <c r="M43" s="61"/>
      <c r="N43" s="172"/>
      <c r="O43" s="16"/>
      <c r="P43" s="16"/>
      <c r="Q43" s="62"/>
      <c r="R43" s="16"/>
      <c r="S43" s="62"/>
      <c r="T43" s="16"/>
      <c r="U43" s="16"/>
      <c r="V43" s="16"/>
      <c r="W43" s="16"/>
    </row>
    <row r="44" spans="1:24" ht="22.8" thickBot="1" x14ac:dyDescent="0.65">
      <c r="A44" s="58" t="s">
        <v>180</v>
      </c>
      <c r="B44" s="53"/>
      <c r="C44" s="17">
        <f>SUM(C38,C42)</f>
        <v>265900</v>
      </c>
      <c r="D44" s="16"/>
      <c r="E44" s="17">
        <f>SUM(E38,E42)</f>
        <v>1342448</v>
      </c>
      <c r="F44" s="16"/>
      <c r="G44" s="17">
        <f>SUM(G38,G42)</f>
        <v>26796</v>
      </c>
      <c r="H44" s="16"/>
      <c r="I44" s="17">
        <f>SUM(I38,I42)</f>
        <v>2285000</v>
      </c>
      <c r="J44" s="16"/>
      <c r="K44" s="17">
        <f>SUM(K38,K42)</f>
        <v>1340642</v>
      </c>
      <c r="L44" s="16"/>
      <c r="M44" s="17">
        <f>SUM(M38,M42)</f>
        <v>31119</v>
      </c>
      <c r="N44" s="4"/>
      <c r="O44" s="17">
        <f>SUM(O38,O42)</f>
        <v>67438</v>
      </c>
      <c r="P44" s="16"/>
      <c r="Q44" s="17">
        <f>SUM(Q38,Q42)</f>
        <v>3680502</v>
      </c>
      <c r="R44" s="16"/>
      <c r="S44" s="40">
        <f>SUM(S38,S42)</f>
        <v>-32333</v>
      </c>
      <c r="T44" s="16"/>
      <c r="U44" s="17">
        <f>SUM(U38,U42)</f>
        <v>3746726</v>
      </c>
      <c r="V44" s="16"/>
      <c r="W44" s="207">
        <f>SUM(W38,W42)</f>
        <v>9007512</v>
      </c>
      <c r="X44" s="195"/>
    </row>
    <row r="45" spans="1:24" ht="20.399999999999999" thickTop="1" x14ac:dyDescent="0.5">
      <c r="W45" s="200"/>
    </row>
    <row r="47" spans="1:24" x14ac:dyDescent="0.5">
      <c r="W47" s="195"/>
    </row>
  </sheetData>
  <mergeCells count="8">
    <mergeCell ref="C34:W34"/>
    <mergeCell ref="C4:W4"/>
    <mergeCell ref="G5:K5"/>
    <mergeCell ref="M5:U5"/>
    <mergeCell ref="C10:W10"/>
    <mergeCell ref="C24:W24"/>
    <mergeCell ref="G25:K25"/>
    <mergeCell ref="M25:U25"/>
  </mergeCells>
  <pageMargins left="0.6" right="0.6" top="0.48" bottom="0.5" header="0.5" footer="0.5"/>
  <pageSetup paperSize="9" scale="68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U46"/>
  <sheetViews>
    <sheetView showGridLines="0" view="pageBreakPreview" zoomScale="90" zoomScaleNormal="100" zoomScaleSheetLayoutView="90" workbookViewId="0"/>
  </sheetViews>
  <sheetFormatPr defaultColWidth="10.625" defaultRowHeight="23.25" customHeight="1" x14ac:dyDescent="0.5"/>
  <cols>
    <col min="1" max="1" width="2.125" style="63" customWidth="1"/>
    <col min="2" max="2" width="52.625" style="63" customWidth="1"/>
    <col min="3" max="3" width="9.625" style="72" customWidth="1"/>
    <col min="4" max="4" width="11.625" style="64" customWidth="1"/>
    <col min="5" max="5" width="2.375" style="65" customWidth="1"/>
    <col min="6" max="6" width="14.125" style="63" bestFit="1" customWidth="1"/>
    <col min="7" max="7" width="1.625" style="63" customWidth="1"/>
    <col min="8" max="8" width="12.5" style="63" customWidth="1"/>
    <col min="9" max="9" width="1.625" style="63" customWidth="1"/>
    <col min="10" max="10" width="12.5" style="63" customWidth="1"/>
    <col min="11" max="11" width="1.625" style="63" customWidth="1"/>
    <col min="12" max="12" width="14.625" style="63" customWidth="1"/>
    <col min="13" max="13" width="1.75" style="63" customWidth="1"/>
    <col min="14" max="14" width="17" style="63" customWidth="1"/>
    <col min="15" max="15" width="1.5" style="63" customWidth="1"/>
    <col min="16" max="16" width="12.625" style="63" customWidth="1"/>
    <col min="17" max="17" width="2" style="63" customWidth="1"/>
    <col min="18" max="18" width="15.5" style="63" customWidth="1"/>
    <col min="19" max="19" width="1.75" style="170" customWidth="1"/>
    <col min="20" max="20" width="15.375" style="63" bestFit="1" customWidth="1"/>
    <col min="21" max="21" width="8" style="63" bestFit="1" customWidth="1"/>
    <col min="22" max="16384" width="10.625" style="63"/>
  </cols>
  <sheetData>
    <row r="1" spans="1:20" ht="23.25" customHeight="1" x14ac:dyDescent="0.6">
      <c r="A1" s="43" t="s">
        <v>0</v>
      </c>
      <c r="B1" s="46"/>
      <c r="C1" s="66"/>
      <c r="D1" s="44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63"/>
    </row>
    <row r="2" spans="1:20" s="46" customFormat="1" ht="23.25" customHeight="1" x14ac:dyDescent="0.6">
      <c r="A2" s="47" t="s">
        <v>77</v>
      </c>
      <c r="C2" s="66"/>
      <c r="D2" s="44"/>
      <c r="E2" s="45"/>
      <c r="J2" s="48"/>
      <c r="K2" s="48"/>
      <c r="L2" s="48"/>
      <c r="M2" s="48"/>
    </row>
    <row r="3" spans="1:20" s="46" customFormat="1" ht="23.25" customHeight="1" x14ac:dyDescent="0.6">
      <c r="A3" s="47"/>
      <c r="C3" s="66"/>
      <c r="D3" s="44"/>
      <c r="E3" s="45"/>
      <c r="J3" s="48"/>
      <c r="K3" s="48"/>
      <c r="L3" s="48"/>
      <c r="M3" s="48"/>
    </row>
    <row r="4" spans="1:20" s="49" customFormat="1" ht="21.75" customHeight="1" x14ac:dyDescent="0.6">
      <c r="C4" s="266"/>
      <c r="D4" s="289" t="s">
        <v>103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</row>
    <row r="5" spans="1:20" s="49" customFormat="1" ht="21.75" customHeight="1" x14ac:dyDescent="0.6">
      <c r="C5" s="266"/>
      <c r="E5" s="68"/>
      <c r="F5" s="69"/>
      <c r="G5" s="69"/>
      <c r="H5" s="288" t="s">
        <v>50</v>
      </c>
      <c r="I5" s="288"/>
      <c r="J5" s="288"/>
      <c r="K5" s="288"/>
      <c r="L5" s="288"/>
      <c r="M5" s="52"/>
      <c r="N5" s="288" t="s">
        <v>56</v>
      </c>
      <c r="O5" s="288"/>
      <c r="P5" s="288"/>
      <c r="Q5" s="288"/>
      <c r="R5" s="288"/>
      <c r="S5" s="68"/>
      <c r="T5" s="68"/>
    </row>
    <row r="6" spans="1:20" s="49" customFormat="1" ht="21.75" customHeight="1" x14ac:dyDescent="0.6">
      <c r="C6" s="266"/>
      <c r="D6" s="51"/>
      <c r="E6" s="52"/>
      <c r="F6" s="53"/>
      <c r="G6" s="53"/>
      <c r="H6" s="53"/>
      <c r="I6" s="53"/>
      <c r="J6" s="53"/>
      <c r="K6" s="53"/>
      <c r="L6" s="53"/>
      <c r="M6" s="52"/>
      <c r="N6" s="218" t="s">
        <v>182</v>
      </c>
      <c r="O6" s="51"/>
      <c r="P6" s="51"/>
      <c r="Q6" s="51"/>
      <c r="R6" s="51" t="s">
        <v>79</v>
      </c>
      <c r="S6" s="68"/>
      <c r="T6" s="5"/>
    </row>
    <row r="7" spans="1:20" s="49" customFormat="1" ht="21.75" customHeight="1" x14ac:dyDescent="0.6">
      <c r="C7" s="266"/>
      <c r="D7" s="51" t="s">
        <v>45</v>
      </c>
      <c r="E7" s="51"/>
      <c r="F7" s="51" t="s">
        <v>80</v>
      </c>
      <c r="H7" s="51"/>
      <c r="M7" s="54"/>
      <c r="N7" s="218" t="s">
        <v>183</v>
      </c>
      <c r="O7" s="51"/>
      <c r="P7" s="218" t="s">
        <v>182</v>
      </c>
      <c r="Q7" s="51"/>
      <c r="R7" s="51" t="s">
        <v>83</v>
      </c>
      <c r="S7" s="70"/>
      <c r="T7" s="3"/>
    </row>
    <row r="8" spans="1:20" s="49" customFormat="1" ht="21.75" customHeight="1" x14ac:dyDescent="0.55000000000000004">
      <c r="C8" s="266"/>
      <c r="D8" s="51" t="s">
        <v>84</v>
      </c>
      <c r="E8" s="51"/>
      <c r="F8" s="51" t="s">
        <v>85</v>
      </c>
      <c r="G8" s="51"/>
      <c r="H8" s="51" t="s">
        <v>86</v>
      </c>
      <c r="I8" s="51"/>
      <c r="J8" s="51"/>
      <c r="K8" s="51"/>
      <c r="L8" s="51"/>
      <c r="M8" s="54"/>
      <c r="N8" s="218" t="s">
        <v>184</v>
      </c>
      <c r="O8" s="51"/>
      <c r="P8" s="218" t="s">
        <v>88</v>
      </c>
      <c r="Q8" s="51"/>
      <c r="R8" s="51" t="s">
        <v>90</v>
      </c>
      <c r="S8" s="9"/>
      <c r="T8" s="10" t="s">
        <v>91</v>
      </c>
    </row>
    <row r="9" spans="1:20" s="49" customFormat="1" ht="21.75" customHeight="1" x14ac:dyDescent="0.55000000000000004">
      <c r="A9" s="55"/>
      <c r="C9" s="266"/>
      <c r="D9" s="51" t="s">
        <v>92</v>
      </c>
      <c r="E9" s="51"/>
      <c r="F9" s="51" t="s">
        <v>93</v>
      </c>
      <c r="G9" s="51"/>
      <c r="H9" s="51" t="s">
        <v>94</v>
      </c>
      <c r="I9" s="51"/>
      <c r="J9" s="51" t="s">
        <v>53</v>
      </c>
      <c r="K9" s="51"/>
      <c r="L9" s="51" t="s">
        <v>55</v>
      </c>
      <c r="M9" s="51"/>
      <c r="N9" s="218" t="s">
        <v>185</v>
      </c>
      <c r="O9" s="51"/>
      <c r="P9" s="218" t="s">
        <v>96</v>
      </c>
      <c r="Q9" s="51"/>
      <c r="R9" s="51" t="s">
        <v>44</v>
      </c>
      <c r="S9" s="9"/>
      <c r="T9" s="10" t="s">
        <v>98</v>
      </c>
    </row>
    <row r="10" spans="1:20" s="49" customFormat="1" ht="21.75" customHeight="1" x14ac:dyDescent="0.55000000000000004">
      <c r="A10" s="55"/>
      <c r="C10" s="266"/>
      <c r="D10" s="286" t="s">
        <v>62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</row>
    <row r="11" spans="1:20" ht="23.25" customHeight="1" x14ac:dyDescent="0.6">
      <c r="A11" s="56" t="s">
        <v>172</v>
      </c>
      <c r="B11" s="49"/>
      <c r="C11" s="26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ht="23.25" customHeight="1" x14ac:dyDescent="0.6">
      <c r="A12" s="56" t="s">
        <v>173</v>
      </c>
      <c r="B12" s="49"/>
      <c r="C12" s="266"/>
      <c r="D12" s="16">
        <v>265900</v>
      </c>
      <c r="E12" s="16"/>
      <c r="F12" s="16">
        <v>1342448</v>
      </c>
      <c r="G12" s="16"/>
      <c r="H12" s="16">
        <v>26796</v>
      </c>
      <c r="I12" s="16"/>
      <c r="J12" s="16">
        <v>2285000</v>
      </c>
      <c r="K12" s="67"/>
      <c r="L12" s="178">
        <v>434066</v>
      </c>
      <c r="M12" s="49"/>
      <c r="N12" s="71">
        <v>15231</v>
      </c>
      <c r="O12" s="71"/>
      <c r="P12" s="71">
        <v>3515049</v>
      </c>
      <c r="Q12" s="71"/>
      <c r="R12" s="71">
        <f>SUM(N12:P12)</f>
        <v>3530280</v>
      </c>
      <c r="S12" s="71"/>
      <c r="T12" s="71">
        <f>SUM(R12,D12,F12,H12,J12,L12)</f>
        <v>7884490</v>
      </c>
    </row>
    <row r="13" spans="1:20" ht="23.25" customHeight="1" x14ac:dyDescent="0.6">
      <c r="A13" s="56"/>
      <c r="B13" s="49"/>
      <c r="C13" s="266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60"/>
      <c r="T13" s="49"/>
    </row>
    <row r="14" spans="1:20" ht="23.25" customHeight="1" x14ac:dyDescent="0.6">
      <c r="A14" s="56" t="s">
        <v>99</v>
      </c>
      <c r="B14" s="49"/>
      <c r="C14" s="266"/>
      <c r="D14" s="74"/>
      <c r="E14" s="60"/>
      <c r="F14" s="74"/>
      <c r="G14" s="38"/>
      <c r="H14" s="74"/>
      <c r="I14" s="38"/>
      <c r="J14" s="74"/>
      <c r="K14" s="38"/>
      <c r="L14" s="74"/>
      <c r="M14" s="60"/>
      <c r="N14" s="74"/>
      <c r="O14" s="74"/>
      <c r="P14" s="74"/>
      <c r="Q14" s="74"/>
      <c r="R14" s="74"/>
      <c r="S14" s="74"/>
      <c r="T14" s="74"/>
    </row>
    <row r="15" spans="1:20" ht="23.25" customHeight="1" x14ac:dyDescent="0.55000000000000004">
      <c r="A15" s="49"/>
      <c r="B15" s="49" t="s">
        <v>176</v>
      </c>
      <c r="C15" s="266"/>
      <c r="D15" s="162">
        <v>0</v>
      </c>
      <c r="E15" s="162"/>
      <c r="F15" s="162">
        <v>0</v>
      </c>
      <c r="G15" s="162"/>
      <c r="H15" s="162">
        <v>0</v>
      </c>
      <c r="I15" s="162"/>
      <c r="J15" s="162">
        <v>0</v>
      </c>
      <c r="K15" s="38"/>
      <c r="L15" s="188">
        <v>31514</v>
      </c>
      <c r="M15" s="60"/>
      <c r="N15" s="162">
        <v>0</v>
      </c>
      <c r="O15" s="162"/>
      <c r="P15" s="162">
        <v>0</v>
      </c>
      <c r="Q15" s="162"/>
      <c r="R15" s="188">
        <f>SUM(N15:P15)</f>
        <v>0</v>
      </c>
      <c r="S15" s="38"/>
      <c r="T15" s="60">
        <f>SUM(D15:L15,R15)</f>
        <v>31514</v>
      </c>
    </row>
    <row r="16" spans="1:20" ht="23.25" customHeight="1" x14ac:dyDescent="0.55000000000000004">
      <c r="A16" s="49"/>
      <c r="B16" s="49" t="s">
        <v>73</v>
      </c>
      <c r="C16" s="266"/>
      <c r="D16" s="183">
        <v>0</v>
      </c>
      <c r="E16" s="184"/>
      <c r="F16" s="162">
        <v>0</v>
      </c>
      <c r="G16" s="184"/>
      <c r="H16" s="162">
        <v>0</v>
      </c>
      <c r="I16" s="184"/>
      <c r="J16" s="162">
        <v>0</v>
      </c>
      <c r="K16" s="173"/>
      <c r="L16" s="162">
        <v>0</v>
      </c>
      <c r="M16" s="60"/>
      <c r="N16" s="188">
        <v>3596</v>
      </c>
      <c r="O16" s="38"/>
      <c r="P16" s="162">
        <v>0</v>
      </c>
      <c r="Q16" s="38"/>
      <c r="R16" s="188">
        <f>SUM(N16:P16)</f>
        <v>3596</v>
      </c>
      <c r="S16" s="38"/>
      <c r="T16" s="60">
        <f>SUM(D16:L16,R16)</f>
        <v>3596</v>
      </c>
    </row>
    <row r="17" spans="1:21" ht="23.25" customHeight="1" x14ac:dyDescent="0.6">
      <c r="A17" s="58" t="s">
        <v>102</v>
      </c>
      <c r="B17" s="68"/>
      <c r="C17" s="53"/>
      <c r="D17" s="185">
        <f>SUM(D15:D16)</f>
        <v>0</v>
      </c>
      <c r="E17" s="186"/>
      <c r="F17" s="185">
        <f>SUM(F15:F16)</f>
        <v>0</v>
      </c>
      <c r="G17" s="186"/>
      <c r="H17" s="185">
        <f>SUM(H15:H16)</f>
        <v>0</v>
      </c>
      <c r="I17" s="186"/>
      <c r="J17" s="185">
        <f>SUM(J15:J16)</f>
        <v>0</v>
      </c>
      <c r="K17" s="35"/>
      <c r="L17" s="95">
        <f>SUM(L15:L16)</f>
        <v>31514</v>
      </c>
      <c r="M17" s="16"/>
      <c r="N17" s="95">
        <f>SUM(N16)</f>
        <v>3596</v>
      </c>
      <c r="O17" s="16"/>
      <c r="P17" s="85">
        <f>SUM(P16)</f>
        <v>0</v>
      </c>
      <c r="Q17" s="38"/>
      <c r="R17" s="95">
        <f>SUM(R15:R16)</f>
        <v>3596</v>
      </c>
      <c r="S17" s="16"/>
      <c r="T17" s="95">
        <f>SUM(T15:T16)</f>
        <v>35110</v>
      </c>
      <c r="U17" s="182"/>
    </row>
    <row r="18" spans="1:21" ht="23.25" customHeight="1" x14ac:dyDescent="0.6">
      <c r="A18" s="58"/>
      <c r="B18" s="68"/>
      <c r="C18" s="53"/>
      <c r="D18" s="57"/>
      <c r="E18" s="57"/>
      <c r="F18" s="57"/>
      <c r="G18" s="57"/>
      <c r="H18" s="57"/>
      <c r="I18" s="57"/>
      <c r="J18" s="57"/>
      <c r="K18" s="35"/>
      <c r="L18" s="16"/>
      <c r="M18" s="16"/>
      <c r="N18" s="16"/>
      <c r="O18" s="16"/>
      <c r="P18" s="62"/>
      <c r="Q18" s="62"/>
      <c r="R18" s="16"/>
      <c r="S18" s="16"/>
      <c r="T18" s="16"/>
    </row>
    <row r="19" spans="1:21" ht="23.25" customHeight="1" thickBot="1" x14ac:dyDescent="0.65">
      <c r="A19" s="58" t="s">
        <v>174</v>
      </c>
      <c r="B19" s="68"/>
      <c r="C19" s="53"/>
      <c r="D19" s="17">
        <f>SUM(D12,D17)</f>
        <v>265900</v>
      </c>
      <c r="E19" s="16"/>
      <c r="F19" s="17">
        <f>SUM(F12,F17)</f>
        <v>1342448</v>
      </c>
      <c r="G19" s="16"/>
      <c r="H19" s="17">
        <f>SUM(H12,H17)</f>
        <v>26796</v>
      </c>
      <c r="I19" s="16"/>
      <c r="J19" s="17">
        <f>SUM(J12,J17)</f>
        <v>2285000</v>
      </c>
      <c r="K19" s="16"/>
      <c r="L19" s="40">
        <f>SUM(L12,L17)</f>
        <v>465580</v>
      </c>
      <c r="M19" s="16"/>
      <c r="N19" s="17">
        <f>SUM(N12,N17)</f>
        <v>18827</v>
      </c>
      <c r="O19" s="16"/>
      <c r="P19" s="17">
        <f>SUM(P12,P17)</f>
        <v>3515049</v>
      </c>
      <c r="Q19" s="16"/>
      <c r="R19" s="17">
        <f>SUM(R12,R17)</f>
        <v>3533876</v>
      </c>
      <c r="S19" s="16"/>
      <c r="T19" s="17">
        <f>SUM(T12,T17)</f>
        <v>7919600</v>
      </c>
    </row>
    <row r="20" spans="1:21" ht="23.25" customHeight="1" thickTop="1" x14ac:dyDescent="0.5">
      <c r="S20" s="63"/>
    </row>
    <row r="21" spans="1:21" ht="23.25" customHeight="1" x14ac:dyDescent="0.6">
      <c r="A21" s="43" t="s">
        <v>0</v>
      </c>
      <c r="B21" s="46"/>
      <c r="C21" s="66"/>
      <c r="D21" s="44"/>
      <c r="E21" s="45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63"/>
    </row>
    <row r="22" spans="1:21" ht="23.25" customHeight="1" x14ac:dyDescent="0.6">
      <c r="A22" s="47" t="s">
        <v>77</v>
      </c>
      <c r="B22" s="46"/>
      <c r="C22" s="66"/>
      <c r="D22" s="44"/>
      <c r="E22" s="45"/>
      <c r="F22" s="46"/>
      <c r="G22" s="46"/>
      <c r="H22" s="46"/>
      <c r="I22" s="46"/>
      <c r="J22" s="48"/>
      <c r="K22" s="48"/>
      <c r="L22" s="48"/>
      <c r="M22" s="48"/>
      <c r="N22" s="46"/>
      <c r="O22" s="46"/>
      <c r="P22" s="46"/>
      <c r="Q22" s="46"/>
      <c r="R22" s="46"/>
      <c r="S22" s="46"/>
      <c r="T22" s="46"/>
    </row>
    <row r="23" spans="1:21" ht="23.25" customHeight="1" x14ac:dyDescent="0.6">
      <c r="A23" s="47"/>
      <c r="B23" s="46"/>
      <c r="C23" s="66"/>
      <c r="D23" s="44"/>
      <c r="E23" s="45"/>
      <c r="F23" s="46"/>
      <c r="G23" s="46"/>
      <c r="H23" s="46"/>
      <c r="I23" s="46"/>
      <c r="J23" s="48"/>
      <c r="K23" s="48"/>
      <c r="L23" s="48"/>
      <c r="M23" s="48"/>
      <c r="N23" s="46"/>
      <c r="O23" s="46"/>
      <c r="P23" s="46"/>
      <c r="Q23" s="46"/>
      <c r="R23" s="46"/>
      <c r="S23" s="46"/>
      <c r="T23" s="46"/>
    </row>
    <row r="24" spans="1:21" ht="23.25" customHeight="1" x14ac:dyDescent="0.6">
      <c r="A24" s="49"/>
      <c r="B24" s="49"/>
      <c r="C24" s="266"/>
      <c r="D24" s="289" t="s">
        <v>103</v>
      </c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</row>
    <row r="25" spans="1:21" ht="23.25" customHeight="1" x14ac:dyDescent="0.6">
      <c r="A25" s="49"/>
      <c r="B25" s="49"/>
      <c r="C25" s="266"/>
      <c r="D25" s="49"/>
      <c r="E25" s="68"/>
      <c r="F25" s="69"/>
      <c r="G25" s="69"/>
      <c r="H25" s="288" t="s">
        <v>50</v>
      </c>
      <c r="I25" s="288"/>
      <c r="J25" s="288"/>
      <c r="K25" s="288"/>
      <c r="L25" s="288"/>
      <c r="M25" s="52"/>
      <c r="N25" s="288" t="s">
        <v>56</v>
      </c>
      <c r="O25" s="288"/>
      <c r="P25" s="288"/>
      <c r="Q25" s="288"/>
      <c r="R25" s="288"/>
      <c r="S25" s="68"/>
      <c r="T25" s="68"/>
    </row>
    <row r="26" spans="1:21" ht="23.25" customHeight="1" x14ac:dyDescent="0.6">
      <c r="A26" s="49"/>
      <c r="B26" s="49"/>
      <c r="C26" s="273"/>
      <c r="D26" s="49"/>
      <c r="E26" s="68"/>
      <c r="F26" s="69"/>
      <c r="G26" s="69"/>
      <c r="H26" s="69"/>
      <c r="I26" s="69"/>
      <c r="J26" s="69"/>
      <c r="K26" s="69"/>
      <c r="L26" s="69"/>
      <c r="M26" s="275"/>
      <c r="N26" s="69" t="s">
        <v>232</v>
      </c>
      <c r="O26" s="69"/>
      <c r="P26" s="69"/>
      <c r="Q26" s="69"/>
      <c r="R26" s="69"/>
      <c r="S26" s="68"/>
      <c r="T26" s="68"/>
    </row>
    <row r="27" spans="1:21" ht="23.25" customHeight="1" x14ac:dyDescent="0.6">
      <c r="A27" s="49"/>
      <c r="B27" s="49"/>
      <c r="C27" s="270"/>
      <c r="D27" s="49"/>
      <c r="E27" s="68"/>
      <c r="F27" s="69"/>
      <c r="G27" s="69"/>
      <c r="H27" s="69"/>
      <c r="I27" s="69"/>
      <c r="J27" s="69"/>
      <c r="K27" s="69"/>
      <c r="L27" s="69"/>
      <c r="M27" s="272"/>
      <c r="N27" s="69" t="s">
        <v>226</v>
      </c>
      <c r="O27" s="69"/>
      <c r="P27" s="69"/>
      <c r="Q27" s="69"/>
      <c r="R27" s="69"/>
      <c r="S27" s="68"/>
      <c r="T27" s="68"/>
    </row>
    <row r="28" spans="1:21" ht="23.25" customHeight="1" x14ac:dyDescent="0.6">
      <c r="A28" s="49"/>
      <c r="B28" s="49"/>
      <c r="C28" s="270"/>
      <c r="D28" s="49"/>
      <c r="E28" s="68"/>
      <c r="F28" s="69"/>
      <c r="G28" s="69"/>
      <c r="H28" s="69"/>
      <c r="I28" s="69"/>
      <c r="J28" s="69"/>
      <c r="K28" s="69"/>
      <c r="L28" s="69"/>
      <c r="M28" s="272"/>
      <c r="N28" s="69" t="s">
        <v>227</v>
      </c>
      <c r="O28" s="69"/>
      <c r="P28" s="69"/>
      <c r="Q28" s="69"/>
      <c r="R28" s="69"/>
      <c r="S28" s="68"/>
      <c r="T28" s="68"/>
    </row>
    <row r="29" spans="1:21" ht="23.25" customHeight="1" x14ac:dyDescent="0.6">
      <c r="A29" s="49"/>
      <c r="B29" s="49"/>
      <c r="C29" s="270"/>
      <c r="D29" s="49"/>
      <c r="E29" s="68"/>
      <c r="F29" s="69"/>
      <c r="G29" s="69"/>
      <c r="H29" s="69"/>
      <c r="I29" s="69"/>
      <c r="J29" s="69"/>
      <c r="K29" s="69"/>
      <c r="L29" s="69"/>
      <c r="M29" s="272"/>
      <c r="N29" s="69" t="s">
        <v>228</v>
      </c>
      <c r="O29" s="69"/>
      <c r="P29" s="69"/>
      <c r="Q29" s="69"/>
      <c r="R29" s="69"/>
      <c r="S29" s="68"/>
      <c r="T29" s="68"/>
    </row>
    <row r="30" spans="1:21" ht="23.25" customHeight="1" x14ac:dyDescent="0.6">
      <c r="A30" s="49"/>
      <c r="B30" s="49"/>
      <c r="C30" s="266"/>
      <c r="D30" s="51"/>
      <c r="E30" s="52"/>
      <c r="F30" s="53"/>
      <c r="G30" s="53"/>
      <c r="H30" s="53"/>
      <c r="I30" s="53"/>
      <c r="J30" s="53"/>
      <c r="K30" s="53"/>
      <c r="L30" s="53"/>
      <c r="M30" s="52"/>
      <c r="N30" s="218" t="s">
        <v>229</v>
      </c>
      <c r="O30" s="51"/>
      <c r="P30" s="51"/>
      <c r="Q30" s="51"/>
      <c r="R30" s="51" t="s">
        <v>79</v>
      </c>
      <c r="S30" s="68"/>
      <c r="T30" s="5"/>
    </row>
    <row r="31" spans="1:21" ht="23.25" customHeight="1" x14ac:dyDescent="0.6">
      <c r="A31" s="49"/>
      <c r="B31" s="49"/>
      <c r="C31" s="266"/>
      <c r="D31" s="51" t="s">
        <v>45</v>
      </c>
      <c r="E31" s="51"/>
      <c r="F31" s="51" t="s">
        <v>80</v>
      </c>
      <c r="G31" s="49"/>
      <c r="H31" s="51"/>
      <c r="I31" s="49"/>
      <c r="J31" s="49"/>
      <c r="K31" s="49"/>
      <c r="L31" s="49"/>
      <c r="M31" s="54"/>
      <c r="N31" s="218" t="s">
        <v>230</v>
      </c>
      <c r="O31" s="51"/>
      <c r="P31" s="218" t="s">
        <v>182</v>
      </c>
      <c r="Q31" s="51"/>
      <c r="R31" s="51" t="s">
        <v>83</v>
      </c>
      <c r="S31" s="70"/>
      <c r="T31" s="3"/>
    </row>
    <row r="32" spans="1:21" ht="23.25" customHeight="1" x14ac:dyDescent="0.55000000000000004">
      <c r="A32" s="49"/>
      <c r="B32" s="49"/>
      <c r="C32" s="266"/>
      <c r="D32" s="51" t="s">
        <v>84</v>
      </c>
      <c r="E32" s="51"/>
      <c r="F32" s="51" t="s">
        <v>85</v>
      </c>
      <c r="G32" s="51"/>
      <c r="H32" s="51" t="s">
        <v>86</v>
      </c>
      <c r="I32" s="51"/>
      <c r="J32" s="51"/>
      <c r="K32" s="51"/>
      <c r="L32" s="51"/>
      <c r="M32" s="54"/>
      <c r="N32" s="218" t="s">
        <v>231</v>
      </c>
      <c r="O32" s="51"/>
      <c r="P32" s="218" t="s">
        <v>88</v>
      </c>
      <c r="Q32" s="51"/>
      <c r="R32" s="51" t="s">
        <v>90</v>
      </c>
      <c r="S32" s="9"/>
      <c r="T32" s="10" t="s">
        <v>91</v>
      </c>
    </row>
    <row r="33" spans="1:21" ht="23.25" customHeight="1" x14ac:dyDescent="0.55000000000000004">
      <c r="A33" s="55"/>
      <c r="B33" s="49"/>
      <c r="C33" s="266" t="s">
        <v>6</v>
      </c>
      <c r="D33" s="51" t="s">
        <v>92</v>
      </c>
      <c r="E33" s="51"/>
      <c r="F33" s="51" t="s">
        <v>93</v>
      </c>
      <c r="G33" s="51"/>
      <c r="H33" s="51" t="s">
        <v>94</v>
      </c>
      <c r="I33" s="51"/>
      <c r="J33" s="51" t="s">
        <v>53</v>
      </c>
      <c r="K33" s="51"/>
      <c r="L33" s="51" t="s">
        <v>55</v>
      </c>
      <c r="M33" s="51"/>
      <c r="N33" s="218" t="s">
        <v>225</v>
      </c>
      <c r="O33" s="51"/>
      <c r="P33" s="218" t="s">
        <v>96</v>
      </c>
      <c r="Q33" s="51"/>
      <c r="R33" s="51" t="s">
        <v>44</v>
      </c>
      <c r="S33" s="9"/>
      <c r="T33" s="10" t="s">
        <v>98</v>
      </c>
    </row>
    <row r="34" spans="1:21" ht="23.25" customHeight="1" x14ac:dyDescent="0.55000000000000004">
      <c r="A34" s="55"/>
      <c r="B34" s="49"/>
      <c r="C34" s="266"/>
      <c r="D34" s="286" t="s">
        <v>62</v>
      </c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</row>
    <row r="35" spans="1:21" ht="23.25" customHeight="1" x14ac:dyDescent="0.6">
      <c r="A35" s="56" t="s">
        <v>179</v>
      </c>
      <c r="B35" s="49"/>
      <c r="C35" s="266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</row>
    <row r="36" spans="1:21" ht="23.25" customHeight="1" x14ac:dyDescent="0.6">
      <c r="A36" s="56" t="s">
        <v>233</v>
      </c>
      <c r="B36" s="49"/>
      <c r="C36" s="266"/>
      <c r="D36" s="16">
        <v>265900</v>
      </c>
      <c r="E36" s="16"/>
      <c r="F36" s="16">
        <v>1342448</v>
      </c>
      <c r="G36" s="16"/>
      <c r="H36" s="16">
        <v>26796</v>
      </c>
      <c r="I36" s="16"/>
      <c r="J36" s="16">
        <v>2285000</v>
      </c>
      <c r="K36" s="67"/>
      <c r="L36" s="243">
        <v>458510</v>
      </c>
      <c r="M36" s="49"/>
      <c r="N36" s="71">
        <v>16712</v>
      </c>
      <c r="O36" s="71"/>
      <c r="P36" s="71">
        <v>3515049</v>
      </c>
      <c r="Q36" s="71"/>
      <c r="R36" s="71">
        <f>SUM(N36:Q36)</f>
        <v>3531761</v>
      </c>
      <c r="S36" s="71"/>
      <c r="T36" s="71">
        <f>SUM(R36,D36,F36,H36,J36,L36)</f>
        <v>7910415</v>
      </c>
      <c r="U36" s="202"/>
    </row>
    <row r="37" spans="1:21" ht="23.25" customHeight="1" x14ac:dyDescent="0.55000000000000004">
      <c r="A37" s="49" t="s">
        <v>212</v>
      </c>
      <c r="B37" s="49"/>
      <c r="C37" s="266">
        <v>3</v>
      </c>
      <c r="D37" s="162">
        <v>0</v>
      </c>
      <c r="E37" s="49"/>
      <c r="F37" s="162">
        <v>0</v>
      </c>
      <c r="G37" s="49"/>
      <c r="H37" s="162">
        <v>0</v>
      </c>
      <c r="I37" s="49"/>
      <c r="J37" s="162">
        <v>0</v>
      </c>
      <c r="K37" s="49"/>
      <c r="L37" s="188">
        <v>4214</v>
      </c>
      <c r="M37" s="49"/>
      <c r="N37" s="255">
        <v>49170</v>
      </c>
      <c r="O37" s="49"/>
      <c r="P37" s="162">
        <v>0</v>
      </c>
      <c r="Q37" s="49"/>
      <c r="R37" s="256">
        <f>SUM(N37:Q37)</f>
        <v>49170</v>
      </c>
      <c r="S37" s="60"/>
      <c r="T37" s="256">
        <f>SUM(R37,D37,F37,H37,J37,L37)</f>
        <v>53384</v>
      </c>
    </row>
    <row r="38" spans="1:21" ht="23.25" customHeight="1" x14ac:dyDescent="0.6">
      <c r="A38" s="56" t="s">
        <v>234</v>
      </c>
      <c r="B38" s="49"/>
      <c r="C38" s="266"/>
      <c r="D38" s="196">
        <f>SUM(D36,D37)</f>
        <v>265900</v>
      </c>
      <c r="E38" s="49"/>
      <c r="F38" s="196">
        <f>SUM(F36,F37)</f>
        <v>1342448</v>
      </c>
      <c r="G38" s="49"/>
      <c r="H38" s="196">
        <f>SUM(H36,H37)</f>
        <v>26796</v>
      </c>
      <c r="I38" s="49"/>
      <c r="J38" s="196">
        <f>SUM(J36,J37)</f>
        <v>2285000</v>
      </c>
      <c r="K38" s="49"/>
      <c r="L38" s="196">
        <f>SUM(L36,L37)</f>
        <v>462724</v>
      </c>
      <c r="M38" s="49"/>
      <c r="N38" s="196">
        <f>SUM(N36,N37)</f>
        <v>65882</v>
      </c>
      <c r="O38" s="49"/>
      <c r="P38" s="196">
        <f>SUM(P36,P37)</f>
        <v>3515049</v>
      </c>
      <c r="Q38" s="49"/>
      <c r="R38" s="196">
        <f>SUM(R36,R37)</f>
        <v>3580931</v>
      </c>
      <c r="S38" s="60"/>
      <c r="T38" s="196">
        <f>SUM(T36,T37)</f>
        <v>7963799</v>
      </c>
    </row>
    <row r="39" spans="1:21" ht="23.25" customHeight="1" x14ac:dyDescent="0.6">
      <c r="A39" s="56" t="s">
        <v>99</v>
      </c>
      <c r="B39" s="49"/>
      <c r="C39" s="266"/>
      <c r="D39" s="74"/>
      <c r="E39" s="60"/>
      <c r="F39" s="74"/>
      <c r="G39" s="38"/>
      <c r="H39" s="74"/>
      <c r="I39" s="38"/>
      <c r="J39" s="74"/>
      <c r="K39" s="38"/>
      <c r="L39" s="74"/>
      <c r="M39" s="60"/>
      <c r="N39" s="74"/>
      <c r="O39" s="74"/>
      <c r="P39" s="74"/>
      <c r="Q39" s="74"/>
      <c r="R39" s="74"/>
      <c r="S39" s="74"/>
      <c r="T39" s="74"/>
    </row>
    <row r="40" spans="1:21" ht="23.25" customHeight="1" x14ac:dyDescent="0.55000000000000004">
      <c r="A40" s="49"/>
      <c r="B40" s="49" t="s">
        <v>176</v>
      </c>
      <c r="C40" s="266"/>
      <c r="D40" s="162">
        <v>0</v>
      </c>
      <c r="E40" s="162"/>
      <c r="F40" s="162">
        <v>0</v>
      </c>
      <c r="G40" s="162"/>
      <c r="H40" s="162">
        <v>0</v>
      </c>
      <c r="I40" s="162"/>
      <c r="J40" s="162">
        <v>0</v>
      </c>
      <c r="K40" s="38"/>
      <c r="L40" s="60">
        <f>'PL5'!J26</f>
        <v>19196</v>
      </c>
      <c r="M40" s="60"/>
      <c r="N40" s="162">
        <v>0</v>
      </c>
      <c r="O40" s="162"/>
      <c r="P40" s="162">
        <v>0</v>
      </c>
      <c r="Q40" s="162"/>
      <c r="R40" s="162">
        <f>SUM(N40:Q40)</f>
        <v>0</v>
      </c>
      <c r="S40" s="162"/>
      <c r="T40" s="235">
        <f>SUM(D40:L40,R40)</f>
        <v>19196</v>
      </c>
    </row>
    <row r="41" spans="1:21" ht="23.25" customHeight="1" x14ac:dyDescent="0.55000000000000004">
      <c r="A41" s="49"/>
      <c r="B41" s="49" t="s">
        <v>73</v>
      </c>
      <c r="C41" s="266"/>
      <c r="D41" s="183">
        <v>0</v>
      </c>
      <c r="E41" s="184"/>
      <c r="F41" s="162">
        <v>0</v>
      </c>
      <c r="G41" s="184"/>
      <c r="H41" s="162">
        <v>0</v>
      </c>
      <c r="I41" s="184"/>
      <c r="J41" s="162">
        <v>0</v>
      </c>
      <c r="K41" s="173"/>
      <c r="L41" s="188">
        <v>0</v>
      </c>
      <c r="M41" s="60"/>
      <c r="N41" s="60">
        <f>'PL5'!J61</f>
        <v>1556</v>
      </c>
      <c r="O41" s="38"/>
      <c r="P41" s="162">
        <v>0</v>
      </c>
      <c r="Q41" s="38"/>
      <c r="R41" s="188">
        <f>SUM(N41:Q41)</f>
        <v>1556</v>
      </c>
      <c r="S41" s="162"/>
      <c r="T41" s="235">
        <f>SUM(D41:L41,R41)</f>
        <v>1556</v>
      </c>
    </row>
    <row r="42" spans="1:21" ht="23.25" customHeight="1" x14ac:dyDescent="0.6">
      <c r="A42" s="58" t="s">
        <v>102</v>
      </c>
      <c r="B42" s="68"/>
      <c r="C42" s="53"/>
      <c r="D42" s="185">
        <f>SUM(D40:D41)</f>
        <v>0</v>
      </c>
      <c r="E42" s="186"/>
      <c r="F42" s="185">
        <f>SUM(F40:F41)</f>
        <v>0</v>
      </c>
      <c r="G42" s="186"/>
      <c r="H42" s="185">
        <f>SUM(H40:H41)</f>
        <v>0</v>
      </c>
      <c r="I42" s="186"/>
      <c r="J42" s="185">
        <f>SUM(J40:J41)</f>
        <v>0</v>
      </c>
      <c r="K42" s="35"/>
      <c r="L42" s="95">
        <f>SUM(L40:L41)</f>
        <v>19196</v>
      </c>
      <c r="M42" s="16"/>
      <c r="N42" s="95">
        <f>SUM(N41)</f>
        <v>1556</v>
      </c>
      <c r="O42" s="16"/>
      <c r="P42" s="85">
        <f>SUM(P41)</f>
        <v>0</v>
      </c>
      <c r="Q42" s="38"/>
      <c r="R42" s="236">
        <f>SUM(R40:R41)</f>
        <v>1556</v>
      </c>
      <c r="S42" s="222"/>
      <c r="T42" s="236">
        <f>SUM(T40:T41)</f>
        <v>20752</v>
      </c>
      <c r="U42" s="182"/>
    </row>
    <row r="43" spans="1:21" ht="23.25" customHeight="1" x14ac:dyDescent="0.6">
      <c r="A43" s="58"/>
      <c r="B43" s="68"/>
      <c r="C43" s="53"/>
      <c r="D43" s="57"/>
      <c r="E43" s="57"/>
      <c r="F43" s="57"/>
      <c r="G43" s="57"/>
      <c r="H43" s="57"/>
      <c r="I43" s="57"/>
      <c r="J43" s="57"/>
      <c r="K43" s="35"/>
      <c r="L43" s="16"/>
      <c r="M43" s="16"/>
      <c r="N43" s="16"/>
      <c r="O43" s="16"/>
      <c r="P43" s="62"/>
      <c r="Q43" s="62"/>
      <c r="R43" s="16"/>
      <c r="S43" s="16"/>
      <c r="T43" s="16"/>
    </row>
    <row r="44" spans="1:21" ht="23.25" customHeight="1" thickBot="1" x14ac:dyDescent="0.65">
      <c r="A44" s="58" t="s">
        <v>180</v>
      </c>
      <c r="B44" s="68"/>
      <c r="C44" s="53"/>
      <c r="D44" s="17">
        <f>SUM(D38,D42)</f>
        <v>265900</v>
      </c>
      <c r="E44" s="16"/>
      <c r="F44" s="17">
        <f>SUM(F38,F42)</f>
        <v>1342448</v>
      </c>
      <c r="G44" s="16"/>
      <c r="H44" s="17">
        <f>SUM(H38,H42)</f>
        <v>26796</v>
      </c>
      <c r="I44" s="16"/>
      <c r="J44" s="17">
        <f>SUM(J38,J42)</f>
        <v>2285000</v>
      </c>
      <c r="K44" s="16"/>
      <c r="L44" s="206">
        <f>SUM(L38,L42)</f>
        <v>481920</v>
      </c>
      <c r="M44" s="16"/>
      <c r="N44" s="17">
        <f>SUM(N38,N42)</f>
        <v>67438</v>
      </c>
      <c r="O44" s="16"/>
      <c r="P44" s="17">
        <f>SUM(P38,P42)</f>
        <v>3515049</v>
      </c>
      <c r="Q44" s="16"/>
      <c r="R44" s="207">
        <f>SUM(R38,R42)</f>
        <v>3582487</v>
      </c>
      <c r="S44" s="16"/>
      <c r="T44" s="17">
        <f>SUM(T38,T42)</f>
        <v>7984551</v>
      </c>
      <c r="U44" s="194"/>
    </row>
    <row r="45" spans="1:21" ht="23.25" customHeight="1" thickTop="1" x14ac:dyDescent="0.5">
      <c r="T45" s="201"/>
    </row>
    <row r="46" spans="1:21" ht="23.25" customHeight="1" x14ac:dyDescent="0.5">
      <c r="T46" s="194"/>
    </row>
  </sheetData>
  <mergeCells count="8">
    <mergeCell ref="D34:T34"/>
    <mergeCell ref="D4:T4"/>
    <mergeCell ref="H5:L5"/>
    <mergeCell ref="N5:R5"/>
    <mergeCell ref="D10:T10"/>
    <mergeCell ref="D24:T24"/>
    <mergeCell ref="H25:L25"/>
    <mergeCell ref="N25:R25"/>
  </mergeCells>
  <pageMargins left="0.8" right="0.8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O82"/>
  <sheetViews>
    <sheetView showGridLines="0" view="pageBreakPreview" zoomScaleNormal="80" zoomScaleSheetLayoutView="100" workbookViewId="0"/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41.12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6.125" style="4" customWidth="1"/>
    <col min="11" max="11" width="1.75" style="4" customWidth="1"/>
    <col min="12" max="12" width="14.5" style="4" customWidth="1"/>
    <col min="13" max="16384" width="9.375" style="4"/>
  </cols>
  <sheetData>
    <row r="1" spans="1:12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6">
      <c r="A2" s="2" t="s">
        <v>104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13.5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2" ht="22.5" customHeight="1" x14ac:dyDescent="0.6">
      <c r="A4" s="7"/>
      <c r="B4" s="7"/>
      <c r="C4" s="7"/>
      <c r="D4" s="7"/>
      <c r="E4" s="7"/>
      <c r="F4" s="284" t="s">
        <v>2</v>
      </c>
      <c r="G4" s="284"/>
      <c r="H4" s="284"/>
      <c r="I4" s="7"/>
      <c r="J4" s="290" t="s">
        <v>3</v>
      </c>
      <c r="K4" s="290"/>
      <c r="L4" s="290"/>
    </row>
    <row r="5" spans="1:12" ht="22.5" customHeight="1" x14ac:dyDescent="0.6">
      <c r="A5" s="7"/>
      <c r="B5" s="7"/>
      <c r="C5" s="7"/>
      <c r="D5" s="7"/>
      <c r="E5" s="7"/>
      <c r="F5" s="285" t="s">
        <v>60</v>
      </c>
      <c r="G5" s="285"/>
      <c r="H5" s="285"/>
      <c r="I5" s="7"/>
      <c r="J5" s="285" t="s">
        <v>60</v>
      </c>
      <c r="K5" s="285"/>
      <c r="L5" s="285"/>
    </row>
    <row r="6" spans="1:12" ht="22.5" customHeight="1" x14ac:dyDescent="0.6">
      <c r="A6" s="7"/>
      <c r="B6" s="7"/>
      <c r="C6" s="7"/>
      <c r="D6" s="7"/>
      <c r="E6" s="7"/>
      <c r="F6" s="285" t="s">
        <v>171</v>
      </c>
      <c r="G6" s="285"/>
      <c r="H6" s="285"/>
      <c r="I6" s="7"/>
      <c r="J6" s="285" t="s">
        <v>171</v>
      </c>
      <c r="K6" s="285"/>
      <c r="L6" s="285"/>
    </row>
    <row r="7" spans="1:12" ht="22.5" customHeight="1" x14ac:dyDescent="0.6">
      <c r="A7" s="7"/>
      <c r="B7" s="7"/>
      <c r="C7" s="7"/>
      <c r="D7" s="7"/>
      <c r="E7" s="12" t="s">
        <v>6</v>
      </c>
      <c r="F7" s="9">
        <v>2563</v>
      </c>
      <c r="G7" s="9"/>
      <c r="H7" s="9">
        <v>2562</v>
      </c>
      <c r="I7" s="10"/>
      <c r="J7" s="9">
        <v>2563</v>
      </c>
      <c r="K7" s="9"/>
      <c r="L7" s="9">
        <v>2562</v>
      </c>
    </row>
    <row r="8" spans="1:12" ht="22.5" customHeight="1" x14ac:dyDescent="0.6">
      <c r="A8" s="7"/>
      <c r="B8" s="7"/>
      <c r="C8" s="7"/>
      <c r="D8" s="7"/>
      <c r="E8" s="7"/>
      <c r="F8" s="283" t="s">
        <v>62</v>
      </c>
      <c r="G8" s="283"/>
      <c r="H8" s="283"/>
      <c r="I8" s="283"/>
      <c r="J8" s="283"/>
      <c r="K8" s="283"/>
      <c r="L8" s="283"/>
    </row>
    <row r="9" spans="1:12" ht="22.5" customHeight="1" x14ac:dyDescent="0.6">
      <c r="A9" s="216" t="s">
        <v>106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55000000000000004">
      <c r="A10" s="246" t="s">
        <v>200</v>
      </c>
      <c r="B10" s="244"/>
      <c r="C10" s="244"/>
      <c r="D10" s="244"/>
      <c r="E10" s="4"/>
      <c r="F10" s="30">
        <f>'PL5'!F26</f>
        <v>55214</v>
      </c>
      <c r="G10" s="30"/>
      <c r="H10" s="30">
        <f>'PL5'!H26</f>
        <v>72975</v>
      </c>
      <c r="I10" s="30"/>
      <c r="J10" s="30">
        <f>'PL5'!J26</f>
        <v>19196</v>
      </c>
      <c r="K10" s="30"/>
      <c r="L10" s="30">
        <f>'PL5'!L26</f>
        <v>31514</v>
      </c>
    </row>
    <row r="11" spans="1:12" ht="22.5" customHeight="1" x14ac:dyDescent="0.55000000000000004">
      <c r="A11" s="247" t="s">
        <v>206</v>
      </c>
      <c r="B11" s="244"/>
      <c r="C11" s="244"/>
      <c r="D11" s="244"/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55000000000000004">
      <c r="A12" s="244" t="s">
        <v>201</v>
      </c>
      <c r="B12" s="244"/>
      <c r="C12" s="244"/>
      <c r="D12" s="244"/>
      <c r="E12" s="228">
        <v>11</v>
      </c>
      <c r="F12" s="33">
        <v>2750</v>
      </c>
      <c r="G12" s="33"/>
      <c r="H12" s="33">
        <v>6203</v>
      </c>
      <c r="I12" s="30"/>
      <c r="J12" s="38">
        <v>1707</v>
      </c>
      <c r="K12" s="75"/>
      <c r="L12" s="38">
        <v>5698</v>
      </c>
    </row>
    <row r="13" spans="1:12" ht="22.5" customHeight="1" x14ac:dyDescent="0.55000000000000004">
      <c r="A13" s="244" t="s">
        <v>198</v>
      </c>
      <c r="B13" s="244"/>
      <c r="C13" s="244"/>
      <c r="D13" s="244"/>
      <c r="E13" s="248"/>
      <c r="F13" s="33">
        <v>2810</v>
      </c>
      <c r="G13" s="33"/>
      <c r="H13" s="239">
        <v>0</v>
      </c>
      <c r="I13" s="30"/>
      <c r="J13" s="38">
        <v>2782</v>
      </c>
      <c r="K13" s="75"/>
      <c r="L13" s="162">
        <v>0</v>
      </c>
    </row>
    <row r="14" spans="1:12" ht="22.5" customHeight="1" x14ac:dyDescent="0.55000000000000004">
      <c r="A14" s="4" t="s">
        <v>108</v>
      </c>
      <c r="E14" s="4"/>
      <c r="F14" s="30">
        <v>157497</v>
      </c>
      <c r="G14" s="30"/>
      <c r="H14" s="30">
        <v>155064</v>
      </c>
      <c r="I14" s="30"/>
      <c r="J14" s="90">
        <v>149872</v>
      </c>
      <c r="K14" s="30"/>
      <c r="L14" s="90">
        <v>148250</v>
      </c>
    </row>
    <row r="15" spans="1:12" ht="22.5" customHeight="1" x14ac:dyDescent="0.55000000000000004">
      <c r="A15" s="4" t="s">
        <v>161</v>
      </c>
      <c r="E15" s="4"/>
      <c r="F15" s="26">
        <v>19148</v>
      </c>
      <c r="G15" s="30"/>
      <c r="H15" s="26">
        <v>22328</v>
      </c>
      <c r="I15" s="30"/>
      <c r="J15" s="26">
        <v>18760</v>
      </c>
      <c r="K15" s="75"/>
      <c r="L15" s="26">
        <v>22002</v>
      </c>
    </row>
    <row r="16" spans="1:12" ht="22.5" customHeight="1" x14ac:dyDescent="0.55000000000000004">
      <c r="A16" s="4" t="s">
        <v>111</v>
      </c>
      <c r="E16" s="4"/>
      <c r="F16" s="30">
        <v>-22</v>
      </c>
      <c r="G16" s="30"/>
      <c r="H16" s="30">
        <v>12</v>
      </c>
      <c r="I16" s="30"/>
      <c r="J16" s="90">
        <v>-22</v>
      </c>
      <c r="K16" s="30"/>
      <c r="L16" s="90">
        <v>12</v>
      </c>
    </row>
    <row r="17" spans="1:15" ht="22.5" customHeight="1" x14ac:dyDescent="0.55000000000000004">
      <c r="A17" s="4" t="s">
        <v>213</v>
      </c>
      <c r="E17" s="4"/>
      <c r="F17" s="30"/>
      <c r="G17" s="30"/>
      <c r="H17" s="30"/>
      <c r="I17" s="30"/>
      <c r="J17" s="26"/>
      <c r="K17" s="75"/>
      <c r="L17" s="26"/>
    </row>
    <row r="18" spans="1:15" ht="22.5" customHeight="1" x14ac:dyDescent="0.55000000000000004">
      <c r="A18" s="4" t="s">
        <v>117</v>
      </c>
      <c r="E18" s="228"/>
      <c r="F18" s="33">
        <v>-33647</v>
      </c>
      <c r="G18" s="30"/>
      <c r="H18" s="33">
        <v>-40823</v>
      </c>
      <c r="I18" s="30"/>
      <c r="J18" s="174">
        <v>0</v>
      </c>
      <c r="K18" s="75"/>
      <c r="L18" s="174">
        <v>0</v>
      </c>
    </row>
    <row r="19" spans="1:15" ht="22.5" customHeight="1" x14ac:dyDescent="0.55000000000000004">
      <c r="A19" s="4" t="s">
        <v>202</v>
      </c>
      <c r="E19" s="4"/>
      <c r="F19" s="30">
        <v>-2895</v>
      </c>
      <c r="G19" s="30"/>
      <c r="H19" s="30">
        <v>1992</v>
      </c>
      <c r="I19" s="30"/>
      <c r="J19" s="90">
        <v>-2895</v>
      </c>
      <c r="K19" s="30"/>
      <c r="L19" s="90">
        <v>1992</v>
      </c>
    </row>
    <row r="20" spans="1:15" ht="22.5" customHeight="1" x14ac:dyDescent="0.55000000000000004">
      <c r="A20" s="4" t="s">
        <v>178</v>
      </c>
      <c r="E20" s="4"/>
      <c r="F20" s="30">
        <v>685</v>
      </c>
      <c r="G20" s="30"/>
      <c r="H20" s="30">
        <v>6899</v>
      </c>
      <c r="I20" s="30"/>
      <c r="J20" s="90">
        <v>685</v>
      </c>
      <c r="K20" s="30"/>
      <c r="L20" s="90">
        <v>5520</v>
      </c>
    </row>
    <row r="21" spans="1:15" ht="22.5" customHeight="1" x14ac:dyDescent="0.55000000000000004">
      <c r="A21" s="4" t="s">
        <v>207</v>
      </c>
      <c r="E21" s="4"/>
      <c r="F21" s="74">
        <v>3054</v>
      </c>
      <c r="G21" s="30"/>
      <c r="H21" s="74">
        <v>5474</v>
      </c>
      <c r="I21" s="30"/>
      <c r="J21" s="74">
        <v>3043</v>
      </c>
      <c r="K21" s="30"/>
      <c r="L21" s="74">
        <v>5568</v>
      </c>
      <c r="N21" s="87"/>
      <c r="O21" s="87"/>
    </row>
    <row r="22" spans="1:15" ht="22.5" customHeight="1" x14ac:dyDescent="0.55000000000000004">
      <c r="A22" s="4" t="s">
        <v>109</v>
      </c>
      <c r="E22" s="4"/>
      <c r="F22" s="76">
        <v>-3269</v>
      </c>
      <c r="G22" s="30"/>
      <c r="H22" s="76">
        <v>-3125</v>
      </c>
      <c r="I22" s="30"/>
      <c r="J22" s="229">
        <v>-4179</v>
      </c>
      <c r="K22" s="30"/>
      <c r="L22" s="229">
        <v>-3861</v>
      </c>
    </row>
    <row r="23" spans="1:15" ht="22.5" customHeight="1" x14ac:dyDescent="0.55000000000000004">
      <c r="E23" s="4"/>
      <c r="F23" s="258">
        <f>SUM(F10:F22)</f>
        <v>201325</v>
      </c>
      <c r="G23" s="78"/>
      <c r="H23" s="77">
        <f>SUM(H10:H22)</f>
        <v>226999</v>
      </c>
      <c r="I23" s="78"/>
      <c r="J23" s="258">
        <f>SUM(J10:J22)</f>
        <v>188949</v>
      </c>
      <c r="K23" s="78"/>
      <c r="L23" s="77">
        <f>SUM(L10:L22)</f>
        <v>216695</v>
      </c>
    </row>
    <row r="24" spans="1:15" ht="22.5" customHeight="1" x14ac:dyDescent="0.6">
      <c r="A24" s="13" t="s">
        <v>119</v>
      </c>
      <c r="B24" s="8"/>
      <c r="E24" s="4"/>
      <c r="F24" s="30"/>
      <c r="G24" s="30"/>
      <c r="H24" s="30"/>
      <c r="I24" s="30"/>
      <c r="J24" s="30"/>
      <c r="K24" s="30"/>
      <c r="L24" s="30"/>
    </row>
    <row r="25" spans="1:15" ht="22.5" customHeight="1" x14ac:dyDescent="0.55000000000000004">
      <c r="A25" s="14" t="s">
        <v>9</v>
      </c>
      <c r="E25" s="4"/>
      <c r="F25" s="30">
        <v>26019</v>
      </c>
      <c r="G25" s="30"/>
      <c r="H25" s="30">
        <v>-63528</v>
      </c>
      <c r="I25" s="30"/>
      <c r="J25" s="30">
        <v>23897</v>
      </c>
      <c r="K25" s="30"/>
      <c r="L25" s="30">
        <v>-69091</v>
      </c>
    </row>
    <row r="26" spans="1:15" ht="22.5" customHeight="1" x14ac:dyDescent="0.55000000000000004">
      <c r="A26" s="4" t="s">
        <v>10</v>
      </c>
      <c r="E26" s="4"/>
      <c r="F26" s="30">
        <v>-1118</v>
      </c>
      <c r="G26" s="30"/>
      <c r="H26" s="30">
        <v>41846</v>
      </c>
      <c r="I26" s="30"/>
      <c r="J26" s="30">
        <v>-1141</v>
      </c>
      <c r="K26" s="30"/>
      <c r="L26" s="30">
        <v>41796</v>
      </c>
    </row>
    <row r="27" spans="1:15" ht="22.5" customHeight="1" x14ac:dyDescent="0.55000000000000004">
      <c r="A27" s="4" t="s">
        <v>11</v>
      </c>
      <c r="E27" s="4"/>
      <c r="F27" s="30">
        <v>-18267</v>
      </c>
      <c r="G27" s="30"/>
      <c r="H27" s="30">
        <v>-17954</v>
      </c>
      <c r="I27" s="30"/>
      <c r="J27" s="30">
        <v>-17206</v>
      </c>
      <c r="K27" s="30"/>
      <c r="L27" s="30">
        <v>-16735</v>
      </c>
    </row>
    <row r="28" spans="1:15" ht="22.5" customHeight="1" x14ac:dyDescent="0.55000000000000004">
      <c r="A28" s="14" t="s">
        <v>13</v>
      </c>
      <c r="E28" s="4"/>
      <c r="F28" s="30">
        <v>-6017</v>
      </c>
      <c r="G28" s="30"/>
      <c r="H28" s="30">
        <v>1838</v>
      </c>
      <c r="I28" s="30"/>
      <c r="J28" s="30">
        <v>-4964</v>
      </c>
      <c r="K28" s="30"/>
      <c r="L28" s="30">
        <v>12466</v>
      </c>
    </row>
    <row r="29" spans="1:15" ht="22.5" customHeight="1" x14ac:dyDescent="0.55000000000000004">
      <c r="A29" s="14" t="s">
        <v>14</v>
      </c>
      <c r="E29" s="4"/>
      <c r="F29" s="30">
        <v>-58</v>
      </c>
      <c r="G29" s="30"/>
      <c r="H29" s="30">
        <v>693</v>
      </c>
      <c r="I29" s="30"/>
      <c r="J29" s="30">
        <v>-59</v>
      </c>
      <c r="K29" s="30"/>
      <c r="L29" s="30">
        <v>693</v>
      </c>
    </row>
    <row r="30" spans="1:15" ht="22.5" customHeight="1" x14ac:dyDescent="0.55000000000000004">
      <c r="A30" s="14" t="s">
        <v>15</v>
      </c>
      <c r="E30" s="4"/>
      <c r="F30" s="30">
        <v>787</v>
      </c>
      <c r="G30" s="30"/>
      <c r="H30" s="30">
        <v>3050</v>
      </c>
      <c r="I30" s="30"/>
      <c r="J30" s="30">
        <v>154</v>
      </c>
      <c r="K30" s="30"/>
      <c r="L30" s="30">
        <v>2889</v>
      </c>
    </row>
    <row r="31" spans="1:15" ht="22.5" customHeight="1" x14ac:dyDescent="0.55000000000000004">
      <c r="A31" s="14" t="s">
        <v>27</v>
      </c>
      <c r="E31" s="4"/>
      <c r="F31" s="30">
        <v>-3950</v>
      </c>
      <c r="G31" s="30"/>
      <c r="H31" s="30">
        <v>-12747</v>
      </c>
      <c r="I31" s="30"/>
      <c r="J31" s="30">
        <v>-4175</v>
      </c>
      <c r="K31" s="30"/>
      <c r="L31" s="30">
        <v>-12507</v>
      </c>
    </row>
    <row r="32" spans="1:15" ht="22.5" customHeight="1" x14ac:dyDescent="0.55000000000000004">
      <c r="A32" s="4" t="s">
        <v>32</v>
      </c>
      <c r="E32" s="4"/>
      <c r="F32" s="30">
        <v>-9772</v>
      </c>
      <c r="G32" s="30"/>
      <c r="H32" s="30">
        <v>3693</v>
      </c>
      <c r="I32" s="30"/>
      <c r="J32" s="30">
        <v>-148353</v>
      </c>
      <c r="K32" s="30"/>
      <c r="L32" s="30">
        <v>-6654</v>
      </c>
      <c r="N32" s="87"/>
    </row>
    <row r="33" spans="1:14" ht="22.5" customHeight="1" x14ac:dyDescent="0.55000000000000004">
      <c r="A33" s="4" t="s">
        <v>120</v>
      </c>
      <c r="E33" s="4"/>
      <c r="F33" s="30">
        <v>-39698</v>
      </c>
      <c r="G33" s="30"/>
      <c r="H33" s="30">
        <v>-25810</v>
      </c>
      <c r="I33" s="30"/>
      <c r="J33" s="30">
        <v>-38696</v>
      </c>
      <c r="K33" s="30"/>
      <c r="L33" s="30">
        <v>-23480</v>
      </c>
      <c r="N33" s="87"/>
    </row>
    <row r="34" spans="1:14" ht="22.5" customHeight="1" x14ac:dyDescent="0.55000000000000004">
      <c r="A34" s="4" t="s">
        <v>34</v>
      </c>
      <c r="E34" s="4"/>
      <c r="F34" s="30">
        <f>-182532-8267</f>
        <v>-190799</v>
      </c>
      <c r="G34" s="30"/>
      <c r="H34" s="30">
        <v>-170792</v>
      </c>
      <c r="I34" s="30"/>
      <c r="J34" s="30">
        <f>-176972-8267</f>
        <v>-185239</v>
      </c>
      <c r="K34" s="30"/>
      <c r="L34" s="30">
        <v>-161328</v>
      </c>
    </row>
    <row r="35" spans="1:14" ht="22.5" customHeight="1" x14ac:dyDescent="0.55000000000000004">
      <c r="A35" s="4" t="s">
        <v>121</v>
      </c>
      <c r="E35" s="4"/>
      <c r="F35" s="30">
        <v>2147</v>
      </c>
      <c r="G35" s="30"/>
      <c r="H35" s="30">
        <v>5460</v>
      </c>
      <c r="I35" s="30"/>
      <c r="J35" s="30">
        <v>2146</v>
      </c>
      <c r="K35" s="30"/>
      <c r="L35" s="30">
        <v>5460</v>
      </c>
    </row>
    <row r="36" spans="1:14" ht="22.5" customHeight="1" x14ac:dyDescent="0.55000000000000004">
      <c r="E36" s="4"/>
      <c r="F36" s="30"/>
      <c r="G36" s="30"/>
      <c r="H36" s="30"/>
      <c r="I36" s="30"/>
      <c r="J36" s="30"/>
      <c r="K36" s="30"/>
      <c r="L36" s="30"/>
    </row>
    <row r="37" spans="1:14" ht="22.5" customHeight="1" x14ac:dyDescent="0.6">
      <c r="A37" s="1" t="s">
        <v>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4" ht="22.5" customHeight="1" x14ac:dyDescent="0.6">
      <c r="A38" s="2" t="s">
        <v>104</v>
      </c>
      <c r="B38" s="3"/>
      <c r="C38" s="3"/>
      <c r="D38" s="3"/>
      <c r="E38" s="3"/>
      <c r="F38" s="3"/>
      <c r="G38" s="10"/>
      <c r="H38" s="3"/>
      <c r="I38" s="10"/>
      <c r="J38" s="10"/>
      <c r="K38" s="10"/>
      <c r="L38" s="10"/>
    </row>
    <row r="39" spans="1:14" ht="22.5" customHeight="1" x14ac:dyDescent="0.6">
      <c r="A39" s="2"/>
      <c r="B39" s="3"/>
      <c r="C39" s="3"/>
      <c r="D39" s="3"/>
      <c r="E39" s="3"/>
      <c r="F39" s="3"/>
      <c r="G39" s="3"/>
      <c r="H39" s="3"/>
      <c r="I39" s="10"/>
      <c r="J39" s="10"/>
      <c r="K39" s="10"/>
      <c r="L39" s="10"/>
    </row>
    <row r="40" spans="1:14" ht="22.5" customHeight="1" x14ac:dyDescent="0.6">
      <c r="A40" s="7"/>
      <c r="B40" s="7"/>
      <c r="C40" s="7"/>
      <c r="D40" s="7"/>
      <c r="E40" s="7"/>
      <c r="F40" s="284" t="s">
        <v>2</v>
      </c>
      <c r="G40" s="284"/>
      <c r="H40" s="284"/>
      <c r="I40" s="7"/>
      <c r="J40" s="290" t="s">
        <v>3</v>
      </c>
      <c r="K40" s="290"/>
      <c r="L40" s="290"/>
    </row>
    <row r="41" spans="1:14" ht="22.5" customHeight="1" x14ac:dyDescent="0.6">
      <c r="A41" s="7"/>
      <c r="B41" s="7"/>
      <c r="C41" s="7"/>
      <c r="D41" s="7"/>
      <c r="E41" s="7"/>
      <c r="F41" s="285" t="s">
        <v>60</v>
      </c>
      <c r="G41" s="285"/>
      <c r="H41" s="285"/>
      <c r="I41" s="7"/>
      <c r="J41" s="285" t="s">
        <v>60</v>
      </c>
      <c r="K41" s="285"/>
      <c r="L41" s="285"/>
    </row>
    <row r="42" spans="1:14" ht="22.5" customHeight="1" x14ac:dyDescent="0.6">
      <c r="A42" s="7"/>
      <c r="B42" s="7"/>
      <c r="C42" s="7"/>
      <c r="D42" s="7"/>
      <c r="E42" s="7"/>
      <c r="F42" s="285" t="s">
        <v>171</v>
      </c>
      <c r="G42" s="285"/>
      <c r="H42" s="285"/>
      <c r="I42" s="7"/>
      <c r="J42" s="285" t="s">
        <v>171</v>
      </c>
      <c r="K42" s="285"/>
      <c r="L42" s="285"/>
    </row>
    <row r="43" spans="1:14" ht="22.5" customHeight="1" x14ac:dyDescent="0.6">
      <c r="A43" s="7"/>
      <c r="B43" s="7"/>
      <c r="C43" s="7"/>
      <c r="D43" s="7"/>
      <c r="E43" s="12"/>
      <c r="F43" s="9">
        <v>2563</v>
      </c>
      <c r="G43" s="9"/>
      <c r="H43" s="9">
        <v>2562</v>
      </c>
      <c r="I43" s="10"/>
      <c r="J43" s="9">
        <v>2563</v>
      </c>
      <c r="K43" s="9"/>
      <c r="L43" s="9">
        <v>2562</v>
      </c>
    </row>
    <row r="44" spans="1:14" ht="22.5" customHeight="1" x14ac:dyDescent="0.6">
      <c r="A44" s="7"/>
      <c r="B44" s="7"/>
      <c r="C44" s="7"/>
      <c r="D44" s="7"/>
      <c r="E44" s="7"/>
      <c r="F44" s="283" t="s">
        <v>62</v>
      </c>
      <c r="G44" s="283"/>
      <c r="H44" s="283"/>
      <c r="I44" s="283"/>
      <c r="J44" s="283"/>
      <c r="K44" s="283"/>
      <c r="L44" s="283"/>
    </row>
    <row r="45" spans="1:14" ht="22.5" customHeight="1" x14ac:dyDescent="0.6">
      <c r="A45" s="13" t="s">
        <v>122</v>
      </c>
      <c r="B45" s="7"/>
      <c r="C45" s="7"/>
      <c r="D45" s="7"/>
      <c r="E45" s="7"/>
      <c r="F45" s="6"/>
      <c r="G45" s="6"/>
      <c r="H45" s="6"/>
      <c r="I45" s="6"/>
      <c r="J45" s="6"/>
      <c r="K45" s="6"/>
      <c r="L45" s="6"/>
    </row>
    <row r="46" spans="1:14" ht="22.5" customHeight="1" x14ac:dyDescent="0.55000000000000004">
      <c r="A46" s="4" t="s">
        <v>37</v>
      </c>
      <c r="E46" s="4"/>
      <c r="F46" s="30">
        <v>9773</v>
      </c>
      <c r="H46" s="30">
        <v>9545</v>
      </c>
      <c r="I46" s="30"/>
      <c r="J46" s="30">
        <v>10105</v>
      </c>
      <c r="K46" s="30"/>
      <c r="L46" s="30">
        <v>9258</v>
      </c>
    </row>
    <row r="47" spans="1:14" ht="22.5" customHeight="1" x14ac:dyDescent="0.55000000000000004">
      <c r="A47" s="4" t="s">
        <v>159</v>
      </c>
      <c r="E47" s="4"/>
      <c r="F47" s="32">
        <v>-28175</v>
      </c>
      <c r="G47" s="37"/>
      <c r="H47" s="32">
        <v>-19182</v>
      </c>
      <c r="I47" s="37"/>
      <c r="J47" s="32">
        <v>-28175</v>
      </c>
      <c r="K47" s="37"/>
      <c r="L47" s="32">
        <v>-19182</v>
      </c>
    </row>
    <row r="48" spans="1:14" ht="21.75" hidden="1" customHeight="1" x14ac:dyDescent="0.55000000000000004">
      <c r="A48" s="4" t="s">
        <v>155</v>
      </c>
      <c r="E48" s="4"/>
      <c r="F48" s="30">
        <f>SUM(F23:F35,F46:F47)</f>
        <v>-57803</v>
      </c>
      <c r="G48" s="37"/>
      <c r="H48" s="30">
        <f>SUM(H23:H35,H46:H47)</f>
        <v>-16889</v>
      </c>
      <c r="I48" s="37"/>
      <c r="J48" s="30">
        <f>SUM(J23:J35,J46:J47)</f>
        <v>-202757</v>
      </c>
      <c r="K48" s="37"/>
      <c r="L48" s="30">
        <f>SUM(L23:L35,L46:L47)</f>
        <v>-19720</v>
      </c>
    </row>
    <row r="49" spans="1:15" ht="21.75" hidden="1" customHeight="1" x14ac:dyDescent="0.55000000000000004">
      <c r="A49" s="4" t="s">
        <v>124</v>
      </c>
      <c r="E49" s="4"/>
      <c r="F49" s="175"/>
      <c r="G49" s="37"/>
      <c r="H49" s="175">
        <v>0</v>
      </c>
      <c r="I49" s="37"/>
      <c r="J49" s="163">
        <v>0</v>
      </c>
      <c r="K49" s="37"/>
      <c r="L49" s="163">
        <v>0</v>
      </c>
    </row>
    <row r="50" spans="1:15" ht="22.5" customHeight="1" x14ac:dyDescent="0.6">
      <c r="A50" s="215" t="s">
        <v>214</v>
      </c>
      <c r="B50" s="8"/>
      <c r="C50" s="8"/>
      <c r="D50" s="79"/>
      <c r="E50" s="79"/>
      <c r="F50" s="93">
        <f>SUM(F48:F49)</f>
        <v>-57803</v>
      </c>
      <c r="G50" s="18"/>
      <c r="H50" s="93">
        <f>SUM(H48:H49)</f>
        <v>-16889</v>
      </c>
      <c r="I50" s="18"/>
      <c r="J50" s="93">
        <f>SUM(J48:J49)</f>
        <v>-202757</v>
      </c>
      <c r="K50" s="18"/>
      <c r="L50" s="93">
        <f>SUM(L48:L49)</f>
        <v>-19720</v>
      </c>
    </row>
    <row r="51" spans="1:15" ht="22.5" customHeight="1" x14ac:dyDescent="0.6">
      <c r="A51" s="7"/>
      <c r="B51" s="7"/>
      <c r="C51" s="7"/>
      <c r="D51" s="7"/>
      <c r="E51" s="7"/>
      <c r="F51" s="6"/>
      <c r="G51" s="6"/>
      <c r="H51" s="6"/>
      <c r="I51" s="6"/>
      <c r="J51" s="6"/>
      <c r="K51" s="6"/>
      <c r="L51" s="6"/>
    </row>
    <row r="52" spans="1:15" ht="22.5" customHeight="1" x14ac:dyDescent="0.6">
      <c r="A52" s="24" t="s">
        <v>125</v>
      </c>
      <c r="E52" s="4"/>
      <c r="F52" s="37"/>
      <c r="G52" s="37"/>
      <c r="H52" s="37"/>
      <c r="I52" s="37"/>
      <c r="J52" s="37"/>
      <c r="K52" s="37"/>
      <c r="L52" s="37"/>
    </row>
    <row r="53" spans="1:15" ht="22.5" hidden="1" customHeight="1" x14ac:dyDescent="0.55000000000000004">
      <c r="A53" s="4" t="s">
        <v>146</v>
      </c>
      <c r="E53" s="4"/>
      <c r="F53" s="92"/>
      <c r="G53" s="37"/>
      <c r="H53" s="92"/>
      <c r="I53" s="37"/>
      <c r="J53" s="92"/>
      <c r="K53" s="37"/>
      <c r="L53" s="92"/>
    </row>
    <row r="54" spans="1:15" ht="22.5" customHeight="1" x14ac:dyDescent="0.55000000000000004">
      <c r="A54" s="4" t="s">
        <v>193</v>
      </c>
      <c r="E54" s="4"/>
      <c r="F54" s="37">
        <v>3624</v>
      </c>
      <c r="G54" s="37"/>
      <c r="H54" s="199">
        <v>6272</v>
      </c>
      <c r="I54" s="37"/>
      <c r="J54" s="37">
        <v>3624</v>
      </c>
      <c r="K54" s="37"/>
      <c r="L54" s="199">
        <v>6167</v>
      </c>
      <c r="O54" s="21"/>
    </row>
    <row r="55" spans="1:15" ht="22.5" customHeight="1" x14ac:dyDescent="0.55000000000000004">
      <c r="A55" s="230" t="s">
        <v>194</v>
      </c>
      <c r="E55" s="4"/>
      <c r="F55" s="74">
        <v>-49539</v>
      </c>
      <c r="G55" s="37"/>
      <c r="H55" s="198">
        <v>-58583</v>
      </c>
      <c r="I55" s="37"/>
      <c r="J55" s="74">
        <v>-40013</v>
      </c>
      <c r="K55" s="37"/>
      <c r="L55" s="198">
        <v>-46418</v>
      </c>
    </row>
    <row r="56" spans="1:15" ht="22.5" customHeight="1" x14ac:dyDescent="0.55000000000000004">
      <c r="A56" s="230" t="s">
        <v>219</v>
      </c>
      <c r="E56" s="4"/>
      <c r="F56" s="74">
        <v>-650000</v>
      </c>
      <c r="G56" s="37"/>
      <c r="H56" s="265">
        <v>0</v>
      </c>
      <c r="I56" s="37"/>
      <c r="J56" s="74">
        <v>-650000</v>
      </c>
      <c r="K56" s="37"/>
      <c r="L56" s="265">
        <v>0</v>
      </c>
    </row>
    <row r="57" spans="1:15" ht="22.5" customHeight="1" x14ac:dyDescent="0.55000000000000004">
      <c r="A57" s="4" t="s">
        <v>109</v>
      </c>
      <c r="E57" s="4"/>
      <c r="F57" s="37">
        <v>3269</v>
      </c>
      <c r="G57" s="37"/>
      <c r="H57" s="37">
        <v>3125</v>
      </c>
      <c r="I57" s="37"/>
      <c r="J57" s="37">
        <v>4179</v>
      </c>
      <c r="K57" s="37"/>
      <c r="L57" s="199">
        <v>3861</v>
      </c>
    </row>
    <row r="58" spans="1:15" ht="22.5" customHeight="1" x14ac:dyDescent="0.55000000000000004">
      <c r="A58" s="4" t="s">
        <v>18</v>
      </c>
      <c r="E58" s="4"/>
      <c r="F58" s="37">
        <v>524</v>
      </c>
      <c r="G58" s="37"/>
      <c r="H58" s="227">
        <v>-3</v>
      </c>
      <c r="I58" s="37"/>
      <c r="J58" s="37">
        <v>524</v>
      </c>
      <c r="K58" s="37"/>
      <c r="L58" s="227">
        <v>-3</v>
      </c>
    </row>
    <row r="59" spans="1:15" ht="22.5" customHeight="1" x14ac:dyDescent="0.6">
      <c r="A59" s="8" t="s">
        <v>215</v>
      </c>
      <c r="B59" s="8"/>
      <c r="C59" s="8"/>
      <c r="D59" s="79"/>
      <c r="E59" s="79"/>
      <c r="F59" s="93">
        <f>SUM(F53:F58)</f>
        <v>-692122</v>
      </c>
      <c r="G59" s="18"/>
      <c r="H59" s="93">
        <f>SUM(H53:H58)</f>
        <v>-49189</v>
      </c>
      <c r="I59" s="18"/>
      <c r="J59" s="93">
        <f>SUM(J53:J58)</f>
        <v>-681686</v>
      </c>
      <c r="K59" s="18"/>
      <c r="L59" s="93">
        <f>SUM(L53:L58)</f>
        <v>-36393</v>
      </c>
    </row>
    <row r="60" spans="1:15" ht="22.5" customHeight="1" x14ac:dyDescent="0.6">
      <c r="A60" s="8"/>
      <c r="B60" s="8"/>
      <c r="C60" s="8"/>
      <c r="D60" s="79"/>
      <c r="E60" s="79"/>
      <c r="F60" s="16"/>
      <c r="G60" s="18"/>
      <c r="H60" s="16"/>
      <c r="I60" s="18"/>
      <c r="J60" s="16"/>
      <c r="K60" s="18"/>
      <c r="L60" s="16"/>
    </row>
    <row r="61" spans="1:15" ht="22.5" customHeight="1" x14ac:dyDescent="0.6">
      <c r="A61" s="24" t="s">
        <v>130</v>
      </c>
      <c r="E61" s="4"/>
      <c r="F61" s="37"/>
      <c r="G61" s="37"/>
      <c r="H61" s="37"/>
      <c r="I61" s="37"/>
      <c r="J61" s="37"/>
      <c r="K61" s="37"/>
      <c r="L61" s="37"/>
    </row>
    <row r="62" spans="1:15" ht="22.5" customHeight="1" x14ac:dyDescent="0.55000000000000004">
      <c r="A62" s="4" t="s">
        <v>203</v>
      </c>
      <c r="E62" s="4"/>
      <c r="F62" s="197">
        <v>0</v>
      </c>
      <c r="G62" s="37"/>
      <c r="H62" s="204">
        <v>0</v>
      </c>
      <c r="I62" s="37"/>
      <c r="J62" s="74">
        <v>125000</v>
      </c>
      <c r="K62" s="37"/>
      <c r="L62" s="205">
        <v>0</v>
      </c>
    </row>
    <row r="63" spans="1:15" ht="22.5" customHeight="1" x14ac:dyDescent="0.55000000000000004">
      <c r="A63" s="244" t="s">
        <v>208</v>
      </c>
      <c r="B63" s="244"/>
      <c r="C63" s="244"/>
      <c r="D63" s="244"/>
      <c r="E63" s="244"/>
      <c r="F63" s="245">
        <v>-18658</v>
      </c>
      <c r="G63" s="199"/>
      <c r="H63" s="204">
        <v>0</v>
      </c>
      <c r="I63" s="199"/>
      <c r="J63" s="245">
        <v>-18530</v>
      </c>
      <c r="K63" s="37"/>
      <c r="L63" s="205">
        <v>0</v>
      </c>
    </row>
    <row r="64" spans="1:15" ht="22.5" hidden="1" customHeight="1" x14ac:dyDescent="0.55000000000000004">
      <c r="A64" s="230" t="s">
        <v>195</v>
      </c>
      <c r="E64" s="220">
        <v>12</v>
      </c>
      <c r="F64" s="163">
        <v>0</v>
      </c>
      <c r="G64" s="37"/>
      <c r="H64" s="163">
        <v>0</v>
      </c>
      <c r="I64" s="37"/>
      <c r="J64" s="163">
        <v>0</v>
      </c>
      <c r="K64" s="37"/>
      <c r="L64" s="163">
        <v>0</v>
      </c>
    </row>
    <row r="65" spans="1:12" ht="22.5" hidden="1" customHeight="1" x14ac:dyDescent="0.55000000000000004">
      <c r="A65" s="80" t="s">
        <v>134</v>
      </c>
      <c r="E65" s="4"/>
      <c r="F65" s="74"/>
      <c r="G65" s="37"/>
      <c r="H65" s="74">
        <v>0</v>
      </c>
      <c r="I65" s="37"/>
      <c r="J65" s="74"/>
      <c r="K65" s="37"/>
      <c r="L65" s="74">
        <v>0</v>
      </c>
    </row>
    <row r="66" spans="1:12" ht="22.5" customHeight="1" x14ac:dyDescent="0.55000000000000004">
      <c r="A66" s="80" t="s">
        <v>220</v>
      </c>
      <c r="E66" s="4"/>
      <c r="F66" s="74">
        <v>-2810</v>
      </c>
      <c r="G66" s="37"/>
      <c r="H66" s="204">
        <v>0</v>
      </c>
      <c r="I66" s="37"/>
      <c r="J66" s="74">
        <v>-2782</v>
      </c>
      <c r="K66" s="37"/>
      <c r="L66" s="205">
        <v>0</v>
      </c>
    </row>
    <row r="67" spans="1:12" ht="22.5" customHeight="1" x14ac:dyDescent="0.6">
      <c r="A67" s="8" t="s">
        <v>216</v>
      </c>
      <c r="B67" s="8"/>
      <c r="C67" s="8"/>
      <c r="D67" s="8"/>
      <c r="E67" s="8"/>
      <c r="F67" s="257">
        <f>SUM(F62:F66)</f>
        <v>-21468</v>
      </c>
      <c r="G67" s="18"/>
      <c r="H67" s="196">
        <f>H64</f>
        <v>0</v>
      </c>
      <c r="I67" s="18"/>
      <c r="J67" s="257">
        <f>SUM(J62:J66)</f>
        <v>103688</v>
      </c>
      <c r="K67" s="18"/>
      <c r="L67" s="196">
        <f>L64</f>
        <v>0</v>
      </c>
    </row>
    <row r="68" spans="1:12" ht="22.5" customHeight="1" x14ac:dyDescent="0.55000000000000004">
      <c r="E68" s="4"/>
      <c r="F68" s="19"/>
      <c r="G68" s="37"/>
      <c r="H68" s="19"/>
      <c r="I68" s="37"/>
      <c r="J68" s="19"/>
      <c r="K68" s="37"/>
      <c r="L68" s="19"/>
    </row>
    <row r="69" spans="1:12" ht="22.5" customHeight="1" x14ac:dyDescent="0.6">
      <c r="A69" s="217" t="s">
        <v>217</v>
      </c>
      <c r="B69" s="8"/>
      <c r="C69" s="8"/>
      <c r="D69" s="8"/>
      <c r="E69" s="8"/>
      <c r="F69" s="91">
        <f>SUM(F50,F59,F67)</f>
        <v>-771393</v>
      </c>
      <c r="G69" s="18"/>
      <c r="H69" s="91">
        <f>SUM(H50,H59,H67)</f>
        <v>-66078</v>
      </c>
      <c r="I69" s="18"/>
      <c r="J69" s="91">
        <f>SUM(J50,J59,J67)</f>
        <v>-780755</v>
      </c>
      <c r="K69" s="18"/>
      <c r="L69" s="91">
        <f>SUM(L50,L59,L67)</f>
        <v>-56113</v>
      </c>
    </row>
    <row r="70" spans="1:12" ht="22.5" customHeight="1" x14ac:dyDescent="0.55000000000000004">
      <c r="A70" s="4" t="s">
        <v>196</v>
      </c>
      <c r="E70" s="4"/>
      <c r="F70" s="37">
        <f>'BS3-4'!H10</f>
        <v>1403499</v>
      </c>
      <c r="G70" s="37"/>
      <c r="H70" s="37">
        <v>872793</v>
      </c>
      <c r="I70" s="37"/>
      <c r="J70" s="37">
        <f>'BS3-4'!L10</f>
        <v>1367267</v>
      </c>
      <c r="K70" s="37"/>
      <c r="L70" s="37">
        <v>798047</v>
      </c>
    </row>
    <row r="71" spans="1:12" ht="22.5" hidden="1" customHeight="1" thickTop="1" x14ac:dyDescent="0.55000000000000004">
      <c r="A71" s="4" t="s">
        <v>135</v>
      </c>
      <c r="E71" s="4"/>
      <c r="F71" s="38"/>
      <c r="G71" s="33"/>
      <c r="H71" s="38"/>
      <c r="I71" s="33"/>
      <c r="J71" s="38"/>
      <c r="K71" s="33"/>
      <c r="L71" s="38"/>
    </row>
    <row r="72" spans="1:12" ht="22.5" hidden="1" customHeight="1" x14ac:dyDescent="0.55000000000000004">
      <c r="B72" s="4" t="s">
        <v>95</v>
      </c>
      <c r="E72" s="4"/>
      <c r="F72" s="32"/>
      <c r="G72" s="30"/>
      <c r="H72" s="32"/>
      <c r="I72" s="30"/>
      <c r="J72" s="32"/>
      <c r="K72" s="30"/>
      <c r="L72" s="32"/>
    </row>
    <row r="73" spans="1:12" ht="22.5" customHeight="1" thickBot="1" x14ac:dyDescent="0.65">
      <c r="A73" s="8" t="s">
        <v>197</v>
      </c>
      <c r="B73" s="8"/>
      <c r="C73" s="8"/>
      <c r="D73" s="8"/>
      <c r="E73" s="8"/>
      <c r="F73" s="176">
        <f>SUM(F69:F72)</f>
        <v>632106</v>
      </c>
      <c r="G73" s="18"/>
      <c r="H73" s="176">
        <f>SUM(H69:H72)</f>
        <v>806715</v>
      </c>
      <c r="I73" s="18"/>
      <c r="J73" s="176">
        <f>SUM(J69:J72)</f>
        <v>586512</v>
      </c>
      <c r="K73" s="18"/>
      <c r="L73" s="176">
        <f>SUM(L69:L72)</f>
        <v>741934</v>
      </c>
    </row>
    <row r="74" spans="1:12" ht="22.5" customHeight="1" thickTop="1" x14ac:dyDescent="0.55000000000000004">
      <c r="F74" s="90"/>
      <c r="G74" s="203"/>
      <c r="H74" s="90"/>
      <c r="I74" s="203"/>
      <c r="J74" s="90"/>
      <c r="L74" s="89"/>
    </row>
    <row r="75" spans="1:12" ht="22.5" customHeight="1" x14ac:dyDescent="0.6">
      <c r="A75" s="177" t="s">
        <v>137</v>
      </c>
    </row>
    <row r="76" spans="1:12" ht="22.5" customHeight="1" x14ac:dyDescent="0.55000000000000004">
      <c r="A76" s="219" t="s">
        <v>218</v>
      </c>
      <c r="F76" s="38">
        <v>22894</v>
      </c>
      <c r="G76" s="38"/>
      <c r="H76" s="38">
        <v>-11505</v>
      </c>
      <c r="I76" s="38"/>
      <c r="J76" s="38">
        <v>13785</v>
      </c>
      <c r="K76" s="38"/>
      <c r="L76" s="38">
        <v>-7760</v>
      </c>
    </row>
    <row r="78" spans="1:12" ht="22.5" customHeight="1" x14ac:dyDescent="0.55000000000000004">
      <c r="F78" s="203"/>
      <c r="J78" s="203"/>
    </row>
    <row r="80" spans="1:12" ht="22.5" customHeight="1" x14ac:dyDescent="0.55000000000000004">
      <c r="F80" s="21"/>
      <c r="J80" s="21"/>
    </row>
    <row r="82" spans="6:6" ht="22.5" customHeight="1" x14ac:dyDescent="0.55000000000000004">
      <c r="F82" s="87"/>
    </row>
  </sheetData>
  <mergeCells count="14">
    <mergeCell ref="F42:H42"/>
    <mergeCell ref="J42:L42"/>
    <mergeCell ref="F44:L44"/>
    <mergeCell ref="F4:H4"/>
    <mergeCell ref="J4:L4"/>
    <mergeCell ref="F5:H5"/>
    <mergeCell ref="J5:L5"/>
    <mergeCell ref="F6:H6"/>
    <mergeCell ref="J6:L6"/>
    <mergeCell ref="F8:L8"/>
    <mergeCell ref="F40:H40"/>
    <mergeCell ref="J40:L40"/>
    <mergeCell ref="F41:H41"/>
    <mergeCell ref="J41:L41"/>
  </mergeCells>
  <pageMargins left="0.8" right="0.8" top="0.48" bottom="0.5" header="0.5" footer="0.5"/>
  <pageSetup paperSize="9" scale="83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39.7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4.5" style="4" customWidth="1"/>
    <col min="11" max="11" width="1.75" style="4" customWidth="1"/>
    <col min="12" max="12" width="14.5" style="4" customWidth="1"/>
    <col min="13" max="16384" width="9.375" style="4"/>
  </cols>
  <sheetData>
    <row r="1" spans="1:12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6">
      <c r="A2" s="2" t="s">
        <v>104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6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6">
      <c r="A4" s="7"/>
      <c r="B4" s="7"/>
      <c r="C4" s="7"/>
      <c r="D4" s="7"/>
      <c r="E4" s="7"/>
      <c r="F4" s="284" t="s">
        <v>2</v>
      </c>
      <c r="G4" s="284"/>
      <c r="H4" s="284"/>
      <c r="I4" s="7"/>
      <c r="J4" s="290" t="s">
        <v>3</v>
      </c>
      <c r="K4" s="290"/>
      <c r="L4" s="290"/>
    </row>
    <row r="5" spans="1:12" ht="22.5" customHeight="1" x14ac:dyDescent="0.6">
      <c r="A5" s="7"/>
      <c r="B5" s="7"/>
      <c r="C5" s="7"/>
      <c r="D5" s="7"/>
      <c r="E5" s="7"/>
      <c r="F5" s="291" t="s">
        <v>76</v>
      </c>
      <c r="G5" s="291"/>
      <c r="H5" s="291"/>
      <c r="I5" s="20"/>
      <c r="J5" s="291" t="s">
        <v>105</v>
      </c>
      <c r="K5" s="291"/>
      <c r="L5" s="291"/>
    </row>
    <row r="6" spans="1:12" ht="22.5" customHeight="1" x14ac:dyDescent="0.6">
      <c r="A6" s="7"/>
      <c r="B6" s="7"/>
      <c r="C6" s="7"/>
      <c r="D6" s="7"/>
      <c r="E6" s="7"/>
      <c r="F6" s="291" t="s">
        <v>61</v>
      </c>
      <c r="G6" s="291"/>
      <c r="H6" s="291"/>
      <c r="I6" s="20"/>
      <c r="J6" s="291" t="s">
        <v>61</v>
      </c>
      <c r="K6" s="291"/>
      <c r="L6" s="291"/>
    </row>
    <row r="7" spans="1:12" ht="22.5" customHeight="1" x14ac:dyDescent="0.6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6">
      <c r="A8" s="7"/>
      <c r="B8" s="7"/>
      <c r="C8" s="7"/>
      <c r="D8" s="7"/>
      <c r="E8" s="7"/>
      <c r="F8" s="283" t="s">
        <v>62</v>
      </c>
      <c r="G8" s="283"/>
      <c r="H8" s="283"/>
      <c r="I8" s="283"/>
      <c r="J8" s="283"/>
      <c r="K8" s="283"/>
      <c r="L8" s="283"/>
    </row>
    <row r="9" spans="1:12" ht="22.5" customHeight="1" x14ac:dyDescent="0.6">
      <c r="A9" s="24" t="s">
        <v>106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55000000000000004">
      <c r="A10" s="14" t="s">
        <v>72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 x14ac:dyDescent="0.55000000000000004">
      <c r="A11" s="13" t="s">
        <v>107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55000000000000004">
      <c r="A12" s="4" t="s">
        <v>108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 x14ac:dyDescent="0.55000000000000004">
      <c r="A13" s="4" t="s">
        <v>109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 x14ac:dyDescent="0.55000000000000004">
      <c r="A14" s="4" t="s">
        <v>110</v>
      </c>
      <c r="F14" s="73">
        <v>-2644</v>
      </c>
      <c r="G14" s="30"/>
      <c r="H14" s="73">
        <v>0</v>
      </c>
      <c r="I14" s="30"/>
      <c r="J14" s="73">
        <v>-64144</v>
      </c>
      <c r="K14" s="30"/>
      <c r="L14" s="73">
        <v>0</v>
      </c>
    </row>
    <row r="15" spans="1:12" ht="22.5" customHeight="1" x14ac:dyDescent="0.55000000000000004">
      <c r="A15" s="4" t="s">
        <v>111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 x14ac:dyDescent="0.55000000000000004">
      <c r="A16" s="4" t="s">
        <v>112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 x14ac:dyDescent="0.55000000000000004">
      <c r="A17" s="4" t="s">
        <v>113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 x14ac:dyDescent="0.55000000000000004">
      <c r="A18" s="4" t="s">
        <v>141</v>
      </c>
      <c r="E18" s="4"/>
      <c r="F18" s="30"/>
      <c r="G18" s="30"/>
      <c r="H18" s="30"/>
      <c r="I18" s="30"/>
      <c r="J18" s="30"/>
      <c r="K18" s="30"/>
      <c r="L18" s="86"/>
      <c r="O18" s="30"/>
      <c r="P18" s="30"/>
      <c r="R18" s="87"/>
    </row>
    <row r="19" spans="1:18" ht="22.5" customHeight="1" x14ac:dyDescent="0.55000000000000004">
      <c r="B19" s="4" t="s">
        <v>142</v>
      </c>
      <c r="E19" s="4"/>
      <c r="F19" s="38" t="s">
        <v>100</v>
      </c>
      <c r="G19" s="30"/>
      <c r="H19" s="30">
        <v>-6581</v>
      </c>
      <c r="I19" s="30"/>
      <c r="J19" s="38" t="s">
        <v>100</v>
      </c>
      <c r="K19" s="30"/>
      <c r="L19" s="86">
        <v>-6581</v>
      </c>
      <c r="P19" s="30"/>
      <c r="R19" s="87"/>
    </row>
    <row r="20" spans="1:18" ht="22.5" customHeight="1" x14ac:dyDescent="0.55000000000000004">
      <c r="A20" s="4" t="s">
        <v>114</v>
      </c>
      <c r="E20" s="4"/>
      <c r="F20" s="74">
        <v>-1805</v>
      </c>
      <c r="G20" s="30"/>
      <c r="H20" s="74">
        <f>-13791-1563</f>
        <v>-15354</v>
      </c>
      <c r="I20" s="30"/>
      <c r="J20" s="74">
        <v>-1805</v>
      </c>
      <c r="K20" s="30"/>
      <c r="L20" s="74">
        <f>-13791-1563</f>
        <v>-15354</v>
      </c>
    </row>
    <row r="21" spans="1:18" ht="22.5" customHeight="1" x14ac:dyDescent="0.55000000000000004">
      <c r="A21" s="4" t="s">
        <v>147</v>
      </c>
      <c r="E21" s="4"/>
      <c r="F21" s="38" t="s">
        <v>100</v>
      </c>
      <c r="G21" s="30"/>
      <c r="H21" s="30">
        <v>65125</v>
      </c>
      <c r="I21" s="30"/>
      <c r="J21" s="38" t="s">
        <v>100</v>
      </c>
      <c r="K21" s="30"/>
      <c r="L21" s="86">
        <v>65125</v>
      </c>
      <c r="O21" s="30"/>
      <c r="P21" s="30"/>
      <c r="R21" s="87"/>
    </row>
    <row r="22" spans="1:18" ht="22.5" customHeight="1" x14ac:dyDescent="0.55000000000000004">
      <c r="A22" s="4" t="s">
        <v>143</v>
      </c>
      <c r="E22" s="4"/>
      <c r="F22" s="38" t="s">
        <v>100</v>
      </c>
      <c r="G22" s="30"/>
      <c r="H22" s="30">
        <v>27244</v>
      </c>
      <c r="I22" s="30"/>
      <c r="J22" s="38" t="s">
        <v>100</v>
      </c>
      <c r="K22" s="30"/>
      <c r="L22" s="86">
        <v>24579</v>
      </c>
      <c r="O22" s="30"/>
      <c r="P22" s="30"/>
      <c r="R22" s="87"/>
    </row>
    <row r="23" spans="1:18" ht="22.5" customHeight="1" x14ac:dyDescent="0.55000000000000004">
      <c r="A23" s="4" t="s">
        <v>115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5"/>
      <c r="L23" s="26">
        <f>20759+20488</f>
        <v>41247</v>
      </c>
    </row>
    <row r="24" spans="1:18" ht="22.5" customHeight="1" x14ac:dyDescent="0.55000000000000004">
      <c r="A24" s="4" t="s">
        <v>116</v>
      </c>
      <c r="E24" s="4"/>
      <c r="F24" s="30"/>
      <c r="G24" s="30"/>
      <c r="H24" s="30"/>
      <c r="I24" s="30"/>
      <c r="J24" s="26"/>
      <c r="K24" s="75"/>
      <c r="L24" s="26"/>
    </row>
    <row r="25" spans="1:18" ht="22.5" customHeight="1" x14ac:dyDescent="0.55000000000000004">
      <c r="A25" s="4" t="s">
        <v>117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3">
        <v>0</v>
      </c>
      <c r="K25" s="75"/>
      <c r="L25" s="73">
        <v>0</v>
      </c>
    </row>
    <row r="26" spans="1:18" ht="22.5" customHeight="1" x14ac:dyDescent="0.55000000000000004">
      <c r="A26" s="4" t="s">
        <v>118</v>
      </c>
      <c r="E26" s="6">
        <v>14</v>
      </c>
      <c r="F26" s="76">
        <v>-51107</v>
      </c>
      <c r="G26" s="33"/>
      <c r="H26" s="76">
        <f>-58684-27413</f>
        <v>-86097</v>
      </c>
      <c r="I26" s="30"/>
      <c r="J26" s="32">
        <v>-54323</v>
      </c>
      <c r="K26" s="75"/>
      <c r="L26" s="32">
        <f>-61755-28812</f>
        <v>-90567</v>
      </c>
    </row>
    <row r="27" spans="1:18" ht="22.5" customHeight="1" x14ac:dyDescent="0.55000000000000004">
      <c r="E27" s="4"/>
      <c r="F27" s="77">
        <f>SUM(F10:F26)</f>
        <v>29214</v>
      </c>
      <c r="G27" s="78"/>
      <c r="H27" s="77">
        <f>SUM(H10:H26)</f>
        <v>93736</v>
      </c>
      <c r="I27" s="78"/>
      <c r="J27" s="94">
        <f>SUM(J10:J26)</f>
        <v>-12924</v>
      </c>
      <c r="K27" s="78"/>
      <c r="L27" s="77">
        <f>SUM(L10:L26)</f>
        <v>40528</v>
      </c>
    </row>
    <row r="28" spans="1:18" ht="22.5" customHeight="1" x14ac:dyDescent="0.6">
      <c r="A28" s="13" t="s">
        <v>119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 x14ac:dyDescent="0.55000000000000004">
      <c r="A29" s="14" t="s">
        <v>9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 x14ac:dyDescent="0.55000000000000004">
      <c r="A30" s="4" t="s">
        <v>10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 x14ac:dyDescent="0.55000000000000004">
      <c r="A31" s="4" t="s">
        <v>11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 x14ac:dyDescent="0.55000000000000004">
      <c r="A32" s="14" t="s">
        <v>13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 x14ac:dyDescent="0.55000000000000004">
      <c r="A33" s="14" t="s">
        <v>14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 x14ac:dyDescent="0.55000000000000004">
      <c r="A34" s="14" t="s">
        <v>15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 x14ac:dyDescent="0.55000000000000004">
      <c r="A35" s="14" t="s">
        <v>27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 x14ac:dyDescent="0.55000000000000004">
      <c r="A36" s="4" t="s">
        <v>32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 x14ac:dyDescent="0.55000000000000004">
      <c r="A37" s="4" t="s">
        <v>120</v>
      </c>
      <c r="E37" s="4"/>
      <c r="F37" s="30">
        <v>-21779</v>
      </c>
      <c r="G37" s="30"/>
      <c r="H37" s="30">
        <f>-89845+17961</f>
        <v>-71884</v>
      </c>
      <c r="I37" s="30"/>
      <c r="J37" s="88">
        <v>-26685</v>
      </c>
      <c r="K37" s="30"/>
      <c r="L37" s="30">
        <f>-123397+17743</f>
        <v>-105654</v>
      </c>
    </row>
    <row r="38" spans="1:12" ht="22.5" customHeight="1" x14ac:dyDescent="0.55000000000000004">
      <c r="A38" s="4" t="s">
        <v>34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 x14ac:dyDescent="0.55000000000000004">
      <c r="A39" s="4" t="s">
        <v>121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 x14ac:dyDescent="0.55000000000000004">
      <c r="E40" s="4"/>
      <c r="F40" s="30"/>
      <c r="G40" s="30"/>
      <c r="H40" s="30"/>
      <c r="I40" s="30"/>
      <c r="J40" s="30"/>
      <c r="K40" s="30"/>
      <c r="L40" s="30"/>
    </row>
    <row r="41" spans="1:12" ht="22.5" customHeight="1" x14ac:dyDescent="0.6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6">
      <c r="A42" s="2" t="s">
        <v>104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6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6">
      <c r="A44" s="7"/>
      <c r="B44" s="7"/>
      <c r="C44" s="7"/>
      <c r="D44" s="7"/>
      <c r="E44" s="7"/>
      <c r="F44" s="284" t="s">
        <v>2</v>
      </c>
      <c r="G44" s="284"/>
      <c r="H44" s="284"/>
      <c r="I44" s="7"/>
      <c r="J44" s="290" t="s">
        <v>3</v>
      </c>
      <c r="K44" s="290"/>
      <c r="L44" s="290"/>
    </row>
    <row r="45" spans="1:12" ht="22.5" customHeight="1" x14ac:dyDescent="0.6">
      <c r="A45" s="7"/>
      <c r="B45" s="7"/>
      <c r="C45" s="7"/>
      <c r="D45" s="7"/>
      <c r="E45" s="7"/>
      <c r="F45" s="291" t="s">
        <v>76</v>
      </c>
      <c r="G45" s="291"/>
      <c r="H45" s="291"/>
      <c r="I45" s="20"/>
      <c r="J45" s="291" t="s">
        <v>76</v>
      </c>
      <c r="K45" s="291"/>
      <c r="L45" s="291"/>
    </row>
    <row r="46" spans="1:12" ht="22.5" customHeight="1" x14ac:dyDescent="0.6">
      <c r="A46" s="7"/>
      <c r="B46" s="7"/>
      <c r="C46" s="7"/>
      <c r="D46" s="7"/>
      <c r="E46" s="7"/>
      <c r="F46" s="291" t="s">
        <v>61</v>
      </c>
      <c r="G46" s="291"/>
      <c r="H46" s="291"/>
      <c r="I46" s="20"/>
      <c r="J46" s="291" t="s">
        <v>61</v>
      </c>
      <c r="K46" s="291"/>
      <c r="L46" s="291"/>
    </row>
    <row r="47" spans="1:12" ht="22.5" customHeight="1" x14ac:dyDescent="0.6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6">
      <c r="A48" s="7"/>
      <c r="B48" s="7"/>
      <c r="C48" s="7"/>
      <c r="D48" s="7"/>
      <c r="E48" s="7"/>
      <c r="F48" s="283" t="s">
        <v>62</v>
      </c>
      <c r="G48" s="283"/>
      <c r="H48" s="283"/>
      <c r="I48" s="283"/>
      <c r="J48" s="283"/>
      <c r="K48" s="283"/>
      <c r="L48" s="283"/>
    </row>
    <row r="49" spans="1:13" ht="22.5" customHeight="1" x14ac:dyDescent="0.6">
      <c r="A49" s="13" t="s">
        <v>122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55000000000000004">
      <c r="A50" s="4" t="s">
        <v>37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 x14ac:dyDescent="0.55000000000000004">
      <c r="A51" s="4" t="s">
        <v>123</v>
      </c>
      <c r="E51" s="4"/>
      <c r="F51" s="32">
        <v>-153904</v>
      </c>
      <c r="G51" s="37"/>
      <c r="H51" s="32">
        <f>-9993-22267</f>
        <v>-32260</v>
      </c>
      <c r="I51" s="37"/>
      <c r="J51" s="32">
        <v>-103840</v>
      </c>
      <c r="K51" s="37"/>
      <c r="L51" s="32">
        <v>-103840</v>
      </c>
    </row>
    <row r="52" spans="1:13" ht="22.5" customHeight="1" x14ac:dyDescent="0.55000000000000004">
      <c r="A52" s="4" t="s">
        <v>148</v>
      </c>
      <c r="E52" s="4"/>
      <c r="F52" s="30">
        <f>SUM(F27:F39,F50:F51)</f>
        <v>-125531</v>
      </c>
      <c r="G52" s="37"/>
      <c r="H52" s="30">
        <f>SUM(H27:H39,H50:H51)</f>
        <v>-6418</v>
      </c>
      <c r="I52" s="37"/>
      <c r="J52" s="30">
        <f>SUM(J27:J39,J50:J51)</f>
        <v>-180330</v>
      </c>
      <c r="K52" s="37"/>
      <c r="L52" s="30">
        <f>SUM(L27:L39,L50:L51)</f>
        <v>-121311</v>
      </c>
    </row>
    <row r="53" spans="1:13" ht="22.5" customHeight="1" x14ac:dyDescent="0.55000000000000004">
      <c r="A53" s="4" t="s">
        <v>124</v>
      </c>
      <c r="E53" s="4"/>
      <c r="F53" s="37">
        <v>81775</v>
      </c>
      <c r="G53" s="37"/>
      <c r="H53" s="32">
        <f>-20605-4361</f>
        <v>-24966</v>
      </c>
      <c r="I53" s="37"/>
      <c r="J53" s="37">
        <v>92399</v>
      </c>
      <c r="K53" s="37"/>
      <c r="L53" s="74">
        <f>-13921-2466</f>
        <v>-16387</v>
      </c>
    </row>
    <row r="54" spans="1:13" ht="22.5" customHeight="1" x14ac:dyDescent="0.6">
      <c r="A54" s="8" t="s">
        <v>149</v>
      </c>
      <c r="B54" s="8"/>
      <c r="C54" s="8"/>
      <c r="D54" s="79"/>
      <c r="E54" s="79"/>
      <c r="F54" s="93">
        <f>SUM(F52:F53)</f>
        <v>-43756</v>
      </c>
      <c r="G54" s="18"/>
      <c r="H54" s="93">
        <f>SUM(H52:H53)</f>
        <v>-31384</v>
      </c>
      <c r="I54" s="18"/>
      <c r="J54" s="93">
        <f>SUM(J52:J53)</f>
        <v>-87931</v>
      </c>
      <c r="K54" s="18"/>
      <c r="L54" s="93">
        <f>SUM(L52:L53)</f>
        <v>-137698</v>
      </c>
    </row>
    <row r="55" spans="1:13" ht="22.5" customHeight="1" x14ac:dyDescent="0.6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6">
      <c r="A56" s="24" t="s">
        <v>125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 x14ac:dyDescent="0.55000000000000004">
      <c r="A57" s="4" t="s">
        <v>126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 x14ac:dyDescent="0.55000000000000004">
      <c r="A58" s="4" t="s">
        <v>144</v>
      </c>
      <c r="E58" s="4"/>
      <c r="F58" s="37">
        <v>36000</v>
      </c>
      <c r="G58" s="37"/>
      <c r="H58" s="92">
        <v>0</v>
      </c>
      <c r="I58" s="37"/>
      <c r="J58" s="37">
        <v>100144</v>
      </c>
      <c r="K58" s="37"/>
      <c r="L58" s="92">
        <v>0</v>
      </c>
      <c r="M58" s="89"/>
    </row>
    <row r="59" spans="1:13" ht="22.5" customHeight="1" x14ac:dyDescent="0.55000000000000004">
      <c r="A59" s="4" t="s">
        <v>146</v>
      </c>
      <c r="E59" s="4"/>
      <c r="F59" s="37">
        <v>37644</v>
      </c>
      <c r="G59" s="37"/>
      <c r="H59" s="92">
        <v>0</v>
      </c>
      <c r="I59" s="37"/>
      <c r="J59" s="37">
        <v>35000</v>
      </c>
      <c r="K59" s="37"/>
      <c r="L59" s="92">
        <v>0</v>
      </c>
    </row>
    <row r="60" spans="1:13" ht="22.5" customHeight="1" x14ac:dyDescent="0.55000000000000004">
      <c r="A60" s="4" t="s">
        <v>127</v>
      </c>
      <c r="E60" s="4"/>
      <c r="F60" s="74">
        <v>-96800</v>
      </c>
      <c r="G60" s="37"/>
      <c r="H60" s="74">
        <f>-100321-55983</f>
        <v>-156304</v>
      </c>
      <c r="I60" s="37"/>
      <c r="J60" s="74">
        <v>-75993</v>
      </c>
      <c r="K60" s="37"/>
      <c r="L60" s="74">
        <f>-96476-53802</f>
        <v>-150278</v>
      </c>
    </row>
    <row r="61" spans="1:13" ht="22.5" customHeight="1" x14ac:dyDescent="0.55000000000000004">
      <c r="A61" s="4" t="s">
        <v>128</v>
      </c>
      <c r="E61" s="4"/>
      <c r="F61" s="37">
        <v>1886</v>
      </c>
      <c r="G61" s="37"/>
      <c r="H61" s="74">
        <f>-12325+1589</f>
        <v>-10736</v>
      </c>
      <c r="I61" s="37"/>
      <c r="J61" s="37">
        <v>1886</v>
      </c>
      <c r="K61" s="37"/>
      <c r="L61" s="74">
        <f>-12325+1589</f>
        <v>-10736</v>
      </c>
    </row>
    <row r="62" spans="1:13" ht="22.5" customHeight="1" x14ac:dyDescent="0.55000000000000004">
      <c r="A62" s="4" t="s">
        <v>129</v>
      </c>
      <c r="E62" s="4"/>
      <c r="F62" s="74">
        <v>-8193</v>
      </c>
      <c r="G62" s="37"/>
      <c r="H62" s="74">
        <f>-481-5149</f>
        <v>-5630</v>
      </c>
      <c r="I62" s="37"/>
      <c r="J62" s="74">
        <v>-8193</v>
      </c>
      <c r="K62" s="37"/>
      <c r="L62" s="74">
        <f>-468-5144</f>
        <v>-5612</v>
      </c>
    </row>
    <row r="63" spans="1:13" ht="22.5" customHeight="1" x14ac:dyDescent="0.55000000000000004">
      <c r="A63" s="4" t="s">
        <v>18</v>
      </c>
      <c r="E63" s="4"/>
      <c r="F63" s="74">
        <v>-2.3149999999999999</v>
      </c>
      <c r="G63" s="37"/>
      <c r="H63" s="74">
        <f>-1-2</f>
        <v>-3</v>
      </c>
      <c r="I63" s="37"/>
      <c r="J63" s="74">
        <v>-2</v>
      </c>
      <c r="K63" s="37"/>
      <c r="L63" s="74">
        <f>-1-2</f>
        <v>-3</v>
      </c>
    </row>
    <row r="64" spans="1:13" ht="22.5" customHeight="1" x14ac:dyDescent="0.6">
      <c r="A64" s="8" t="s">
        <v>150</v>
      </c>
      <c r="B64" s="8"/>
      <c r="C64" s="8"/>
      <c r="D64" s="79"/>
      <c r="E64" s="79"/>
      <c r="F64" s="93">
        <f>SUM(F57:F63)</f>
        <v>-27698.314999999999</v>
      </c>
      <c r="G64" s="18"/>
      <c r="H64" s="93">
        <f>SUM(H57:H63)</f>
        <v>-171056</v>
      </c>
      <c r="I64" s="18"/>
      <c r="J64" s="15">
        <f>SUM(J57:J63)</f>
        <v>56276</v>
      </c>
      <c r="K64" s="18"/>
      <c r="L64" s="93">
        <f>SUM(L57:L63)</f>
        <v>-163282</v>
      </c>
    </row>
    <row r="65" spans="1:12" ht="22.5" customHeight="1" x14ac:dyDescent="0.6">
      <c r="A65" s="8"/>
      <c r="B65" s="8"/>
      <c r="C65" s="8"/>
      <c r="D65" s="79"/>
      <c r="E65" s="79"/>
      <c r="F65" s="16"/>
      <c r="G65" s="18"/>
      <c r="H65" s="16"/>
      <c r="I65" s="18"/>
      <c r="J65" s="16"/>
      <c r="K65" s="18"/>
      <c r="L65" s="16"/>
    </row>
    <row r="66" spans="1:12" ht="22.5" customHeight="1" x14ac:dyDescent="0.6">
      <c r="A66" s="24" t="s">
        <v>130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 x14ac:dyDescent="0.55000000000000004">
      <c r="A67" s="4" t="s">
        <v>131</v>
      </c>
      <c r="E67" s="4"/>
      <c r="F67" s="74"/>
      <c r="G67" s="37"/>
      <c r="H67" s="74"/>
      <c r="I67" s="37"/>
      <c r="J67" s="74"/>
      <c r="K67" s="37"/>
      <c r="L67" s="74"/>
    </row>
    <row r="68" spans="1:12" ht="22.5" customHeight="1" x14ac:dyDescent="0.55000000000000004">
      <c r="A68" s="4" t="s">
        <v>132</v>
      </c>
      <c r="E68" s="4"/>
      <c r="F68" s="74">
        <v>0</v>
      </c>
      <c r="G68" s="37"/>
      <c r="H68" s="74">
        <v>-13</v>
      </c>
      <c r="I68" s="37"/>
      <c r="J68" s="74">
        <v>0</v>
      </c>
      <c r="K68" s="37"/>
      <c r="L68" s="74">
        <v>-13</v>
      </c>
    </row>
    <row r="69" spans="1:12" ht="22.5" hidden="1" customHeight="1" x14ac:dyDescent="0.55000000000000004">
      <c r="A69" s="4" t="s">
        <v>133</v>
      </c>
      <c r="E69" s="4"/>
      <c r="F69" s="74"/>
      <c r="G69" s="37"/>
      <c r="H69" s="74"/>
      <c r="I69" s="37"/>
      <c r="J69" s="74"/>
      <c r="K69" s="37"/>
      <c r="L69" s="74"/>
    </row>
    <row r="70" spans="1:12" ht="22.5" hidden="1" customHeight="1" x14ac:dyDescent="0.55000000000000004">
      <c r="A70" s="80" t="s">
        <v>134</v>
      </c>
      <c r="E70" s="4"/>
      <c r="F70" s="74"/>
      <c r="G70" s="37"/>
      <c r="H70" s="74"/>
      <c r="I70" s="37"/>
      <c r="J70" s="74"/>
      <c r="K70" s="37"/>
      <c r="L70" s="74"/>
    </row>
    <row r="71" spans="1:12" ht="22.5" customHeight="1" x14ac:dyDescent="0.6">
      <c r="A71" s="8" t="s">
        <v>151</v>
      </c>
      <c r="B71" s="8"/>
      <c r="C71" s="8"/>
      <c r="D71" s="8"/>
      <c r="E71" s="8"/>
      <c r="F71" s="85">
        <f>SUM(F67:F70)</f>
        <v>0</v>
      </c>
      <c r="G71" s="18"/>
      <c r="H71" s="93">
        <f>SUM(H67:H70)</f>
        <v>-13</v>
      </c>
      <c r="I71" s="18"/>
      <c r="J71" s="85">
        <f>SUM(J67:J70)</f>
        <v>0</v>
      </c>
      <c r="K71" s="18"/>
      <c r="L71" s="93">
        <f>SUM(L67:L70)</f>
        <v>-13</v>
      </c>
    </row>
    <row r="72" spans="1:12" ht="22.5" customHeight="1" x14ac:dyDescent="0.55000000000000004">
      <c r="E72" s="4"/>
      <c r="F72" s="19"/>
      <c r="G72" s="37"/>
      <c r="H72" s="19"/>
      <c r="I72" s="37"/>
      <c r="J72" s="19"/>
      <c r="K72" s="37"/>
      <c r="L72" s="19"/>
    </row>
    <row r="73" spans="1:12" ht="22.5" customHeight="1" x14ac:dyDescent="0.6">
      <c r="A73" s="11" t="s">
        <v>152</v>
      </c>
      <c r="B73" s="8"/>
      <c r="C73" s="8"/>
      <c r="D73" s="8"/>
      <c r="E73" s="8"/>
      <c r="F73" s="91">
        <f>SUM(F54,F64,F71)</f>
        <v>-71454.315000000002</v>
      </c>
      <c r="G73" s="18"/>
      <c r="H73" s="91">
        <f>SUM(H54,H64,H71)</f>
        <v>-202453</v>
      </c>
      <c r="I73" s="18"/>
      <c r="J73" s="91">
        <f>SUM(J54,J64,J71)</f>
        <v>-31655</v>
      </c>
      <c r="K73" s="18"/>
      <c r="L73" s="91">
        <f>SUM(L54,L64,L71)</f>
        <v>-300993</v>
      </c>
    </row>
    <row r="74" spans="1:12" ht="22.5" customHeight="1" x14ac:dyDescent="0.55000000000000004">
      <c r="A74" s="4" t="s">
        <v>145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 x14ac:dyDescent="0.55000000000000004">
      <c r="A75" s="4" t="s">
        <v>135</v>
      </c>
      <c r="E75" s="4"/>
      <c r="F75" s="38"/>
      <c r="G75" s="33"/>
      <c r="H75" s="38"/>
      <c r="I75" s="33"/>
      <c r="J75" s="38"/>
      <c r="K75" s="33"/>
      <c r="L75" s="38"/>
    </row>
    <row r="76" spans="1:12" ht="22.5" hidden="1" customHeight="1" x14ac:dyDescent="0.55000000000000004">
      <c r="B76" s="4" t="s">
        <v>95</v>
      </c>
      <c r="E76" s="4"/>
      <c r="F76" s="32"/>
      <c r="G76" s="30"/>
      <c r="H76" s="32" t="s">
        <v>100</v>
      </c>
      <c r="I76" s="30"/>
      <c r="J76" s="32"/>
      <c r="K76" s="30"/>
      <c r="L76" s="32" t="s">
        <v>100</v>
      </c>
    </row>
    <row r="77" spans="1:12" ht="22.5" customHeight="1" thickBot="1" x14ac:dyDescent="0.65">
      <c r="A77" s="8" t="s">
        <v>136</v>
      </c>
      <c r="B77" s="8"/>
      <c r="C77" s="8"/>
      <c r="D77" s="8"/>
      <c r="E77" s="8"/>
      <c r="F77" s="36">
        <f>SUM(F73:F76)</f>
        <v>359083.685</v>
      </c>
      <c r="G77" s="18"/>
      <c r="H77" s="36">
        <f>SUM(H73:H76)</f>
        <v>344781</v>
      </c>
      <c r="I77" s="18"/>
      <c r="J77" s="36">
        <f>SUM(J73:J76)</f>
        <v>321513</v>
      </c>
      <c r="K77" s="18"/>
      <c r="L77" s="36">
        <f>SUM(L73:L76)</f>
        <v>196408</v>
      </c>
    </row>
    <row r="78" spans="1:12" ht="22.5" customHeight="1" thickTop="1" x14ac:dyDescent="0.55000000000000004"/>
    <row r="79" spans="1:12" ht="22.5" customHeight="1" x14ac:dyDescent="0.6">
      <c r="A79" s="81" t="s">
        <v>137</v>
      </c>
    </row>
    <row r="80" spans="1:12" ht="22.5" customHeight="1" x14ac:dyDescent="0.55000000000000004">
      <c r="A80" s="82" t="s">
        <v>138</v>
      </c>
      <c r="F80" s="38"/>
      <c r="G80" s="38"/>
      <c r="H80" s="38"/>
      <c r="I80" s="38"/>
      <c r="J80" s="38"/>
      <c r="K80" s="38"/>
      <c r="L80" s="38"/>
    </row>
    <row r="81" spans="2:12" ht="22.5" customHeight="1" x14ac:dyDescent="0.55000000000000004">
      <c r="B81" s="4" t="s">
        <v>139</v>
      </c>
      <c r="F81" s="89"/>
      <c r="G81" s="89"/>
      <c r="H81" s="90">
        <f>-25798+3645</f>
        <v>-22153</v>
      </c>
      <c r="I81" s="90"/>
      <c r="J81" s="90"/>
      <c r="K81" s="90"/>
      <c r="L81" s="90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BS3-4</vt:lpstr>
      <vt:lpstr>PL5</vt:lpstr>
      <vt:lpstr>SH6-7</vt:lpstr>
      <vt:lpstr>SH8-9</vt:lpstr>
      <vt:lpstr>CF-10-11</vt:lpstr>
      <vt:lpstr>CF-11-12 </vt:lpstr>
      <vt:lpstr>'BS3-4'!Print_Area</vt:lpstr>
      <vt:lpstr>'CF-10-11'!Print_Area</vt:lpstr>
      <vt:lpstr>'PL5'!Print_Area</vt:lpstr>
      <vt:lpstr>'SH6-7'!Print_Area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2021-02-10T04:42:46Z</cp:lastPrinted>
  <dcterms:created xsi:type="dcterms:W3CDTF">2017-04-07T10:06:50Z</dcterms:created>
  <dcterms:modified xsi:type="dcterms:W3CDTF">2021-02-10T10:04:42Z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