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nso 2020_YE\PM2020\PM to SET\"/>
    </mc:Choice>
  </mc:AlternateContent>
  <xr:revisionPtr revIDLastSave="0" documentId="8_{58E2468D-FA11-45F6-BBF2-A92AB9DD0D0C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BS" sheetId="8" r:id="rId1"/>
    <sheet name="PL&amp;Cashflow" sheetId="9" r:id="rId2"/>
    <sheet name="CE-Conso" sheetId="13" r:id="rId3"/>
    <sheet name="CE-TheCompany" sheetId="14" r:id="rId4"/>
  </sheets>
  <definedNames>
    <definedName name="_xlnm.Print_Area" localSheetId="0">BS!$A$1:$K$86</definedName>
    <definedName name="_xlnm.Print_Area" localSheetId="2">'CE-Conso'!$A$1:$AA$34</definedName>
    <definedName name="_xlnm.Print_Area" localSheetId="3">'CE-TheCompany'!$A$1:$O$30</definedName>
    <definedName name="_xlnm.Print_Area" localSheetId="1">'PL&amp;Cashflow'!$A$1:$M$158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24" i="13" l="1"/>
  <c r="U24" i="13"/>
  <c r="C26" i="13"/>
  <c r="G153" i="9" l="1"/>
  <c r="M144" i="9"/>
  <c r="K144" i="9"/>
  <c r="I144" i="9"/>
  <c r="G144" i="9"/>
  <c r="M47" i="9" l="1"/>
  <c r="K47" i="9"/>
  <c r="G47" i="9"/>
  <c r="I47" i="9"/>
  <c r="I73" i="8" l="1"/>
  <c r="K73" i="8" l="1"/>
  <c r="K71" i="8"/>
  <c r="K74" i="8"/>
  <c r="I74" i="8"/>
  <c r="I71" i="8"/>
  <c r="K26" i="14"/>
  <c r="O26" i="14" s="1"/>
  <c r="G20" i="14"/>
  <c r="E20" i="14"/>
  <c r="C20" i="14"/>
  <c r="O27" i="14"/>
  <c r="I25" i="14"/>
  <c r="G25" i="14"/>
  <c r="E25" i="14"/>
  <c r="C25" i="14"/>
  <c r="M25" i="14"/>
  <c r="I22" i="14"/>
  <c r="I28" i="14" s="1"/>
  <c r="G22" i="14"/>
  <c r="G28" i="14" s="1"/>
  <c r="E22" i="14"/>
  <c r="E28" i="14" s="1"/>
  <c r="C22" i="14"/>
  <c r="C28" i="14" s="1"/>
  <c r="O21" i="14"/>
  <c r="O17" i="14"/>
  <c r="I16" i="14"/>
  <c r="I18" i="14" s="1"/>
  <c r="G16" i="14"/>
  <c r="G18" i="14" s="1"/>
  <c r="E16" i="14"/>
  <c r="E18" i="14" s="1"/>
  <c r="C16" i="14"/>
  <c r="C18" i="14" s="1"/>
  <c r="O13" i="14"/>
  <c r="G78" i="8"/>
  <c r="G76" i="8"/>
  <c r="G75" i="8"/>
  <c r="G74" i="8"/>
  <c r="G73" i="8"/>
  <c r="E74" i="8"/>
  <c r="E73" i="8"/>
  <c r="E71" i="8"/>
  <c r="E70" i="8"/>
  <c r="W30" i="13" l="1"/>
  <c r="W31" i="13"/>
  <c r="W29" i="13"/>
  <c r="M30" i="13"/>
  <c r="I17" i="13"/>
  <c r="O21" i="13"/>
  <c r="K21" i="13"/>
  <c r="G21" i="13"/>
  <c r="E21" i="13"/>
  <c r="C21" i="13"/>
  <c r="G32" i="13" l="1"/>
  <c r="AA31" i="13"/>
  <c r="U31" i="13"/>
  <c r="AA30" i="13"/>
  <c r="U30" i="13"/>
  <c r="AA29" i="13"/>
  <c r="U29" i="13"/>
  <c r="S26" i="13"/>
  <c r="O26" i="13"/>
  <c r="K26" i="13"/>
  <c r="I26" i="13"/>
  <c r="G26" i="13"/>
  <c r="E26" i="13"/>
  <c r="Q26" i="13"/>
  <c r="Y26" i="13"/>
  <c r="Y23" i="13"/>
  <c r="O23" i="13"/>
  <c r="O32" i="13" s="1"/>
  <c r="K23" i="13"/>
  <c r="K32" i="13" s="1"/>
  <c r="G23" i="13"/>
  <c r="E23" i="13"/>
  <c r="E32" i="13" s="1"/>
  <c r="C23" i="13"/>
  <c r="C32" i="13" s="1"/>
  <c r="U22" i="13"/>
  <c r="W22" i="13" s="1"/>
  <c r="AA22" i="13" s="1"/>
  <c r="U18" i="13"/>
  <c r="W18" i="13" s="1"/>
  <c r="AA18" i="13" s="1"/>
  <c r="Y17" i="13"/>
  <c r="Y19" i="13" s="1"/>
  <c r="S17" i="13"/>
  <c r="S19" i="13" s="1"/>
  <c r="S21" i="13" s="1"/>
  <c r="S23" i="13" s="1"/>
  <c r="S32" i="13" s="1"/>
  <c r="O17" i="13"/>
  <c r="O19" i="13" s="1"/>
  <c r="M17" i="13"/>
  <c r="M19" i="13" s="1"/>
  <c r="M21" i="13" s="1"/>
  <c r="M23" i="13" s="1"/>
  <c r="K17" i="13"/>
  <c r="K19" i="13" s="1"/>
  <c r="I19" i="13"/>
  <c r="I21" i="13" s="1"/>
  <c r="G17" i="13"/>
  <c r="G19" i="13" s="1"/>
  <c r="E17" i="13"/>
  <c r="E19" i="13" s="1"/>
  <c r="C17" i="13"/>
  <c r="C19" i="13" s="1"/>
  <c r="Q17" i="13"/>
  <c r="Q19" i="13" s="1"/>
  <c r="Q21" i="13" s="1"/>
  <c r="U21" i="13" s="1"/>
  <c r="U15" i="13"/>
  <c r="U14" i="13"/>
  <c r="I24" i="9"/>
  <c r="G24" i="9"/>
  <c r="U25" i="13" l="1"/>
  <c r="Q23" i="13"/>
  <c r="W21" i="13"/>
  <c r="AA21" i="13" s="1"/>
  <c r="AA23" i="13" s="1"/>
  <c r="I23" i="13"/>
  <c r="I32" i="13" s="1"/>
  <c r="Y32" i="13"/>
  <c r="E78" i="8" s="1"/>
  <c r="Q32" i="13"/>
  <c r="U23" i="13"/>
  <c r="W14" i="13"/>
  <c r="W15" i="13"/>
  <c r="U16" i="13"/>
  <c r="W16" i="13" s="1"/>
  <c r="AA16" i="13" s="1"/>
  <c r="U26" i="13" l="1"/>
  <c r="U32" i="13" s="1"/>
  <c r="E76" i="8" s="1"/>
  <c r="W23" i="13"/>
  <c r="U17" i="13"/>
  <c r="U19" i="13" s="1"/>
  <c r="AA15" i="13"/>
  <c r="AA17" i="13" s="1"/>
  <c r="W17" i="13"/>
  <c r="W19" i="13" s="1"/>
  <c r="AA14" i="13"/>
  <c r="AA19" i="13" l="1"/>
  <c r="M24" i="9" l="1"/>
  <c r="K24" i="9"/>
  <c r="G156" i="9" l="1"/>
  <c r="E55" i="8"/>
  <c r="G55" i="8"/>
  <c r="I55" i="8"/>
  <c r="K55" i="8" l="1"/>
  <c r="K61" i="8"/>
  <c r="I61" i="8"/>
  <c r="G61" i="8"/>
  <c r="E61" i="8"/>
  <c r="E62" i="8" s="1"/>
  <c r="K62" i="8" l="1"/>
  <c r="K36" i="8"/>
  <c r="K19" i="8"/>
  <c r="G36" i="8"/>
  <c r="G19" i="8"/>
  <c r="K37" i="8" l="1"/>
  <c r="G37" i="8"/>
  <c r="G62" i="8"/>
  <c r="M54" i="9" l="1"/>
  <c r="K15" i="14" s="1"/>
  <c r="M15" i="14"/>
  <c r="M16" i="14" s="1"/>
  <c r="M18" i="14" s="1"/>
  <c r="I54" i="9"/>
  <c r="M14" i="9"/>
  <c r="I14" i="9"/>
  <c r="K76" i="8" l="1"/>
  <c r="M20" i="14"/>
  <c r="M22" i="14" s="1"/>
  <c r="M28" i="14" s="1"/>
  <c r="I76" i="8" s="1"/>
  <c r="O15" i="14"/>
  <c r="M25" i="9"/>
  <c r="M30" i="9" s="1"/>
  <c r="I25" i="9"/>
  <c r="I30" i="9" s="1"/>
  <c r="M55" i="9"/>
  <c r="I55" i="9"/>
  <c r="K54" i="9"/>
  <c r="K24" i="14" s="1"/>
  <c r="O24" i="14" s="1"/>
  <c r="G54" i="9"/>
  <c r="M25" i="13" s="1"/>
  <c r="K14" i="9"/>
  <c r="K25" i="9" s="1"/>
  <c r="G14" i="9"/>
  <c r="AA25" i="13" l="1"/>
  <c r="W25" i="13"/>
  <c r="G55" i="9"/>
  <c r="I32" i="9"/>
  <c r="I61" i="9" s="1"/>
  <c r="I79" i="9"/>
  <c r="M79" i="9"/>
  <c r="M32" i="9"/>
  <c r="K14" i="14" s="1"/>
  <c r="G25" i="9"/>
  <c r="G30" i="9" s="1"/>
  <c r="G32" i="9" s="1"/>
  <c r="G61" i="9" s="1"/>
  <c r="G59" i="9" s="1"/>
  <c r="M24" i="13" s="1"/>
  <c r="K30" i="9"/>
  <c r="W24" i="13" l="1"/>
  <c r="W26" i="13" s="1"/>
  <c r="W32" i="13" s="1"/>
  <c r="AA24" i="13"/>
  <c r="AA26" i="13" s="1"/>
  <c r="AA32" i="13" s="1"/>
  <c r="M26" i="13"/>
  <c r="M32" i="13" s="1"/>
  <c r="E75" i="8" s="1"/>
  <c r="O14" i="14"/>
  <c r="O16" i="14" s="1"/>
  <c r="O18" i="14" s="1"/>
  <c r="K16" i="14"/>
  <c r="K18" i="14" s="1"/>
  <c r="K79" i="9"/>
  <c r="K32" i="9"/>
  <c r="K23" i="14" s="1"/>
  <c r="G79" i="9"/>
  <c r="G106" i="9" s="1"/>
  <c r="M59" i="9"/>
  <c r="M69" i="9" s="1"/>
  <c r="M56" i="9"/>
  <c r="M64" i="9" s="1"/>
  <c r="I56" i="9"/>
  <c r="I59" i="9"/>
  <c r="K55" i="9"/>
  <c r="I19" i="8"/>
  <c r="E19" i="8"/>
  <c r="I66" i="9" l="1"/>
  <c r="I64" i="9" s="1"/>
  <c r="K25" i="14"/>
  <c r="O23" i="14"/>
  <c r="O25" i="14" s="1"/>
  <c r="K20" i="14"/>
  <c r="K75" i="8"/>
  <c r="K59" i="9"/>
  <c r="K69" i="9" s="1"/>
  <c r="G56" i="9"/>
  <c r="G69" i="9"/>
  <c r="K56" i="9"/>
  <c r="K64" i="9" s="1"/>
  <c r="K155" i="9"/>
  <c r="G155" i="9"/>
  <c r="G66" i="9" l="1"/>
  <c r="G64" i="9" s="1"/>
  <c r="K22" i="14"/>
  <c r="K28" i="14" s="1"/>
  <c r="I75" i="8" s="1"/>
  <c r="O20" i="14"/>
  <c r="O22" i="14" s="1"/>
  <c r="O28" i="14" s="1"/>
  <c r="E36" i="8"/>
  <c r="M153" i="9" l="1"/>
  <c r="I153" i="9"/>
  <c r="I106" i="9" l="1"/>
  <c r="I117" i="9" s="1"/>
  <c r="I120" i="9" s="1"/>
  <c r="I154" i="9" s="1"/>
  <c r="I156" i="9" s="1"/>
  <c r="M106" i="9"/>
  <c r="M117" i="9" s="1"/>
  <c r="M120" i="9" s="1"/>
  <c r="M154" i="9" s="1"/>
  <c r="M156" i="9" s="1"/>
  <c r="G77" i="8" l="1"/>
  <c r="G79" i="8"/>
  <c r="G80" i="8" s="1"/>
  <c r="G81" i="8" l="1"/>
  <c r="M157" i="9"/>
  <c r="I157" i="9"/>
  <c r="K153" i="9" l="1"/>
  <c r="I36" i="8" l="1"/>
  <c r="I37" i="8" s="1"/>
  <c r="J81" i="8" l="1"/>
  <c r="H81" i="8"/>
  <c r="F81" i="8"/>
  <c r="I62" i="8"/>
  <c r="E37" i="8"/>
  <c r="K106" i="9" l="1"/>
  <c r="G117" i="9" l="1"/>
  <c r="G120" i="9" s="1"/>
  <c r="G154" i="9" s="1"/>
  <c r="K117" i="9"/>
  <c r="K120" i="9" s="1"/>
  <c r="K154" i="9" l="1"/>
  <c r="K156" i="9" s="1"/>
  <c r="K157" i="9" s="1"/>
  <c r="G157" i="9" l="1"/>
  <c r="I79" i="8" l="1"/>
  <c r="I77" i="8"/>
  <c r="O29" i="14" s="1"/>
  <c r="K79" i="8"/>
  <c r="K80" i="8" s="1"/>
  <c r="K81" i="8" s="1"/>
  <c r="K77" i="8"/>
  <c r="E79" i="8"/>
  <c r="E80" i="8" s="1"/>
  <c r="E77" i="8"/>
  <c r="E81" i="8" l="1"/>
  <c r="AA33" i="13"/>
  <c r="I80" i="8"/>
  <c r="I81" i="8" s="1"/>
</calcChain>
</file>

<file path=xl/sharedStrings.xml><?xml version="1.0" encoding="utf-8"?>
<sst xmlns="http://schemas.openxmlformats.org/spreadsheetml/2006/main" count="345" uniqueCount="251">
  <si>
    <t>Premier Marketing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</si>
  <si>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</si>
  <si>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</si>
  <si>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</si>
  <si>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</si>
  <si>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</si>
  <si>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</si>
  <si>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</si>
  <si>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</si>
  <si>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</si>
  <si>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</si>
  <si>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Escrow account for debt repayment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</si>
  <si>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</si>
  <si>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</si>
  <si>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</si>
  <si>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</si>
  <si>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</si>
  <si>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</si>
  <si>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</si>
  <si>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</si>
  <si>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</si>
  <si>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</si>
  <si>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</si>
  <si>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</si>
  <si>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</si>
  <si>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</si>
  <si>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   Issued and fully paid up</t>
  </si>
  <si>
    <t xml:space="preserve">Retained earnings </t>
  </si>
  <si>
    <t>Total shareholders' equity</t>
  </si>
  <si>
    <t>Total liabilities and shareholders' equity</t>
  </si>
  <si>
    <t>Director</t>
  </si>
  <si>
    <t>Revenues</t>
  </si>
  <si>
    <t xml:space="preserve">Sales </t>
  </si>
  <si>
    <t>Rental and service income</t>
  </si>
  <si>
    <t>Dividend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</si>
  <si>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</si>
  <si>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</si>
  <si>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</si>
  <si>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</si>
  <si>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</si>
  <si>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</si>
  <si>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</si>
  <si>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</si>
  <si>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</si>
  <si>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(paid from) operating activities:</t>
  </si>
  <si>
    <t xml:space="preserve">   Dividend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</si>
  <si>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</si>
  <si>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</si>
  <si>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</si>
  <si>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</si>
  <si>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</si>
  <si>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</si>
  <si>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</si>
  <si>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Dividend paid</t>
  </si>
  <si>
    <t>Cash and cash equivalents at beginning of year</t>
  </si>
  <si>
    <t>Cash and cash equivalents at end of year</t>
  </si>
  <si>
    <t>Issued and fully</t>
  </si>
  <si>
    <t>Retained earnings</t>
  </si>
  <si>
    <t xml:space="preserve"> paid-up </t>
  </si>
  <si>
    <t>Unappropriated</t>
  </si>
  <si>
    <t>share capital</t>
  </si>
  <si>
    <t>Total</t>
  </si>
  <si>
    <t>on reorganisation</t>
  </si>
  <si>
    <t>group companies</t>
  </si>
  <si>
    <t xml:space="preserve">   - net of current portion 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</si>
  <si>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</si>
  <si>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</si>
  <si>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</si>
  <si>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</si>
  <si>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>Net cash flows from operating activities</t>
  </si>
  <si>
    <t xml:space="preserve">Dividend received </t>
  </si>
  <si>
    <t>Net cash flows used in financing activities</t>
  </si>
  <si>
    <t xml:space="preserve">Difference </t>
  </si>
  <si>
    <t xml:space="preserve">of business of </t>
  </si>
  <si>
    <t xml:space="preserve">Revaluation </t>
  </si>
  <si>
    <t xml:space="preserve">Inventories </t>
  </si>
  <si>
    <t xml:space="preserve">Investments in subsidiaries </t>
  </si>
  <si>
    <t xml:space="preserve">Property, plant and equipment </t>
  </si>
  <si>
    <t>Non-operating assets</t>
  </si>
  <si>
    <t>Trade and other receivables</t>
  </si>
  <si>
    <t xml:space="preserve">Prepaid rental </t>
  </si>
  <si>
    <t>Trade and other payables</t>
  </si>
  <si>
    <t>Income tax payable</t>
  </si>
  <si>
    <t>Provision for long-term employee benefits</t>
  </si>
  <si>
    <t>Other components of shareholders' equity</t>
  </si>
  <si>
    <t>Profit or loss:</t>
  </si>
  <si>
    <t>Total comprehensive income for the year</t>
  </si>
  <si>
    <t>Other comprehensive income</t>
  </si>
  <si>
    <t>Total other</t>
  </si>
  <si>
    <t>components of</t>
  </si>
  <si>
    <t>shareholders'</t>
  </si>
  <si>
    <t>equity</t>
  </si>
  <si>
    <t>Profit before tax</t>
  </si>
  <si>
    <t xml:space="preserve">   Provision for long-term employee benefits</t>
  </si>
  <si>
    <t>Profit from operating activities before changes in</t>
  </si>
  <si>
    <t xml:space="preserve">   Trade and other receivables</t>
  </si>
  <si>
    <t xml:space="preserve">   Trade and other payables</t>
  </si>
  <si>
    <t>surplus on land</t>
  </si>
  <si>
    <t>Current investments</t>
  </si>
  <si>
    <t xml:space="preserve">   Long-term employee benefits expenses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</si>
  <si>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</si>
  <si>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</si>
  <si>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</si>
  <si>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</si>
  <si>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</si>
  <si>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</si>
  <si>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Statement of changes in shareholders' equity (continued)</t>
  </si>
  <si>
    <t>Deferred tax assets</t>
  </si>
  <si>
    <t>Deferred tax liabilities</t>
  </si>
  <si>
    <t xml:space="preserve">Adjustments to reconcile profit before tax to net cash provided by  </t>
  </si>
  <si>
    <t>Profit for the year</t>
  </si>
  <si>
    <t xml:space="preserve">   Prepaid rental amortisation</t>
  </si>
  <si>
    <t xml:space="preserve">      598,245,300 ordinary shares of Baht 1 each</t>
  </si>
  <si>
    <t>Other comprehensive income:</t>
  </si>
  <si>
    <t xml:space="preserve">   Depreciation and amortisation</t>
  </si>
  <si>
    <t>Less: Income tax effect</t>
  </si>
  <si>
    <t>Share of loss from investment in joint venture</t>
  </si>
  <si>
    <t>Investment in joint venture</t>
  </si>
  <si>
    <t xml:space="preserve">   Share of loss from investment in joint venture</t>
  </si>
  <si>
    <t xml:space="preserve">   Appropriated - statutory reserve</t>
  </si>
  <si>
    <t xml:space="preserve">Other comprehensive income to be reclassified </t>
  </si>
  <si>
    <t xml:space="preserve">Other comprehensive income not to be reclassified </t>
  </si>
  <si>
    <t xml:space="preserve">Surplus </t>
  </si>
  <si>
    <t>on change in value of</t>
  </si>
  <si>
    <t>available-for-sale</t>
  </si>
  <si>
    <t>securities</t>
  </si>
  <si>
    <t>Net increase (decrease) in cash and cash equivalents</t>
  </si>
  <si>
    <t>Appropriated -</t>
  </si>
  <si>
    <t xml:space="preserve">   Reduce cost of inventory to net realisable value </t>
  </si>
  <si>
    <t>Proceeds from sales of investment in available-for-sale securities</t>
  </si>
  <si>
    <t>Equity attributable to owners of the Company</t>
  </si>
  <si>
    <t>Total other comprehensive income for the year</t>
  </si>
  <si>
    <t>Statement of comprehensive income (continued)</t>
  </si>
  <si>
    <t>Profit or loss attributable to:</t>
  </si>
  <si>
    <t>Equity holders of the Company</t>
  </si>
  <si>
    <t>Total comprehensive income attributable to:</t>
  </si>
  <si>
    <t>Other changes by the owners</t>
  </si>
  <si>
    <t>Equity</t>
  </si>
  <si>
    <t>Total equity</t>
  </si>
  <si>
    <t>attributable to</t>
  </si>
  <si>
    <t>non-controlling</t>
  </si>
  <si>
    <t>owners of</t>
  </si>
  <si>
    <t xml:space="preserve"> interests of</t>
  </si>
  <si>
    <t>Statutory reserve</t>
  </si>
  <si>
    <t>the Company</t>
  </si>
  <si>
    <t>the subsidiary</t>
  </si>
  <si>
    <t xml:space="preserve">   Cash receipt from refundable income tax</t>
  </si>
  <si>
    <t>Increase  in short-term loans to related parties</t>
  </si>
  <si>
    <t>Investments in available-for-sale securities</t>
  </si>
  <si>
    <t xml:space="preserve">   and interest receivables</t>
  </si>
  <si>
    <t xml:space="preserve">   and interest receivable </t>
  </si>
  <si>
    <t xml:space="preserve">   in subsidiary</t>
  </si>
  <si>
    <t>ownership interests</t>
  </si>
  <si>
    <t>in subsidiary</t>
  </si>
  <si>
    <t>Gain on sales of investment</t>
  </si>
  <si>
    <t xml:space="preserve">Short-term loans to related parties </t>
  </si>
  <si>
    <t>Current portion of long-term loan to related party</t>
  </si>
  <si>
    <t>Long-term loan to related party</t>
  </si>
  <si>
    <t>Non-controlling interest of the subsidiary</t>
  </si>
  <si>
    <t>Balance as at 1 January 2019</t>
  </si>
  <si>
    <t>Balance as at 31 December 2019</t>
  </si>
  <si>
    <t>Restricted bank deposits</t>
  </si>
  <si>
    <t xml:space="preserve">   Write-off assets</t>
  </si>
  <si>
    <t xml:space="preserve">   Past service costs </t>
  </si>
  <si>
    <t xml:space="preserve">   to profit or loss in subsequent periods:</t>
  </si>
  <si>
    <t>Proceeds from sales of long-term investments</t>
  </si>
  <si>
    <t>Decrease in long-term loan to related party</t>
  </si>
  <si>
    <t>Loss on impairment of investment in subsidiary</t>
  </si>
  <si>
    <t>Net cash flows from (used) investing activities</t>
  </si>
  <si>
    <t>For the year ended 31 December 2020</t>
  </si>
  <si>
    <t>As at 31 December 2020</t>
  </si>
  <si>
    <t>4, 13</t>
  </si>
  <si>
    <t>Other current financial assets</t>
  </si>
  <si>
    <t>Right-of-use assets</t>
  </si>
  <si>
    <t>Current portion of lease liabilities</t>
  </si>
  <si>
    <t>Lease liabilities, net of current portion</t>
  </si>
  <si>
    <t>Reversal of impairment loss from financial assets</t>
  </si>
  <si>
    <t>Finance income</t>
  </si>
  <si>
    <t xml:space="preserve">Write-off goodwill </t>
  </si>
  <si>
    <t xml:space="preserve">   Profit attributable to equity holders of the Company</t>
  </si>
  <si>
    <t xml:space="preserve">   Write-off goodwill </t>
  </si>
  <si>
    <t xml:space="preserve">   Current lease liabilities</t>
  </si>
  <si>
    <t>Repayment of lease liabilities</t>
  </si>
  <si>
    <t>Surplus (deficit) from</t>
  </si>
  <si>
    <t>the changes in the</t>
  </si>
  <si>
    <t xml:space="preserve">Treasury </t>
  </si>
  <si>
    <t>Reserve for</t>
  </si>
  <si>
    <t>stocks</t>
  </si>
  <si>
    <t>treasury stocks</t>
  </si>
  <si>
    <t>Balance as at 1 January 2020</t>
  </si>
  <si>
    <t>Balance as at 1 January 2020 - as restated</t>
  </si>
  <si>
    <t>Change in non-controlling interests of the subsidiary</t>
  </si>
  <si>
    <t xml:space="preserve">   as a result of change in status of investment</t>
  </si>
  <si>
    <t xml:space="preserve">   Reserve for treasury stocks</t>
  </si>
  <si>
    <t>Treasury stocks</t>
  </si>
  <si>
    <t>Cumulative effects of changes in accounting policies (Note 4)</t>
  </si>
  <si>
    <t>Balance as at 31 December 2020</t>
  </si>
  <si>
    <t>Surplus</t>
  </si>
  <si>
    <t xml:space="preserve">   from financial institution</t>
  </si>
  <si>
    <t>Bank overdrafts and short-term loan</t>
  </si>
  <si>
    <t xml:space="preserve">   Gain on sales of long-term investments</t>
  </si>
  <si>
    <t xml:space="preserve">   Loss on sales of investments in available-for-sale securities</t>
  </si>
  <si>
    <t xml:space="preserve">   Unrealised (gain) loss on exchange rate</t>
  </si>
  <si>
    <t xml:space="preserve">   Finance income</t>
  </si>
  <si>
    <t xml:space="preserve">   Finance cost</t>
  </si>
  <si>
    <t>Operating profit</t>
  </si>
  <si>
    <t>Income tax expenses</t>
  </si>
  <si>
    <t>Profit before income tax expenses</t>
  </si>
  <si>
    <t xml:space="preserve">   to profit or loss in subsequent periods - net of income tax</t>
  </si>
  <si>
    <t>Actuarial gain (loss)</t>
  </si>
  <si>
    <t>Other comprehensive income not to be reclassified</t>
  </si>
  <si>
    <t>Interest paid</t>
  </si>
  <si>
    <t xml:space="preserve">Interest received </t>
  </si>
  <si>
    <t>Acquisition of treasury shares</t>
  </si>
  <si>
    <t xml:space="preserve">   Gain on fair value adjustments of financial instruments</t>
  </si>
  <si>
    <t xml:space="preserve">Past service costs from change in long-term </t>
  </si>
  <si>
    <t xml:space="preserve">   employee benefits</t>
  </si>
  <si>
    <t>Surplus (deficit) from the changes in the ownership interests</t>
  </si>
  <si>
    <t>Distribution costs</t>
  </si>
  <si>
    <t>Gain on change in value of available-for-sale securities</t>
  </si>
  <si>
    <t xml:space="preserve">      allowance for doubtful accounts</t>
  </si>
  <si>
    <t xml:space="preserve">   Increase in allowance for expected credit loss/ </t>
  </si>
  <si>
    <t xml:space="preserve">      and non-operating assets</t>
  </si>
  <si>
    <t xml:space="preserve">   Unrealised (gain) loss on changes in value of investments </t>
  </si>
  <si>
    <t xml:space="preserve">      in unit trust - open-ended fund</t>
  </si>
  <si>
    <t>Decrease (Increase) in restricted bank deposits</t>
  </si>
  <si>
    <t xml:space="preserve">   vehicles and non-operating assets</t>
  </si>
  <si>
    <t>statutory reserve</t>
  </si>
  <si>
    <t xml:space="preserve">   (Gain) loss on disposal and write-off machinery equipment vehicles </t>
  </si>
  <si>
    <t xml:space="preserve">Proceeds from sales of mechinery, equipments, </t>
  </si>
  <si>
    <t>4, 11</t>
  </si>
  <si>
    <t>18, 20</t>
  </si>
  <si>
    <t>Dividend paid (Note 33)</t>
  </si>
  <si>
    <t>Treasury stocks (Note 23)</t>
  </si>
  <si>
    <t xml:space="preserve">   and purchase of investment in subsidiary (Note 14.2)</t>
  </si>
  <si>
    <t>Non-current financial assets</t>
  </si>
  <si>
    <t>Current portion of long-term loans and accrued interests</t>
  </si>
  <si>
    <t>Long-term loans, net of current portion</t>
  </si>
  <si>
    <t>Unrealised loss from revaluation of fair value of financial assets</t>
  </si>
  <si>
    <t>Other comprehensive income for the year</t>
  </si>
  <si>
    <t xml:space="preserve">   Loss on impairment of investment in subsidiary</t>
  </si>
  <si>
    <t xml:space="preserve">Increase in other current financial assets - fixed deposit </t>
  </si>
  <si>
    <t>Cash paid for purchase in investment in subsidiary</t>
  </si>
  <si>
    <t>Acquisition of machinery, equipments and building improvement</t>
  </si>
  <si>
    <t xml:space="preserve">   financial institutions</t>
  </si>
  <si>
    <t>Increase (decrease) in long-term loans</t>
  </si>
  <si>
    <t xml:space="preserve">Increase in bank overdrafts and short-term loans from </t>
  </si>
  <si>
    <t>Right-of-use assets - prepaid rental</t>
  </si>
  <si>
    <t xml:space="preserve">   Gain on sales of current investments - open-ended fund</t>
  </si>
  <si>
    <t>Cash paid for purchase of current investments - open-ended fund</t>
  </si>
  <si>
    <t>Proceeds from sales of current investments - open-ended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</si>
</sst>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#,##0.0_);\(#,##0.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0" fillId="0" borderId="0"/>
  </cellStyleXfs>
  <cellXfs count="111">
    <xf numFmtId="0" fontId="0" fillId="0" borderId="0" xfId="0"/>
    <xf numFmtId="38" fontId="4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8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/>
    <xf numFmtId="3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38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1" xfId="0" applyNumberFormat="1" applyFont="1" applyFill="1" applyBorder="1" applyAlignment="1">
      <alignment horizontal="centerContinuous"/>
    </xf>
    <xf numFmtId="38" fontId="3" fillId="0" borderId="1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38" fontId="3" fillId="0" borderId="4" xfId="0" applyNumberFormat="1" applyFont="1" applyFill="1" applyBorder="1" applyAlignment="1"/>
    <xf numFmtId="0" fontId="7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87" fontId="3" fillId="0" borderId="6" xfId="0" applyNumberFormat="1" applyFont="1" applyBorder="1" applyAlignment="1">
      <alignment horizontal="right"/>
    </xf>
    <xf numFmtId="187" fontId="3" fillId="0" borderId="7" xfId="0" applyNumberFormat="1" applyFont="1" applyBorder="1" applyAlignment="1">
      <alignment horizontal="right"/>
    </xf>
    <xf numFmtId="187" fontId="3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5" xfId="0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9" fontId="3" fillId="0" borderId="1" xfId="0" applyNumberFormat="1" applyFont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3" fillId="0" borderId="1" xfId="0" applyFont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37" fontId="2" fillId="0" borderId="0" xfId="0" applyNumberFormat="1" applyFont="1" applyFill="1" applyAlignment="1">
      <alignment horizontal="left"/>
    </xf>
    <xf numFmtId="37" fontId="2" fillId="0" borderId="1" xfId="0" applyNumberFormat="1" applyFont="1" applyFill="1" applyBorder="1" applyAlignment="1">
      <alignment horizontal="centerContinuous"/>
    </xf>
    <xf numFmtId="187" fontId="3" fillId="0" borderId="0" xfId="2" applyNumberFormat="1" applyFont="1" applyFill="1" applyBorder="1" applyAlignment="1">
      <alignment horizontal="right"/>
    </xf>
    <xf numFmtId="187" fontId="3" fillId="0" borderId="3" xfId="2" applyNumberFormat="1" applyFont="1" applyFill="1" applyBorder="1" applyAlignment="1">
      <alignment horizontal="right"/>
    </xf>
    <xf numFmtId="187" fontId="3" fillId="0" borderId="1" xfId="2" applyNumberFormat="1" applyFont="1" applyFill="1" applyBorder="1" applyAlignment="1">
      <alignment horizontal="right"/>
    </xf>
    <xf numFmtId="187" fontId="3" fillId="0" borderId="5" xfId="2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/>
    <xf numFmtId="0" fontId="8" fillId="0" borderId="4" xfId="0" applyFont="1" applyFill="1" applyBorder="1" applyAlignment="1"/>
    <xf numFmtId="187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187" fontId="3" fillId="0" borderId="9" xfId="1" applyNumberFormat="1" applyFont="1" applyFill="1" applyBorder="1" applyAlignment="1">
      <alignment horizontal="right"/>
    </xf>
    <xf numFmtId="191" fontId="6" fillId="0" borderId="0" xfId="0" applyNumberFormat="1" applyFont="1" applyFill="1" applyAlignment="1">
      <alignment horizontal="center"/>
    </xf>
    <xf numFmtId="0" fontId="3" fillId="0" borderId="0" xfId="0" applyFont="1"/>
    <xf numFmtId="0" fontId="2" fillId="0" borderId="0" xfId="0" applyFont="1"/>
    <xf numFmtId="189" fontId="3" fillId="0" borderId="1" xfId="0" applyNumberFormat="1" applyFont="1" applyBorder="1" applyAlignment="1">
      <alignment horizontal="center"/>
    </xf>
    <xf numFmtId="189" fontId="3" fillId="0" borderId="2" xfId="0" applyNumberFormat="1" applyFont="1" applyBorder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0" fontId="2" fillId="0" borderId="0" xfId="0" applyFont="1" applyFill="1"/>
    <xf numFmtId="189" fontId="3" fillId="0" borderId="0" xfId="0" applyNumberFormat="1" applyFont="1"/>
    <xf numFmtId="189" fontId="3" fillId="0" borderId="0" xfId="0" applyNumberFormat="1" applyFont="1" applyAlignment="1">
      <alignment horizontal="right"/>
    </xf>
    <xf numFmtId="189" fontId="2" fillId="0" borderId="0" xfId="0" applyNumberFormat="1" applyFont="1"/>
    <xf numFmtId="187" fontId="3" fillId="0" borderId="0" xfId="0" applyNumberFormat="1" applyFont="1"/>
    <xf numFmtId="188" fontId="3" fillId="0" borderId="0" xfId="0" applyNumberFormat="1" applyFont="1" applyFill="1" applyAlignment="1">
      <alignment horizontal="center"/>
    </xf>
    <xf numFmtId="188" fontId="3" fillId="0" borderId="0" xfId="0" applyNumberFormat="1" applyFont="1" applyFill="1" applyAlignment="1"/>
    <xf numFmtId="38" fontId="2" fillId="0" borderId="1" xfId="0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89" fontId="2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5"/>
  <sheetViews>
    <sheetView showGridLines="0" tabSelected="1" view="pageBreakPreview" zoomScaleNormal="100" zoomScaleSheetLayoutView="100" workbookViewId="0">
      <selection activeCell="G31" sqref="G31"/>
    </sheetView>
  </sheetViews>
  <sheetFormatPr defaultColWidth="9.140625" defaultRowHeight="23.45" customHeight="1"/>
  <cols>
    <col min="1" max="1" width="53.28515625" style="63" customWidth="1"/>
    <col min="2" max="2" width="2.140625" style="63" customWidth="1"/>
    <col min="3" max="3" width="8.5703125" style="63" customWidth="1"/>
    <col min="4" max="4" width="0.85546875" style="63" customWidth="1"/>
    <col min="5" max="5" width="16.140625" style="63" customWidth="1"/>
    <col min="6" max="6" width="1.42578125" style="63" customWidth="1"/>
    <col min="7" max="7" width="16.140625" style="63" customWidth="1"/>
    <col min="8" max="8" width="1.42578125" style="63" customWidth="1"/>
    <col min="9" max="9" width="16.140625" style="63" customWidth="1"/>
    <col min="10" max="10" width="1.42578125" style="63" customWidth="1"/>
    <col min="11" max="11" width="16.140625" style="63" customWidth="1"/>
    <col min="12" max="12" width="1.7109375" style="63" customWidth="1"/>
    <col min="13" max="16384" width="9.140625" style="63"/>
  </cols>
  <sheetData>
    <row r="1" spans="1:11" ht="23.45" customHeight="1">
      <c r="A1" s="15" t="s">
        <v>0</v>
      </c>
    </row>
    <row r="2" spans="1:11" ht="23.45" customHeight="1">
      <c r="A2" s="15" t="s">
        <v>100</v>
      </c>
    </row>
    <row r="3" spans="1:11" ht="23.45" customHeight="1">
      <c r="A3" s="15" t="s">
        <v>170</v>
      </c>
    </row>
    <row r="4" spans="1:11" ht="23.45" customHeight="1">
      <c r="C4" s="11"/>
      <c r="D4" s="11"/>
      <c r="E4" s="11"/>
      <c r="F4" s="11"/>
      <c r="G4" s="11"/>
      <c r="H4" s="11"/>
      <c r="I4" s="11"/>
      <c r="J4" s="11"/>
      <c r="K4" s="19" t="s">
        <v>1</v>
      </c>
    </row>
    <row r="5" spans="1:11" ht="23.45" customHeight="1">
      <c r="C5" s="11"/>
      <c r="D5" s="11"/>
      <c r="E5" s="52" t="s">
        <v>2</v>
      </c>
      <c r="F5" s="52"/>
      <c r="G5" s="52"/>
      <c r="H5" s="12"/>
      <c r="I5" s="104" t="s">
        <v>3</v>
      </c>
      <c r="J5" s="104"/>
      <c r="K5" s="104"/>
    </row>
    <row r="6" spans="1:11" ht="23.45" customHeight="1">
      <c r="C6" s="34" t="s">
        <v>4</v>
      </c>
      <c r="D6" s="47"/>
      <c r="E6" s="49">
        <v>2020</v>
      </c>
      <c r="F6" s="48"/>
      <c r="G6" s="49">
        <v>2019</v>
      </c>
      <c r="H6" s="27"/>
      <c r="I6" s="49">
        <v>2020</v>
      </c>
      <c r="J6" s="48"/>
      <c r="K6" s="49">
        <v>2019</v>
      </c>
    </row>
    <row r="7" spans="1:11" ht="23.45" customHeight="1">
      <c r="A7" s="15" t="s">
        <v>5</v>
      </c>
    </row>
    <row r="8" spans="1:11" ht="23.45" customHeight="1">
      <c r="A8" s="15" t="s">
        <v>6</v>
      </c>
      <c r="E8" s="6"/>
      <c r="F8" s="6"/>
      <c r="G8" s="6"/>
      <c r="H8" s="6"/>
      <c r="I8" s="6"/>
    </row>
    <row r="9" spans="1:11" ht="23.45" customHeight="1">
      <c r="A9" s="10" t="s">
        <v>7</v>
      </c>
      <c r="C9" s="64">
        <v>7</v>
      </c>
      <c r="E9" s="6">
        <v>23866006</v>
      </c>
      <c r="F9" s="6"/>
      <c r="G9" s="6">
        <v>127911845</v>
      </c>
      <c r="H9" s="6"/>
      <c r="I9" s="6">
        <v>15385146</v>
      </c>
      <c r="K9" s="6">
        <v>82701836</v>
      </c>
    </row>
    <row r="10" spans="1:11" ht="23.45" customHeight="1">
      <c r="A10" s="10" t="s">
        <v>98</v>
      </c>
      <c r="C10" s="64">
        <v>4</v>
      </c>
      <c r="E10" s="6">
        <v>0</v>
      </c>
      <c r="F10" s="6"/>
      <c r="G10" s="6">
        <v>237570013</v>
      </c>
      <c r="H10" s="6"/>
      <c r="I10" s="6">
        <v>0</v>
      </c>
      <c r="K10" s="6">
        <v>182214512</v>
      </c>
    </row>
    <row r="11" spans="1:11" ht="23.45" customHeight="1">
      <c r="A11" s="10" t="s">
        <v>79</v>
      </c>
      <c r="C11" s="64">
        <v>8</v>
      </c>
      <c r="E11" s="6">
        <v>787269920</v>
      </c>
      <c r="F11" s="6"/>
      <c r="G11" s="6">
        <v>687195355</v>
      </c>
      <c r="H11" s="6"/>
      <c r="I11" s="6">
        <v>682146311</v>
      </c>
      <c r="K11" s="6">
        <v>622686430</v>
      </c>
    </row>
    <row r="12" spans="1:11" ht="23.45" customHeight="1">
      <c r="A12" s="10" t="s">
        <v>155</v>
      </c>
      <c r="C12" s="64"/>
      <c r="E12" s="6"/>
      <c r="F12" s="6"/>
      <c r="G12" s="6"/>
      <c r="H12" s="6"/>
      <c r="I12" s="6"/>
      <c r="K12" s="6"/>
    </row>
    <row r="13" spans="1:11" ht="23.45" customHeight="1">
      <c r="A13" s="10" t="s">
        <v>149</v>
      </c>
      <c r="C13" s="64">
        <v>9</v>
      </c>
      <c r="E13" s="6">
        <v>0</v>
      </c>
      <c r="F13" s="6"/>
      <c r="G13" s="6">
        <v>0</v>
      </c>
      <c r="H13" s="6"/>
      <c r="I13" s="6">
        <v>463322296</v>
      </c>
      <c r="K13" s="6">
        <v>311755494</v>
      </c>
    </row>
    <row r="14" spans="1:11" ht="23.45" customHeight="1">
      <c r="A14" s="10" t="s">
        <v>156</v>
      </c>
      <c r="C14" s="64"/>
      <c r="E14" s="6"/>
      <c r="F14" s="6"/>
      <c r="G14" s="6"/>
      <c r="H14" s="6"/>
      <c r="I14" s="6"/>
      <c r="K14" s="6"/>
    </row>
    <row r="15" spans="1:11" ht="23.45" customHeight="1">
      <c r="A15" s="10" t="s">
        <v>150</v>
      </c>
      <c r="C15" s="64">
        <v>9</v>
      </c>
      <c r="E15" s="6">
        <v>0</v>
      </c>
      <c r="F15" s="6"/>
      <c r="G15" s="6">
        <v>0</v>
      </c>
      <c r="H15" s="6"/>
      <c r="I15" s="6">
        <v>0</v>
      </c>
      <c r="K15" s="6">
        <v>4803452</v>
      </c>
    </row>
    <row r="16" spans="1:11" ht="23.45" customHeight="1">
      <c r="A16" s="10" t="s">
        <v>75</v>
      </c>
      <c r="C16" s="64">
        <v>10</v>
      </c>
      <c r="E16" s="6">
        <v>487280706</v>
      </c>
      <c r="F16" s="6"/>
      <c r="G16" s="6">
        <v>435126008</v>
      </c>
      <c r="H16" s="6"/>
      <c r="I16" s="6">
        <v>34011478</v>
      </c>
      <c r="K16" s="6">
        <v>61628588</v>
      </c>
    </row>
    <row r="17" spans="1:11" ht="23.45" customHeight="1">
      <c r="A17" s="10" t="s">
        <v>172</v>
      </c>
      <c r="C17" s="64" t="s">
        <v>230</v>
      </c>
      <c r="E17" s="6">
        <v>29730972</v>
      </c>
      <c r="F17" s="6"/>
      <c r="G17" s="6">
        <v>0</v>
      </c>
      <c r="H17" s="6"/>
      <c r="I17" s="6">
        <v>9935943</v>
      </c>
      <c r="K17" s="6">
        <v>0</v>
      </c>
    </row>
    <row r="18" spans="1:11" ht="23.45" customHeight="1">
      <c r="A18" s="10" t="s">
        <v>8</v>
      </c>
      <c r="C18" s="64"/>
      <c r="E18" s="31">
        <v>40900398</v>
      </c>
      <c r="F18" s="12"/>
      <c r="G18" s="31">
        <v>30799329</v>
      </c>
      <c r="H18" s="12"/>
      <c r="I18" s="31">
        <v>10037013</v>
      </c>
      <c r="J18" s="12"/>
      <c r="K18" s="31">
        <v>12700920</v>
      </c>
    </row>
    <row r="19" spans="1:11" ht="23.45" customHeight="1">
      <c r="A19" s="15" t="s">
        <v>9</v>
      </c>
      <c r="C19" s="64"/>
      <c r="E19" s="32">
        <f>SUM(E9:E18)</f>
        <v>1369048002</v>
      </c>
      <c r="F19" s="12"/>
      <c r="G19" s="32">
        <f>SUM(G9:G18)</f>
        <v>1518602550</v>
      </c>
      <c r="H19" s="12"/>
      <c r="I19" s="32">
        <f>SUM(I9:I18)</f>
        <v>1214838187</v>
      </c>
      <c r="J19" s="12"/>
      <c r="K19" s="32">
        <f>SUM(K9:K18)</f>
        <v>1278491232</v>
      </c>
    </row>
    <row r="20" spans="1:11" ht="23.45" customHeight="1">
      <c r="A20" s="15" t="s">
        <v>10</v>
      </c>
      <c r="C20" s="64"/>
    </row>
    <row r="21" spans="1:11" ht="23.45" customHeight="1">
      <c r="A21" s="10" t="s">
        <v>11</v>
      </c>
      <c r="C21" s="64"/>
      <c r="E21" s="6">
        <v>118561</v>
      </c>
      <c r="F21" s="6"/>
      <c r="G21" s="6">
        <v>118561</v>
      </c>
      <c r="H21" s="6"/>
      <c r="I21" s="6">
        <v>118561</v>
      </c>
      <c r="J21" s="6"/>
      <c r="K21" s="6">
        <v>118561</v>
      </c>
    </row>
    <row r="22" spans="1:11" ht="23.45" customHeight="1">
      <c r="A22" s="10" t="s">
        <v>161</v>
      </c>
      <c r="C22" s="64">
        <v>12</v>
      </c>
      <c r="E22" s="6">
        <v>0</v>
      </c>
      <c r="F22" s="6"/>
      <c r="G22" s="6">
        <v>10000000</v>
      </c>
      <c r="H22" s="6"/>
      <c r="I22" s="6">
        <v>0</v>
      </c>
      <c r="J22" s="6"/>
      <c r="K22" s="6">
        <v>0</v>
      </c>
    </row>
    <row r="23" spans="1:11" ht="23.45" customHeight="1">
      <c r="A23" s="10" t="s">
        <v>157</v>
      </c>
      <c r="C23" s="64"/>
      <c r="E23" s="6"/>
      <c r="F23" s="6"/>
      <c r="G23" s="6"/>
      <c r="H23" s="6"/>
      <c r="I23" s="6"/>
      <c r="J23" s="6"/>
      <c r="K23" s="6"/>
    </row>
    <row r="24" spans="1:11" ht="23.45" customHeight="1">
      <c r="A24" s="10" t="s">
        <v>64</v>
      </c>
      <c r="C24" s="64">
        <v>9</v>
      </c>
      <c r="E24" s="6">
        <v>0</v>
      </c>
      <c r="F24" s="6"/>
      <c r="G24" s="6">
        <v>0</v>
      </c>
      <c r="H24" s="6"/>
      <c r="I24" s="6">
        <v>0</v>
      </c>
      <c r="J24" s="6"/>
      <c r="K24" s="6">
        <v>800000</v>
      </c>
    </row>
    <row r="25" spans="1:11" ht="23.45" customHeight="1">
      <c r="A25" s="10" t="s">
        <v>235</v>
      </c>
      <c r="C25" s="64" t="s">
        <v>171</v>
      </c>
      <c r="E25" s="6">
        <v>80301009</v>
      </c>
      <c r="F25" s="6"/>
      <c r="G25" s="6">
        <v>0</v>
      </c>
      <c r="H25" s="6"/>
      <c r="I25" s="6">
        <v>64972560</v>
      </c>
      <c r="J25" s="6"/>
      <c r="K25" s="6">
        <v>0</v>
      </c>
    </row>
    <row r="26" spans="1:11" ht="23.45" customHeight="1">
      <c r="A26" s="10" t="s">
        <v>76</v>
      </c>
      <c r="C26" s="64">
        <v>14</v>
      </c>
      <c r="E26" s="6">
        <v>0</v>
      </c>
      <c r="F26" s="6"/>
      <c r="G26" s="6">
        <v>0</v>
      </c>
      <c r="H26" s="6"/>
      <c r="I26" s="6">
        <v>256254200</v>
      </c>
      <c r="J26" s="6"/>
      <c r="K26" s="6">
        <v>256254200</v>
      </c>
    </row>
    <row r="27" spans="1:11" ht="23.45" customHeight="1">
      <c r="A27" s="10" t="s">
        <v>117</v>
      </c>
      <c r="C27" s="64">
        <v>15</v>
      </c>
      <c r="E27" s="6">
        <v>0</v>
      </c>
      <c r="F27" s="6"/>
      <c r="G27" s="6">
        <v>3764072</v>
      </c>
      <c r="H27" s="6"/>
      <c r="I27" s="6">
        <v>0</v>
      </c>
      <c r="J27" s="6"/>
      <c r="K27" s="6">
        <v>0</v>
      </c>
    </row>
    <row r="28" spans="1:11" ht="23.45" customHeight="1">
      <c r="A28" s="10" t="s">
        <v>148</v>
      </c>
      <c r="C28" s="64">
        <v>4</v>
      </c>
      <c r="E28" s="6">
        <v>0</v>
      </c>
      <c r="F28" s="6"/>
      <c r="G28" s="6">
        <v>93026250</v>
      </c>
      <c r="H28" s="6"/>
      <c r="I28" s="6">
        <v>0</v>
      </c>
      <c r="J28" s="6"/>
      <c r="K28" s="6">
        <v>75268712</v>
      </c>
    </row>
    <row r="29" spans="1:11" ht="23.45" customHeight="1">
      <c r="A29" s="10" t="s">
        <v>77</v>
      </c>
      <c r="C29" s="64">
        <v>16</v>
      </c>
      <c r="E29" s="6">
        <v>895618765</v>
      </c>
      <c r="F29" s="6"/>
      <c r="G29" s="6">
        <v>878989780</v>
      </c>
      <c r="H29" s="6"/>
      <c r="I29" s="6">
        <v>8965840</v>
      </c>
      <c r="J29" s="6"/>
      <c r="K29" s="6">
        <v>9778969</v>
      </c>
    </row>
    <row r="30" spans="1:11" ht="23.45" customHeight="1">
      <c r="A30" s="10" t="s">
        <v>173</v>
      </c>
      <c r="C30" s="64">
        <v>21</v>
      </c>
      <c r="E30" s="6">
        <v>28465973</v>
      </c>
      <c r="F30" s="6"/>
      <c r="G30" s="6">
        <v>0</v>
      </c>
      <c r="H30" s="6"/>
      <c r="I30" s="6">
        <v>20017231</v>
      </c>
      <c r="J30" s="6"/>
      <c r="K30" s="6">
        <v>0</v>
      </c>
    </row>
    <row r="31" spans="1:11" ht="23.45" customHeight="1">
      <c r="A31" s="10" t="s">
        <v>247</v>
      </c>
      <c r="C31" s="64">
        <v>21</v>
      </c>
      <c r="E31" s="6">
        <v>28096728</v>
      </c>
      <c r="F31" s="6"/>
      <c r="G31" s="6">
        <v>0</v>
      </c>
      <c r="H31" s="6"/>
      <c r="I31" s="6">
        <v>28096728</v>
      </c>
      <c r="J31" s="6"/>
      <c r="K31" s="6">
        <v>0</v>
      </c>
    </row>
    <row r="32" spans="1:11" ht="23.45" customHeight="1">
      <c r="A32" s="10" t="s">
        <v>78</v>
      </c>
      <c r="C32" s="64">
        <v>17</v>
      </c>
      <c r="E32" s="6">
        <v>22551161</v>
      </c>
      <c r="F32" s="6"/>
      <c r="G32" s="6">
        <v>23057363</v>
      </c>
      <c r="H32" s="6"/>
      <c r="I32" s="6">
        <v>0</v>
      </c>
      <c r="J32" s="6"/>
      <c r="K32" s="6">
        <v>0</v>
      </c>
    </row>
    <row r="33" spans="1:11" ht="23.45" customHeight="1">
      <c r="A33" s="10" t="s">
        <v>80</v>
      </c>
      <c r="C33" s="64">
        <v>4</v>
      </c>
      <c r="E33" s="6">
        <v>0</v>
      </c>
      <c r="F33" s="6"/>
      <c r="G33" s="6">
        <v>31078788</v>
      </c>
      <c r="H33" s="6"/>
      <c r="I33" s="6">
        <v>0</v>
      </c>
      <c r="J33" s="6"/>
      <c r="K33" s="6">
        <v>31078788</v>
      </c>
    </row>
    <row r="34" spans="1:11" ht="23.45" customHeight="1">
      <c r="A34" s="10" t="s">
        <v>107</v>
      </c>
      <c r="C34" s="64">
        <v>28</v>
      </c>
      <c r="E34" s="6">
        <v>14437711</v>
      </c>
      <c r="F34" s="6"/>
      <c r="G34" s="6">
        <v>11049599</v>
      </c>
      <c r="H34" s="6"/>
      <c r="I34" s="6">
        <v>13515392</v>
      </c>
      <c r="J34" s="6"/>
      <c r="K34" s="6">
        <v>11049599</v>
      </c>
    </row>
    <row r="35" spans="1:11" ht="23.45" customHeight="1">
      <c r="A35" s="10" t="s">
        <v>12</v>
      </c>
      <c r="C35" s="76"/>
      <c r="E35" s="50">
        <v>18637094</v>
      </c>
      <c r="F35" s="50"/>
      <c r="G35" s="50">
        <v>16590851</v>
      </c>
      <c r="H35" s="50"/>
      <c r="I35" s="50">
        <v>7216254</v>
      </c>
      <c r="J35" s="50"/>
      <c r="K35" s="50">
        <v>8266312</v>
      </c>
    </row>
    <row r="36" spans="1:11" ht="23.45" customHeight="1">
      <c r="A36" s="15" t="s">
        <v>13</v>
      </c>
      <c r="C36" s="76"/>
      <c r="E36" s="32">
        <f>SUM(E21:E35)</f>
        <v>1088227002</v>
      </c>
      <c r="F36" s="6"/>
      <c r="G36" s="32">
        <f>SUM(G21:G35)</f>
        <v>1067675264</v>
      </c>
      <c r="I36" s="32">
        <f>SUM(I21:I35)</f>
        <v>399156766</v>
      </c>
      <c r="K36" s="32">
        <f>SUM(K21:K35)</f>
        <v>392615141</v>
      </c>
    </row>
    <row r="37" spans="1:11" ht="23.45" customHeight="1" thickBot="1">
      <c r="A37" s="15" t="s">
        <v>14</v>
      </c>
      <c r="C37" s="76"/>
      <c r="E37" s="33">
        <f>SUM(E19,E36)</f>
        <v>2457275004</v>
      </c>
      <c r="F37" s="6"/>
      <c r="G37" s="33">
        <f>SUM(G19,G36)</f>
        <v>2586277814</v>
      </c>
      <c r="I37" s="33">
        <f>SUM(I19,I36)</f>
        <v>1613994953</v>
      </c>
      <c r="K37" s="33">
        <f>SUM(K19,K36)</f>
        <v>1671106373</v>
      </c>
    </row>
    <row r="38" spans="1:11" ht="23.45" customHeight="1" thickTop="1">
      <c r="C38" s="76"/>
    </row>
    <row r="39" spans="1:11" ht="23.45" customHeight="1">
      <c r="A39" s="11" t="s">
        <v>15</v>
      </c>
      <c r="C39" s="76"/>
    </row>
    <row r="40" spans="1:11" ht="23.45" customHeight="1">
      <c r="A40" s="15" t="s">
        <v>0</v>
      </c>
      <c r="C40" s="76"/>
    </row>
    <row r="41" spans="1:11" ht="23.45" customHeight="1">
      <c r="A41" s="15" t="s">
        <v>101</v>
      </c>
      <c r="C41" s="76"/>
    </row>
    <row r="42" spans="1:11" ht="23.45" customHeight="1">
      <c r="A42" s="15" t="s">
        <v>170</v>
      </c>
    </row>
    <row r="43" spans="1:11" ht="23.45" customHeight="1">
      <c r="C43" s="11"/>
      <c r="D43" s="11"/>
      <c r="E43" s="11"/>
      <c r="F43" s="11"/>
      <c r="G43" s="11"/>
      <c r="H43" s="11"/>
      <c r="I43" s="11"/>
      <c r="J43" s="11"/>
      <c r="K43" s="19" t="s">
        <v>1</v>
      </c>
    </row>
    <row r="44" spans="1:11" ht="23.45" customHeight="1">
      <c r="C44" s="11"/>
      <c r="D44" s="11"/>
      <c r="E44" s="104" t="s">
        <v>2</v>
      </c>
      <c r="F44" s="104"/>
      <c r="G44" s="104"/>
      <c r="H44" s="50"/>
      <c r="I44" s="104" t="s">
        <v>3</v>
      </c>
      <c r="J44" s="104"/>
      <c r="K44" s="104"/>
    </row>
    <row r="45" spans="1:11" ht="23.45" customHeight="1">
      <c r="C45" s="34" t="s">
        <v>4</v>
      </c>
      <c r="D45" s="47"/>
      <c r="E45" s="49">
        <v>2020</v>
      </c>
      <c r="F45" s="48"/>
      <c r="G45" s="49">
        <v>2019</v>
      </c>
      <c r="H45" s="27"/>
      <c r="I45" s="49">
        <v>2020</v>
      </c>
      <c r="J45" s="48"/>
      <c r="K45" s="49">
        <v>2019</v>
      </c>
    </row>
    <row r="46" spans="1:11" ht="23.45" customHeight="1">
      <c r="A46" s="15" t="s">
        <v>16</v>
      </c>
      <c r="C46" s="76"/>
    </row>
    <row r="47" spans="1:11" ht="23.45" customHeight="1">
      <c r="A47" s="15" t="s">
        <v>17</v>
      </c>
      <c r="C47" s="76"/>
    </row>
    <row r="48" spans="1:11" ht="23.45" customHeight="1">
      <c r="A48" s="10" t="s">
        <v>199</v>
      </c>
      <c r="C48" s="64"/>
      <c r="E48" s="6"/>
      <c r="F48" s="6"/>
      <c r="G48" s="6"/>
      <c r="H48" s="6"/>
      <c r="I48" s="6"/>
      <c r="J48" s="6"/>
      <c r="K48" s="6"/>
    </row>
    <row r="49" spans="1:12" ht="23.45" customHeight="1">
      <c r="A49" s="10" t="s">
        <v>198</v>
      </c>
      <c r="C49" s="64">
        <v>18</v>
      </c>
      <c r="E49" s="6">
        <v>26767429</v>
      </c>
      <c r="F49" s="6"/>
      <c r="G49" s="6">
        <v>4986175</v>
      </c>
      <c r="H49" s="6"/>
      <c r="I49" s="6">
        <v>24000000</v>
      </c>
      <c r="J49" s="6"/>
      <c r="K49" s="6">
        <v>0</v>
      </c>
    </row>
    <row r="50" spans="1:12" ht="23.45" customHeight="1">
      <c r="A50" s="10" t="s">
        <v>81</v>
      </c>
      <c r="C50" s="64">
        <v>19</v>
      </c>
      <c r="E50" s="6">
        <v>653583369</v>
      </c>
      <c r="F50" s="6"/>
      <c r="G50" s="6">
        <v>555673196</v>
      </c>
      <c r="H50" s="6"/>
      <c r="I50" s="6">
        <v>581456170</v>
      </c>
      <c r="J50" s="6"/>
      <c r="K50" s="6">
        <v>337423749</v>
      </c>
    </row>
    <row r="51" spans="1:12" ht="23.45" customHeight="1">
      <c r="A51" s="10" t="s">
        <v>236</v>
      </c>
      <c r="C51" s="64" t="s">
        <v>231</v>
      </c>
      <c r="E51" s="6">
        <v>45380022</v>
      </c>
      <c r="F51" s="6"/>
      <c r="G51" s="6">
        <v>40225136</v>
      </c>
      <c r="H51" s="6"/>
      <c r="I51" s="6">
        <v>0</v>
      </c>
      <c r="J51" s="6"/>
      <c r="K51" s="6">
        <v>0</v>
      </c>
    </row>
    <row r="52" spans="1:12" ht="23.45" customHeight="1">
      <c r="A52" s="10" t="s">
        <v>174</v>
      </c>
      <c r="C52" s="64">
        <v>21</v>
      </c>
      <c r="E52" s="6">
        <v>16777049</v>
      </c>
      <c r="F52" s="6"/>
      <c r="G52" s="6">
        <v>0</v>
      </c>
      <c r="H52" s="6"/>
      <c r="I52" s="6">
        <v>12917069</v>
      </c>
      <c r="J52" s="6"/>
      <c r="K52" s="6">
        <v>0</v>
      </c>
    </row>
    <row r="53" spans="1:12" ht="23.45" customHeight="1">
      <c r="A53" s="10" t="s">
        <v>82</v>
      </c>
      <c r="C53" s="64"/>
      <c r="E53" s="6">
        <v>35330710</v>
      </c>
      <c r="F53" s="6"/>
      <c r="G53" s="6">
        <v>35320319</v>
      </c>
      <c r="H53" s="6"/>
      <c r="I53" s="6">
        <v>20960480</v>
      </c>
      <c r="J53" s="6"/>
      <c r="K53" s="6">
        <v>17805219</v>
      </c>
    </row>
    <row r="54" spans="1:12" ht="23.45" customHeight="1">
      <c r="A54" s="10" t="s">
        <v>18</v>
      </c>
      <c r="C54" s="76"/>
      <c r="E54" s="6">
        <v>21154353</v>
      </c>
      <c r="F54" s="6"/>
      <c r="G54" s="6">
        <v>12453748</v>
      </c>
      <c r="H54" s="6"/>
      <c r="I54" s="6">
        <v>8377276</v>
      </c>
      <c r="J54" s="6"/>
      <c r="K54" s="6">
        <v>8885338</v>
      </c>
    </row>
    <row r="55" spans="1:12" ht="23.45" customHeight="1">
      <c r="A55" s="15" t="s">
        <v>19</v>
      </c>
      <c r="C55" s="76"/>
      <c r="E55" s="32">
        <f>SUM(E48:E54)</f>
        <v>798992932</v>
      </c>
      <c r="G55" s="32">
        <f>SUM(G48:G54)</f>
        <v>648658574</v>
      </c>
      <c r="H55" s="12"/>
      <c r="I55" s="32">
        <f>SUM(I48:I54)</f>
        <v>647710995</v>
      </c>
      <c r="K55" s="32">
        <f>SUM(K48:K54)</f>
        <v>364114306</v>
      </c>
    </row>
    <row r="56" spans="1:12" ht="23.45" customHeight="1">
      <c r="A56" s="15" t="s">
        <v>20</v>
      </c>
      <c r="C56" s="76"/>
      <c r="E56" s="12"/>
      <c r="G56" s="12"/>
      <c r="H56" s="12"/>
      <c r="I56" s="12"/>
      <c r="K56" s="12"/>
    </row>
    <row r="57" spans="1:12" ht="23.45" customHeight="1">
      <c r="A57" s="10" t="s">
        <v>237</v>
      </c>
      <c r="C57" s="64" t="s">
        <v>231</v>
      </c>
      <c r="E57" s="12">
        <v>36747497</v>
      </c>
      <c r="G57" s="12">
        <v>61740623</v>
      </c>
      <c r="H57" s="6"/>
      <c r="I57" s="12">
        <v>0</v>
      </c>
      <c r="K57" s="12">
        <v>0</v>
      </c>
      <c r="L57" s="12"/>
    </row>
    <row r="58" spans="1:12" ht="23.45" customHeight="1">
      <c r="A58" s="10" t="s">
        <v>175</v>
      </c>
      <c r="C58" s="64">
        <v>21</v>
      </c>
      <c r="E58" s="12">
        <v>11923144</v>
      </c>
      <c r="G58" s="12">
        <v>0</v>
      </c>
      <c r="H58" s="6"/>
      <c r="I58" s="12">
        <v>7211280</v>
      </c>
      <c r="K58" s="12">
        <v>0</v>
      </c>
      <c r="L58" s="12"/>
    </row>
    <row r="59" spans="1:12" ht="23.45" customHeight="1">
      <c r="A59" s="10" t="s">
        <v>108</v>
      </c>
      <c r="C59" s="64">
        <v>28</v>
      </c>
      <c r="E59" s="12">
        <v>80299770</v>
      </c>
      <c r="G59" s="12">
        <v>82189260</v>
      </c>
      <c r="H59" s="6"/>
      <c r="I59" s="12">
        <v>0</v>
      </c>
      <c r="K59" s="12">
        <v>0</v>
      </c>
      <c r="L59" s="12"/>
    </row>
    <row r="60" spans="1:12" ht="23.45" customHeight="1">
      <c r="A60" s="10" t="s">
        <v>83</v>
      </c>
      <c r="C60" s="64">
        <v>22</v>
      </c>
      <c r="E60" s="31">
        <v>165395297</v>
      </c>
      <c r="G60" s="31">
        <v>147057891</v>
      </c>
      <c r="H60" s="6"/>
      <c r="I60" s="31">
        <v>62770588</v>
      </c>
      <c r="K60" s="31">
        <v>60839770</v>
      </c>
    </row>
    <row r="61" spans="1:12" ht="23.45" customHeight="1">
      <c r="A61" s="15" t="s">
        <v>21</v>
      </c>
      <c r="C61" s="76"/>
      <c r="E61" s="12">
        <f>SUM(E57:E60)</f>
        <v>294365708</v>
      </c>
      <c r="G61" s="12">
        <f>SUM(G57:G60)</f>
        <v>290987774</v>
      </c>
      <c r="H61" s="6"/>
      <c r="I61" s="12">
        <f>SUM(I57:I60)</f>
        <v>69981868</v>
      </c>
      <c r="K61" s="12">
        <f>SUM(K57:K60)</f>
        <v>60839770</v>
      </c>
    </row>
    <row r="62" spans="1:12" ht="23.45" customHeight="1">
      <c r="A62" s="15" t="s">
        <v>22</v>
      </c>
      <c r="C62" s="76"/>
      <c r="E62" s="32">
        <f>SUM(E55+E61)</f>
        <v>1093358640</v>
      </c>
      <c r="G62" s="32">
        <f>SUM(G55+G61)</f>
        <v>939646348</v>
      </c>
      <c r="H62" s="6"/>
      <c r="I62" s="32">
        <f>SUM(I55+I61)</f>
        <v>717692863</v>
      </c>
      <c r="K62" s="32">
        <f>SUM(K55+K61)</f>
        <v>424954076</v>
      </c>
    </row>
    <row r="63" spans="1:12" ht="23.45" customHeight="1">
      <c r="A63" s="15" t="s">
        <v>23</v>
      </c>
      <c r="C63" s="76"/>
      <c r="E63" s="29"/>
      <c r="G63" s="29"/>
      <c r="H63" s="29"/>
      <c r="I63" s="29"/>
      <c r="K63" s="29"/>
    </row>
    <row r="64" spans="1:12" ht="23.45" customHeight="1">
      <c r="A64" s="10" t="s">
        <v>24</v>
      </c>
      <c r="C64" s="76"/>
      <c r="E64" s="29"/>
      <c r="G64" s="29"/>
      <c r="H64" s="29"/>
      <c r="I64" s="29"/>
      <c r="K64" s="29"/>
    </row>
    <row r="65" spans="1:11" ht="23.45" customHeight="1">
      <c r="A65" s="10" t="s">
        <v>25</v>
      </c>
      <c r="C65" s="76"/>
      <c r="E65" s="29"/>
      <c r="G65" s="29"/>
      <c r="H65" s="29"/>
      <c r="I65" s="29"/>
      <c r="K65" s="29"/>
    </row>
    <row r="66" spans="1:11" ht="23.45" customHeight="1" thickBot="1">
      <c r="A66" s="10" t="s">
        <v>112</v>
      </c>
      <c r="C66" s="76"/>
      <c r="E66" s="33">
        <v>598245300</v>
      </c>
      <c r="F66" s="77"/>
      <c r="G66" s="33">
        <v>598245300</v>
      </c>
      <c r="H66" s="6"/>
      <c r="I66" s="33">
        <v>598245300</v>
      </c>
      <c r="J66" s="77"/>
      <c r="K66" s="33">
        <v>598245300</v>
      </c>
    </row>
    <row r="67" spans="1:11" ht="23.45" customHeight="1" thickTop="1">
      <c r="A67" s="10" t="s">
        <v>26</v>
      </c>
      <c r="C67" s="76"/>
      <c r="E67" s="6"/>
      <c r="F67" s="77"/>
      <c r="G67" s="6"/>
      <c r="H67" s="6"/>
      <c r="I67" s="6"/>
      <c r="J67" s="77"/>
      <c r="K67" s="6"/>
    </row>
    <row r="68" spans="1:11" ht="23.45" customHeight="1">
      <c r="A68" s="10" t="s">
        <v>112</v>
      </c>
      <c r="C68" s="76"/>
      <c r="E68" s="12">
        <v>598245300</v>
      </c>
      <c r="F68" s="77"/>
      <c r="G68" s="12">
        <v>598245300</v>
      </c>
      <c r="H68" s="6"/>
      <c r="I68" s="6">
        <v>598245300</v>
      </c>
      <c r="J68" s="77"/>
      <c r="K68" s="6">
        <v>598245300</v>
      </c>
    </row>
    <row r="69" spans="1:11" ht="23.45" customHeight="1">
      <c r="A69" s="11" t="s">
        <v>217</v>
      </c>
      <c r="C69" s="76"/>
      <c r="E69" s="12"/>
      <c r="F69" s="77"/>
      <c r="G69" s="12"/>
      <c r="H69" s="6"/>
      <c r="I69" s="6"/>
      <c r="J69" s="77"/>
      <c r="K69" s="6"/>
    </row>
    <row r="70" spans="1:11" ht="23.45" customHeight="1">
      <c r="A70" s="11" t="s">
        <v>151</v>
      </c>
      <c r="C70" s="64">
        <v>14</v>
      </c>
      <c r="E70" s="12">
        <f>SUM('CE-Conso'!E32)</f>
        <v>-8319648</v>
      </c>
      <c r="F70" s="77"/>
      <c r="G70" s="12">
        <v>-10358192</v>
      </c>
      <c r="H70" s="6"/>
      <c r="I70" s="6">
        <v>0</v>
      </c>
      <c r="J70" s="77"/>
      <c r="K70" s="6">
        <v>0</v>
      </c>
    </row>
    <row r="71" spans="1:11" ht="23.45" customHeight="1">
      <c r="A71" s="11" t="s">
        <v>194</v>
      </c>
      <c r="C71" s="64">
        <v>23</v>
      </c>
      <c r="E71" s="12">
        <f>'CE-Conso'!G32</f>
        <v>-299976760</v>
      </c>
      <c r="F71" s="77"/>
      <c r="G71" s="12">
        <v>0</v>
      </c>
      <c r="H71" s="6"/>
      <c r="I71" s="6">
        <f>'CE-TheCompany'!E28</f>
        <v>-299976760</v>
      </c>
      <c r="J71" s="77"/>
      <c r="K71" s="6">
        <f>'CE-TheCompany'!I18</f>
        <v>0</v>
      </c>
    </row>
    <row r="72" spans="1:11" ht="23.45" customHeight="1">
      <c r="A72" s="10" t="s">
        <v>27</v>
      </c>
      <c r="C72" s="76"/>
      <c r="E72" s="12"/>
      <c r="F72" s="77"/>
      <c r="G72" s="12"/>
      <c r="H72" s="12"/>
      <c r="I72" s="12"/>
      <c r="J72" s="77"/>
      <c r="K72" s="12"/>
    </row>
    <row r="73" spans="1:11" ht="23.45" customHeight="1">
      <c r="A73" s="10" t="s">
        <v>119</v>
      </c>
      <c r="C73" s="64">
        <v>24</v>
      </c>
      <c r="E73" s="12">
        <f>'CE-Conso'!I32</f>
        <v>62180270</v>
      </c>
      <c r="F73" s="77"/>
      <c r="G73" s="12">
        <f>'CE-Conso'!I19</f>
        <v>62180270</v>
      </c>
      <c r="H73" s="12"/>
      <c r="I73" s="12">
        <f>'CE-TheCompany'!G28</f>
        <v>62180270</v>
      </c>
      <c r="J73" s="77"/>
      <c r="K73" s="12">
        <f>'CE-TheCompany'!G18</f>
        <v>62180270</v>
      </c>
    </row>
    <row r="74" spans="1:11" ht="23.45" customHeight="1">
      <c r="A74" s="10" t="s">
        <v>193</v>
      </c>
      <c r="C74" s="64">
        <v>23</v>
      </c>
      <c r="E74" s="12">
        <f>'CE-Conso'!K32</f>
        <v>299976760</v>
      </c>
      <c r="F74" s="77"/>
      <c r="G74" s="12">
        <f>'CE-Conso'!K19</f>
        <v>0</v>
      </c>
      <c r="H74" s="12"/>
      <c r="I74" s="12">
        <f>'CE-TheCompany'!I28</f>
        <v>299976760</v>
      </c>
      <c r="J74" s="77"/>
      <c r="K74" s="12">
        <f>'CE-TheCompany'!I18</f>
        <v>0</v>
      </c>
    </row>
    <row r="75" spans="1:11" ht="23.45" customHeight="1">
      <c r="A75" s="10" t="s">
        <v>65</v>
      </c>
      <c r="C75" s="76"/>
      <c r="E75" s="12">
        <f>'CE-Conso'!M32</f>
        <v>520590060</v>
      </c>
      <c r="F75" s="77"/>
      <c r="G75" s="12">
        <f>'CE-Conso'!M19</f>
        <v>784455675</v>
      </c>
      <c r="H75" s="12"/>
      <c r="I75" s="12">
        <f>'CE-TheCompany'!K28</f>
        <v>235876520</v>
      </c>
      <c r="J75" s="77"/>
      <c r="K75" s="12">
        <f>'CE-TheCompany'!K18</f>
        <v>572609390</v>
      </c>
    </row>
    <row r="76" spans="1:11" ht="23.45" customHeight="1">
      <c r="A76" s="10" t="s">
        <v>84</v>
      </c>
      <c r="C76" s="76">
        <v>14</v>
      </c>
      <c r="E76" s="31">
        <f>'CE-Conso'!U32</f>
        <v>202447803</v>
      </c>
      <c r="F76" s="77"/>
      <c r="G76" s="31">
        <f>'CE-Conso'!U19</f>
        <v>218761141</v>
      </c>
      <c r="H76" s="12"/>
      <c r="I76" s="31">
        <f>'CE-TheCompany'!M28</f>
        <v>0</v>
      </c>
      <c r="J76" s="77"/>
      <c r="K76" s="31">
        <f>'CE-TheCompany'!M18</f>
        <v>13117337</v>
      </c>
    </row>
    <row r="77" spans="1:11" ht="23.45" customHeight="1">
      <c r="A77" s="63" t="s">
        <v>130</v>
      </c>
      <c r="C77" s="76"/>
      <c r="E77" s="12">
        <f>SUM(E68:E76)</f>
        <v>1375143785</v>
      </c>
      <c r="F77" s="78"/>
      <c r="G77" s="12">
        <f>SUM(G68:G76)</f>
        <v>1653284194</v>
      </c>
      <c r="H77" s="12"/>
      <c r="I77" s="12">
        <f>SUM(I68:I76)</f>
        <v>896302090</v>
      </c>
      <c r="J77" s="78"/>
      <c r="K77" s="12">
        <f>SUM(K68:K76)</f>
        <v>1246152297</v>
      </c>
    </row>
    <row r="78" spans="1:11" ht="23.45" customHeight="1">
      <c r="A78" s="63" t="s">
        <v>158</v>
      </c>
      <c r="C78" s="64"/>
      <c r="E78" s="31">
        <f>'CE-Conso'!Y32</f>
        <v>-11227421</v>
      </c>
      <c r="F78" s="77"/>
      <c r="G78" s="31">
        <f>'CE-Conso'!Y19</f>
        <v>-6652728</v>
      </c>
      <c r="H78" s="12"/>
      <c r="I78" s="31">
        <v>0</v>
      </c>
      <c r="J78" s="77"/>
      <c r="K78" s="31">
        <v>0</v>
      </c>
    </row>
    <row r="79" spans="1:11" ht="23.45" customHeight="1">
      <c r="A79" s="15" t="s">
        <v>28</v>
      </c>
      <c r="C79" s="76"/>
      <c r="E79" s="32">
        <f>E76+E75+E73+E68+E78+E70</f>
        <v>1363916364</v>
      </c>
      <c r="F79" s="77"/>
      <c r="G79" s="32">
        <f>G76+G75+G73+G68+G78+G70</f>
        <v>1646631466</v>
      </c>
      <c r="H79" s="12"/>
      <c r="I79" s="32">
        <f>I76+I75+I73+I68</f>
        <v>896302090</v>
      </c>
      <c r="J79" s="77"/>
      <c r="K79" s="32">
        <f>K76+K75+K73+K68</f>
        <v>1246152297</v>
      </c>
    </row>
    <row r="80" spans="1:11" ht="23.45" customHeight="1" thickBot="1">
      <c r="A80" s="15" t="s">
        <v>29</v>
      </c>
      <c r="C80" s="76"/>
      <c r="E80" s="33">
        <f>SUM(E62+E79)</f>
        <v>2457275004</v>
      </c>
      <c r="F80" s="77"/>
      <c r="G80" s="33">
        <f>SUM(G62+G79)</f>
        <v>2586277814</v>
      </c>
      <c r="H80" s="12"/>
      <c r="I80" s="33">
        <f>SUM(I62+I79)</f>
        <v>1613994953</v>
      </c>
      <c r="J80" s="77"/>
      <c r="K80" s="33">
        <f>SUM(K62+K79)</f>
        <v>1671106373</v>
      </c>
    </row>
    <row r="81" spans="1:11" ht="23.45" customHeight="1" thickTop="1">
      <c r="A81" s="4"/>
      <c r="C81" s="76"/>
      <c r="E81" s="77">
        <f t="shared" ref="E81:K81" si="0">SUM(E80-E37)</f>
        <v>0</v>
      </c>
      <c r="F81" s="77">
        <f t="shared" si="0"/>
        <v>0</v>
      </c>
      <c r="G81" s="77">
        <f t="shared" si="0"/>
        <v>0</v>
      </c>
      <c r="H81" s="77">
        <f t="shared" si="0"/>
        <v>0</v>
      </c>
      <c r="I81" s="77">
        <f t="shared" si="0"/>
        <v>0</v>
      </c>
      <c r="J81" s="77">
        <f t="shared" si="0"/>
        <v>0</v>
      </c>
      <c r="K81" s="77">
        <f t="shared" si="0"/>
        <v>0</v>
      </c>
    </row>
    <row r="82" spans="1:11" ht="23.45" customHeight="1">
      <c r="A82" s="10" t="s">
        <v>15</v>
      </c>
      <c r="C82" s="76"/>
    </row>
    <row r="83" spans="1:11" ht="23.45" customHeight="1">
      <c r="A83" s="10"/>
      <c r="C83" s="76"/>
    </row>
    <row r="84" spans="1:11" ht="23.45" customHeight="1">
      <c r="A84" s="10"/>
      <c r="C84" s="76"/>
    </row>
    <row r="85" spans="1:11" ht="23.45" customHeight="1">
      <c r="A85" s="35"/>
      <c r="B85" s="79"/>
      <c r="C85" s="79"/>
      <c r="D85" s="79"/>
      <c r="E85" s="63" t="s">
        <v>30</v>
      </c>
    </row>
  </sheetData>
  <mergeCells count="3">
    <mergeCell ref="I5:K5"/>
    <mergeCell ref="I44:K44"/>
    <mergeCell ref="E44:G44"/>
  </mergeCells>
  <printOptions horizontalCentered="1"/>
  <pageMargins left="0.56000000000000005" right="0.19685039370078741" top="0.78740157480314965" bottom="0.19685039370078741" header="0.31496062992125984" footer="0.31496062992125984"/>
  <pageSetup paperSize="9" scale="7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58"/>
  <sheetViews>
    <sheetView showGridLines="0" view="pageBreakPreview" zoomScaleNormal="100" zoomScaleSheetLayoutView="100" workbookViewId="0">
      <selection activeCell="C129" sqref="C129"/>
    </sheetView>
  </sheetViews>
  <sheetFormatPr defaultColWidth="10.7109375" defaultRowHeight="22.7" customHeight="1"/>
  <cols>
    <col min="1" max="1" width="36.140625" style="4" customWidth="1"/>
    <col min="2" max="2" width="12.42578125" style="4" customWidth="1"/>
    <col min="3" max="3" width="10.28515625" style="4" customWidth="1"/>
    <col min="4" max="4" width="0.7109375" style="4" hidden="1" customWidth="1"/>
    <col min="5" max="5" width="7.42578125" style="11" customWidth="1"/>
    <col min="6" max="6" width="1.5703125" style="4" customWidth="1"/>
    <col min="7" max="7" width="16.42578125" style="11" customWidth="1"/>
    <col min="8" max="8" width="1.5703125" style="11" customWidth="1"/>
    <col min="9" max="9" width="16.42578125" style="11" customWidth="1"/>
    <col min="10" max="10" width="1.5703125" style="4" customWidth="1"/>
    <col min="11" max="11" width="16.42578125" style="11" customWidth="1"/>
    <col min="12" max="12" width="1.5703125" style="4" customWidth="1"/>
    <col min="13" max="13" width="16.42578125" style="11" customWidth="1"/>
    <col min="14" max="14" width="0.28515625" style="4" customWidth="1"/>
    <col min="15" max="15" width="13.42578125" style="4" bestFit="1" customWidth="1"/>
    <col min="16" max="16" width="12.7109375" style="4" customWidth="1"/>
    <col min="17" max="17" width="13.42578125" style="4" bestFit="1" customWidth="1"/>
    <col min="18" max="18" width="10.7109375" style="4"/>
    <col min="19" max="19" width="13.42578125" style="4" bestFit="1" customWidth="1"/>
    <col min="20" max="20" width="10.7109375" style="4"/>
    <col min="21" max="21" width="13.42578125" style="4" bestFit="1" customWidth="1"/>
    <col min="22" max="16384" width="10.7109375" style="4"/>
  </cols>
  <sheetData>
    <row r="1" spans="1:14" ht="22.7" customHeight="1">
      <c r="A1" s="15" t="s">
        <v>0</v>
      </c>
      <c r="B1" s="16"/>
      <c r="C1" s="17"/>
      <c r="D1" s="17"/>
      <c r="E1" s="18"/>
      <c r="F1" s="17"/>
      <c r="G1" s="18"/>
      <c r="H1" s="18"/>
      <c r="I1" s="18"/>
      <c r="J1" s="17"/>
      <c r="K1" s="18"/>
      <c r="L1" s="17"/>
      <c r="M1" s="18"/>
    </row>
    <row r="2" spans="1:14" ht="22.7" customHeight="1">
      <c r="A2" s="15" t="s">
        <v>102</v>
      </c>
      <c r="B2" s="17"/>
      <c r="C2" s="17"/>
      <c r="D2" s="17"/>
      <c r="E2" s="18"/>
      <c r="F2" s="17"/>
      <c r="G2" s="18"/>
      <c r="H2" s="18"/>
      <c r="I2" s="18"/>
      <c r="J2" s="17"/>
      <c r="K2" s="18"/>
      <c r="L2" s="17"/>
      <c r="M2" s="18"/>
    </row>
    <row r="3" spans="1:14" ht="22.7" customHeight="1">
      <c r="A3" s="15" t="s">
        <v>169</v>
      </c>
      <c r="B3" s="17"/>
      <c r="C3" s="17"/>
      <c r="D3" s="17"/>
      <c r="E3" s="18"/>
      <c r="F3" s="17"/>
      <c r="G3" s="18"/>
      <c r="H3" s="18"/>
      <c r="I3" s="18"/>
      <c r="J3" s="17"/>
      <c r="K3" s="18"/>
      <c r="L3" s="17"/>
      <c r="M3" s="18"/>
    </row>
    <row r="4" spans="1:14" s="10" customFormat="1" ht="22.7" customHeight="1">
      <c r="B4" s="17"/>
      <c r="C4" s="17"/>
      <c r="D4" s="17"/>
      <c r="E4" s="18"/>
      <c r="F4" s="17"/>
      <c r="G4" s="18"/>
      <c r="H4" s="18"/>
      <c r="I4" s="18"/>
      <c r="J4" s="17"/>
      <c r="K4" s="18"/>
      <c r="L4" s="17"/>
      <c r="M4" s="19" t="s">
        <v>1</v>
      </c>
      <c r="N4" s="4"/>
    </row>
    <row r="5" spans="1:14" s="10" customFormat="1" ht="22.7" customHeight="1">
      <c r="A5" s="4"/>
      <c r="B5" s="4"/>
      <c r="C5" s="4"/>
      <c r="D5" s="20"/>
      <c r="E5" s="21"/>
      <c r="F5" s="4"/>
      <c r="G5" s="70" t="s">
        <v>2</v>
      </c>
      <c r="H5" s="70"/>
      <c r="I5" s="70"/>
      <c r="J5" s="14"/>
      <c r="K5" s="70" t="s">
        <v>3</v>
      </c>
      <c r="L5" s="103"/>
      <c r="M5" s="70"/>
      <c r="N5" s="4"/>
    </row>
    <row r="6" spans="1:14" ht="22.7" customHeight="1">
      <c r="D6" s="20"/>
      <c r="E6" s="24" t="s">
        <v>4</v>
      </c>
      <c r="F6" s="25"/>
      <c r="G6" s="26">
        <v>2020</v>
      </c>
      <c r="H6" s="27"/>
      <c r="I6" s="26">
        <v>2019</v>
      </c>
      <c r="J6" s="28"/>
      <c r="K6" s="26">
        <v>2020</v>
      </c>
      <c r="L6" s="27"/>
      <c r="M6" s="26">
        <v>2019</v>
      </c>
    </row>
    <row r="7" spans="1:14" ht="22.7" customHeight="1">
      <c r="A7" s="14" t="s">
        <v>85</v>
      </c>
      <c r="D7" s="20"/>
      <c r="E7" s="24"/>
      <c r="F7" s="25"/>
      <c r="G7" s="36"/>
      <c r="H7" s="37"/>
      <c r="I7" s="36"/>
      <c r="J7" s="13"/>
      <c r="K7" s="36"/>
      <c r="L7" s="37"/>
      <c r="M7" s="36"/>
    </row>
    <row r="8" spans="1:14" ht="22.7" customHeight="1">
      <c r="A8" s="15" t="s">
        <v>31</v>
      </c>
    </row>
    <row r="9" spans="1:14" ht="22.7" customHeight="1">
      <c r="A9" s="10" t="s">
        <v>32</v>
      </c>
      <c r="G9" s="38">
        <v>4159087539</v>
      </c>
      <c r="H9" s="6"/>
      <c r="I9" s="38">
        <v>4084586987</v>
      </c>
      <c r="J9" s="41"/>
      <c r="K9" s="38">
        <v>3129120953</v>
      </c>
      <c r="L9" s="41"/>
      <c r="M9" s="38">
        <v>3291535602</v>
      </c>
    </row>
    <row r="10" spans="1:14" ht="22.7" customHeight="1">
      <c r="A10" s="10" t="s">
        <v>33</v>
      </c>
      <c r="G10" s="38">
        <v>1423587</v>
      </c>
      <c r="H10" s="6"/>
      <c r="I10" s="38">
        <v>1722266</v>
      </c>
      <c r="J10" s="41"/>
      <c r="K10" s="38">
        <v>0</v>
      </c>
      <c r="L10" s="41"/>
      <c r="M10" s="38">
        <v>0</v>
      </c>
    </row>
    <row r="11" spans="1:14" ht="22.7" customHeight="1">
      <c r="A11" s="10" t="s">
        <v>34</v>
      </c>
      <c r="E11" s="39">
        <v>14</v>
      </c>
      <c r="G11" s="38">
        <v>0</v>
      </c>
      <c r="H11" s="6"/>
      <c r="I11" s="38">
        <v>0</v>
      </c>
      <c r="J11" s="41"/>
      <c r="K11" s="38">
        <v>150489012</v>
      </c>
      <c r="L11" s="41"/>
      <c r="M11" s="38">
        <v>386114865</v>
      </c>
    </row>
    <row r="12" spans="1:14" ht="22.7" customHeight="1">
      <c r="A12" s="10" t="s">
        <v>154</v>
      </c>
      <c r="E12" s="39"/>
      <c r="G12" s="38">
        <v>1172459</v>
      </c>
      <c r="H12" s="6"/>
      <c r="I12" s="38">
        <v>4472001</v>
      </c>
      <c r="J12" s="41"/>
      <c r="K12" s="38">
        <v>1064960</v>
      </c>
      <c r="L12" s="41"/>
      <c r="M12" s="38">
        <v>1833990</v>
      </c>
    </row>
    <row r="13" spans="1:14" ht="22.7" customHeight="1">
      <c r="A13" s="10" t="s">
        <v>35</v>
      </c>
      <c r="G13" s="38">
        <v>22279615</v>
      </c>
      <c r="H13" s="38"/>
      <c r="I13" s="38">
        <v>36788331</v>
      </c>
      <c r="J13" s="41"/>
      <c r="K13" s="38">
        <v>16912974</v>
      </c>
      <c r="L13" s="41"/>
      <c r="M13" s="38">
        <v>28283058</v>
      </c>
    </row>
    <row r="14" spans="1:14" ht="22.7" customHeight="1">
      <c r="A14" s="15" t="s">
        <v>36</v>
      </c>
      <c r="G14" s="40">
        <f>SUM(G9:G13)</f>
        <v>4183963200</v>
      </c>
      <c r="H14" s="6"/>
      <c r="I14" s="40">
        <f>SUM(I9:I13)</f>
        <v>4127569585</v>
      </c>
      <c r="J14" s="6"/>
      <c r="K14" s="40">
        <f>SUM(K9:K13)</f>
        <v>3297587899</v>
      </c>
      <c r="L14" s="6"/>
      <c r="M14" s="40">
        <f>SUM(M9:M13)</f>
        <v>3707767515</v>
      </c>
    </row>
    <row r="15" spans="1:14" ht="22.7" customHeight="1">
      <c r="A15" s="15" t="s">
        <v>37</v>
      </c>
      <c r="G15" s="38"/>
      <c r="H15" s="6"/>
      <c r="I15" s="38"/>
      <c r="J15" s="6"/>
      <c r="K15" s="38"/>
      <c r="L15" s="6"/>
      <c r="M15" s="38"/>
    </row>
    <row r="16" spans="1:14" ht="22.7" customHeight="1">
      <c r="A16" s="10" t="s">
        <v>38</v>
      </c>
      <c r="G16" s="38">
        <v>2811339477</v>
      </c>
      <c r="H16" s="6"/>
      <c r="I16" s="38">
        <v>2868302811</v>
      </c>
      <c r="J16" s="41"/>
      <c r="K16" s="38">
        <v>2295883332</v>
      </c>
      <c r="L16" s="41"/>
      <c r="M16" s="38">
        <v>2394424417</v>
      </c>
    </row>
    <row r="17" spans="1:13" ht="22.7" customHeight="1">
      <c r="A17" s="10" t="s">
        <v>218</v>
      </c>
      <c r="G17" s="38">
        <v>431330483</v>
      </c>
      <c r="H17" s="6"/>
      <c r="I17" s="38">
        <v>453373565</v>
      </c>
      <c r="J17" s="41"/>
      <c r="K17" s="38">
        <v>402080211</v>
      </c>
      <c r="L17" s="41"/>
      <c r="M17" s="38">
        <v>427778327</v>
      </c>
    </row>
    <row r="18" spans="1:13" ht="22.7" customHeight="1">
      <c r="A18" s="10" t="s">
        <v>39</v>
      </c>
      <c r="G18" s="38">
        <v>442189802</v>
      </c>
      <c r="H18" s="6"/>
      <c r="I18" s="38">
        <v>415218741</v>
      </c>
      <c r="J18" s="41"/>
      <c r="K18" s="38">
        <v>223267444</v>
      </c>
      <c r="L18" s="41"/>
      <c r="M18" s="38">
        <v>221181247</v>
      </c>
    </row>
    <row r="19" spans="1:13" ht="22.7" customHeight="1">
      <c r="A19" s="68" t="s">
        <v>215</v>
      </c>
      <c r="E19" s="4"/>
      <c r="G19" s="4"/>
      <c r="H19" s="4"/>
      <c r="I19" s="4"/>
      <c r="K19" s="4"/>
      <c r="M19" s="4"/>
    </row>
    <row r="20" spans="1:13" ht="22.7" customHeight="1">
      <c r="A20" s="68" t="s">
        <v>216</v>
      </c>
      <c r="E20" s="39">
        <v>22</v>
      </c>
      <c r="G20" s="38">
        <v>0</v>
      </c>
      <c r="H20" s="6"/>
      <c r="I20" s="38">
        <v>27618362</v>
      </c>
      <c r="J20" s="41"/>
      <c r="K20" s="38">
        <v>0</v>
      </c>
      <c r="L20" s="41"/>
      <c r="M20" s="38">
        <v>10198516</v>
      </c>
    </row>
    <row r="21" spans="1:13" ht="22.7" customHeight="1">
      <c r="A21" s="68" t="s">
        <v>178</v>
      </c>
      <c r="E21" s="84">
        <v>14.2</v>
      </c>
      <c r="G21" s="38">
        <v>943704</v>
      </c>
      <c r="H21" s="6"/>
      <c r="I21" s="38">
        <v>0</v>
      </c>
      <c r="J21" s="41"/>
      <c r="K21" s="38">
        <v>0</v>
      </c>
      <c r="L21" s="41"/>
      <c r="M21" s="38">
        <v>0</v>
      </c>
    </row>
    <row r="22" spans="1:13" ht="22.7" customHeight="1">
      <c r="A22" s="68" t="s">
        <v>167</v>
      </c>
      <c r="E22" s="39">
        <v>14</v>
      </c>
      <c r="G22" s="38">
        <v>0</v>
      </c>
      <c r="H22" s="6"/>
      <c r="I22" s="38">
        <v>0</v>
      </c>
      <c r="J22" s="41"/>
      <c r="K22" s="38">
        <v>0</v>
      </c>
      <c r="L22" s="41"/>
      <c r="M22" s="38">
        <v>99999970</v>
      </c>
    </row>
    <row r="23" spans="1:13" ht="22.7" customHeight="1">
      <c r="A23" s="68" t="s">
        <v>238</v>
      </c>
      <c r="E23" s="39"/>
      <c r="G23" s="38">
        <v>12055188</v>
      </c>
      <c r="H23" s="6"/>
      <c r="I23" s="38">
        <v>0</v>
      </c>
      <c r="J23" s="41"/>
      <c r="K23" s="38">
        <v>10295522</v>
      </c>
      <c r="L23" s="41"/>
      <c r="M23" s="38">
        <v>0</v>
      </c>
    </row>
    <row r="24" spans="1:13" ht="22.7" customHeight="1">
      <c r="A24" s="15" t="s">
        <v>40</v>
      </c>
      <c r="G24" s="40">
        <f>SUM(G16:G23)</f>
        <v>3697858654</v>
      </c>
      <c r="H24" s="6"/>
      <c r="I24" s="40">
        <f>SUM(I16:I23)</f>
        <v>3764513479</v>
      </c>
      <c r="J24" s="6"/>
      <c r="K24" s="40">
        <f>SUM(K16:K23)</f>
        <v>2931526509</v>
      </c>
      <c r="L24" s="6"/>
      <c r="M24" s="40">
        <f>SUM(M16:M23)</f>
        <v>3153582477</v>
      </c>
    </row>
    <row r="25" spans="1:13" ht="22.7" customHeight="1">
      <c r="A25" s="15" t="s">
        <v>205</v>
      </c>
      <c r="G25" s="41">
        <f>SUM(G14-G24)</f>
        <v>486104546</v>
      </c>
      <c r="H25" s="6"/>
      <c r="I25" s="41">
        <f>SUM(I14-I24)</f>
        <v>363056106</v>
      </c>
      <c r="J25" s="6"/>
      <c r="K25" s="41">
        <f>SUM(K14-K24)</f>
        <v>366061390</v>
      </c>
      <c r="L25" s="41"/>
      <c r="M25" s="41">
        <f>SUM(M14-M24)</f>
        <v>554185038</v>
      </c>
    </row>
    <row r="26" spans="1:13" ht="22.7" customHeight="1">
      <c r="A26" s="10" t="s">
        <v>116</v>
      </c>
      <c r="E26" s="84">
        <v>15.2</v>
      </c>
      <c r="G26" s="41">
        <v>-746672</v>
      </c>
      <c r="H26" s="6"/>
      <c r="I26" s="41">
        <v>-2272494</v>
      </c>
      <c r="J26" s="6"/>
      <c r="K26" s="41">
        <v>0</v>
      </c>
      <c r="L26" s="41"/>
      <c r="M26" s="41">
        <v>0</v>
      </c>
    </row>
    <row r="27" spans="1:13" ht="22.7" customHeight="1">
      <c r="A27" s="10" t="s">
        <v>177</v>
      </c>
      <c r="E27" s="39">
        <v>25</v>
      </c>
      <c r="G27" s="41">
        <v>276396</v>
      </c>
      <c r="H27" s="6"/>
      <c r="I27" s="41">
        <v>516481</v>
      </c>
      <c r="J27" s="6"/>
      <c r="K27" s="41">
        <v>13232570</v>
      </c>
      <c r="L27" s="41"/>
      <c r="M27" s="41">
        <v>10077914</v>
      </c>
    </row>
    <row r="28" spans="1:13" ht="22.7" customHeight="1">
      <c r="A28" s="10" t="s">
        <v>41</v>
      </c>
      <c r="E28" s="39">
        <v>26</v>
      </c>
      <c r="G28" s="41">
        <v>-9063506</v>
      </c>
      <c r="H28" s="6"/>
      <c r="I28" s="41">
        <v>-5512583</v>
      </c>
      <c r="J28" s="6"/>
      <c r="K28" s="41">
        <v>-2288687</v>
      </c>
      <c r="L28" s="41"/>
      <c r="M28" s="41">
        <v>-748237</v>
      </c>
    </row>
    <row r="29" spans="1:13" ht="22.7" customHeight="1">
      <c r="A29" s="10" t="s">
        <v>176</v>
      </c>
      <c r="E29" s="39"/>
      <c r="G29" s="42">
        <v>-21355</v>
      </c>
      <c r="H29" s="6"/>
      <c r="I29" s="42">
        <v>0</v>
      </c>
      <c r="J29" s="6"/>
      <c r="K29" s="42">
        <v>-16829</v>
      </c>
      <c r="L29" s="41"/>
      <c r="M29" s="42">
        <v>0</v>
      </c>
    </row>
    <row r="30" spans="1:13" ht="22.7" customHeight="1">
      <c r="A30" s="15" t="s">
        <v>207</v>
      </c>
      <c r="E30" s="39"/>
      <c r="G30" s="41">
        <f>SUM(G25:G29)</f>
        <v>476549409</v>
      </c>
      <c r="H30" s="6"/>
      <c r="I30" s="41">
        <f>SUM(I25:I29)</f>
        <v>355787510</v>
      </c>
      <c r="J30" s="6"/>
      <c r="K30" s="41">
        <f>SUM(K25:K29)</f>
        <v>376988444</v>
      </c>
      <c r="L30" s="41"/>
      <c r="M30" s="41">
        <f>SUM(M25:M29)</f>
        <v>563514715</v>
      </c>
    </row>
    <row r="31" spans="1:13" ht="22.7" customHeight="1">
      <c r="A31" s="10" t="s">
        <v>206</v>
      </c>
      <c r="E31" s="39">
        <v>28</v>
      </c>
      <c r="F31" s="4">
        <v>31</v>
      </c>
      <c r="G31" s="42">
        <v>-77757259</v>
      </c>
      <c r="H31" s="6"/>
      <c r="I31" s="42">
        <v>-85641200</v>
      </c>
      <c r="J31" s="41"/>
      <c r="K31" s="42">
        <v>-49097067</v>
      </c>
      <c r="L31" s="41"/>
      <c r="M31" s="42">
        <v>-56367941</v>
      </c>
    </row>
    <row r="32" spans="1:13" ht="22.7" customHeight="1">
      <c r="A32" s="15" t="s">
        <v>110</v>
      </c>
      <c r="G32" s="40">
        <f>SUM(G30:G31)</f>
        <v>398792150</v>
      </c>
      <c r="H32" s="6"/>
      <c r="I32" s="40">
        <f>SUM(I30:I31)</f>
        <v>270146310</v>
      </c>
      <c r="J32" s="6"/>
      <c r="K32" s="40">
        <f>SUM(K30:K31)</f>
        <v>327891377</v>
      </c>
      <c r="L32" s="6"/>
      <c r="M32" s="40">
        <f>SUM(M30:M31)</f>
        <v>507146774</v>
      </c>
    </row>
    <row r="33" spans="1:14" ht="22.7" customHeight="1">
      <c r="A33" s="10"/>
      <c r="G33" s="43"/>
      <c r="H33" s="19"/>
      <c r="I33" s="43"/>
      <c r="J33" s="44"/>
      <c r="K33" s="43"/>
      <c r="L33" s="44"/>
      <c r="M33" s="43"/>
    </row>
    <row r="34" spans="1:14" ht="22.7" customHeight="1">
      <c r="A34" s="10" t="s">
        <v>15</v>
      </c>
      <c r="G34" s="43"/>
      <c r="H34" s="19"/>
      <c r="I34" s="43"/>
      <c r="J34" s="44"/>
      <c r="K34" s="43"/>
      <c r="L34" s="44"/>
      <c r="M34" s="43"/>
    </row>
    <row r="35" spans="1:14" ht="22.7" customHeight="1">
      <c r="A35" s="15" t="s">
        <v>0</v>
      </c>
      <c r="B35" s="16"/>
      <c r="C35" s="17"/>
      <c r="D35" s="17"/>
      <c r="E35" s="18"/>
      <c r="F35" s="17"/>
      <c r="G35" s="18"/>
      <c r="H35" s="18"/>
      <c r="I35" s="18"/>
      <c r="J35" s="17"/>
      <c r="K35" s="18"/>
      <c r="L35" s="17"/>
      <c r="M35" s="18"/>
    </row>
    <row r="36" spans="1:14" ht="22.7" customHeight="1">
      <c r="A36" s="69" t="s">
        <v>132</v>
      </c>
      <c r="B36" s="17"/>
      <c r="C36" s="17"/>
      <c r="D36" s="17"/>
      <c r="E36" s="18"/>
      <c r="F36" s="17"/>
      <c r="G36" s="18"/>
      <c r="H36" s="18"/>
      <c r="I36" s="18"/>
      <c r="J36" s="17"/>
      <c r="K36" s="18"/>
      <c r="L36" s="17"/>
      <c r="M36" s="18"/>
    </row>
    <row r="37" spans="1:14" ht="22.7" customHeight="1">
      <c r="A37" s="15" t="s">
        <v>169</v>
      </c>
      <c r="B37" s="17"/>
      <c r="C37" s="17"/>
      <c r="D37" s="17"/>
      <c r="E37" s="18"/>
      <c r="F37" s="17"/>
      <c r="G37" s="18"/>
      <c r="H37" s="18"/>
      <c r="I37" s="18"/>
      <c r="J37" s="17"/>
      <c r="K37" s="18"/>
      <c r="L37" s="17"/>
      <c r="M37" s="18"/>
    </row>
    <row r="38" spans="1:14" s="10" customFormat="1" ht="22.7" customHeight="1">
      <c r="B38" s="17"/>
      <c r="C38" s="17"/>
      <c r="D38" s="17"/>
      <c r="E38" s="18"/>
      <c r="F38" s="17"/>
      <c r="G38" s="18"/>
      <c r="H38" s="18"/>
      <c r="I38" s="18"/>
      <c r="J38" s="17"/>
      <c r="K38" s="18"/>
      <c r="L38" s="17"/>
      <c r="M38" s="19" t="s">
        <v>1</v>
      </c>
      <c r="N38" s="4"/>
    </row>
    <row r="39" spans="1:14" s="10" customFormat="1" ht="22.7" customHeight="1">
      <c r="A39" s="4"/>
      <c r="B39" s="4"/>
      <c r="C39" s="4"/>
      <c r="D39" s="20"/>
      <c r="E39" s="21"/>
      <c r="F39" s="4"/>
      <c r="G39" s="70" t="s">
        <v>2</v>
      </c>
      <c r="H39" s="22"/>
      <c r="I39" s="22"/>
      <c r="J39" s="4"/>
      <c r="K39" s="70" t="s">
        <v>3</v>
      </c>
      <c r="L39" s="23"/>
      <c r="M39" s="22"/>
      <c r="N39" s="4"/>
    </row>
    <row r="40" spans="1:14" ht="22.7" customHeight="1">
      <c r="D40" s="20"/>
      <c r="E40" s="24" t="s">
        <v>4</v>
      </c>
      <c r="F40" s="25"/>
      <c r="G40" s="26">
        <v>2020</v>
      </c>
      <c r="H40" s="27"/>
      <c r="I40" s="26">
        <v>2019</v>
      </c>
      <c r="J40" s="28"/>
      <c r="K40" s="26">
        <v>2020</v>
      </c>
      <c r="L40" s="27"/>
      <c r="M40" s="26">
        <v>2019</v>
      </c>
    </row>
    <row r="41" spans="1:14" ht="22.7" customHeight="1">
      <c r="A41" s="15" t="s">
        <v>113</v>
      </c>
      <c r="G41" s="43"/>
      <c r="H41" s="19"/>
      <c r="I41" s="43"/>
      <c r="J41" s="44"/>
      <c r="K41" s="43"/>
      <c r="L41" s="44"/>
      <c r="M41" s="43"/>
    </row>
    <row r="42" spans="1:14" ht="22.7" customHeight="1">
      <c r="A42" s="65" t="s">
        <v>120</v>
      </c>
      <c r="C42" s="39"/>
      <c r="E42" s="39"/>
      <c r="G42" s="41"/>
      <c r="H42" s="30"/>
      <c r="I42" s="41"/>
      <c r="J42" s="51"/>
      <c r="K42" s="41"/>
      <c r="L42" s="51"/>
      <c r="M42" s="41"/>
    </row>
    <row r="43" spans="1:14" ht="22.7" customHeight="1">
      <c r="A43" s="65" t="s">
        <v>164</v>
      </c>
      <c r="C43" s="39"/>
      <c r="E43" s="39"/>
      <c r="G43" s="41"/>
      <c r="H43" s="30"/>
      <c r="I43" s="41"/>
      <c r="J43" s="51"/>
      <c r="K43" s="41"/>
      <c r="L43" s="51"/>
      <c r="M43" s="41"/>
    </row>
    <row r="44" spans="1:14" ht="22.7" customHeight="1">
      <c r="A44" s="11" t="s">
        <v>219</v>
      </c>
      <c r="E44" s="39"/>
      <c r="F44" s="11"/>
      <c r="G44" s="41">
        <v>0</v>
      </c>
      <c r="H44" s="30"/>
      <c r="I44" s="41">
        <v>3411432</v>
      </c>
      <c r="J44" s="41"/>
      <c r="K44" s="41">
        <v>0</v>
      </c>
      <c r="L44" s="41"/>
      <c r="M44" s="41">
        <v>4039472</v>
      </c>
    </row>
    <row r="45" spans="1:14" ht="22.7" customHeight="1">
      <c r="A45" s="11" t="s">
        <v>115</v>
      </c>
      <c r="E45" s="39">
        <v>28</v>
      </c>
      <c r="F45" s="11"/>
      <c r="G45" s="42">
        <v>0</v>
      </c>
      <c r="H45" s="30"/>
      <c r="I45" s="42">
        <v>-958514</v>
      </c>
      <c r="J45" s="30"/>
      <c r="K45" s="42">
        <v>0</v>
      </c>
      <c r="L45" s="30"/>
      <c r="M45" s="42">
        <v>-807894</v>
      </c>
    </row>
    <row r="46" spans="1:14" ht="22.7" customHeight="1">
      <c r="A46" s="11" t="s">
        <v>120</v>
      </c>
      <c r="E46" s="67"/>
      <c r="F46" s="11"/>
      <c r="G46" s="83"/>
      <c r="H46" s="30"/>
      <c r="I46" s="83"/>
      <c r="J46" s="41"/>
      <c r="K46" s="83"/>
      <c r="L46" s="41"/>
      <c r="M46" s="83"/>
    </row>
    <row r="47" spans="1:14" ht="22.7" customHeight="1">
      <c r="A47" s="11" t="s">
        <v>208</v>
      </c>
      <c r="E47" s="67"/>
      <c r="F47" s="11"/>
      <c r="G47" s="42">
        <f>SUM(G44:G45)</f>
        <v>0</v>
      </c>
      <c r="H47" s="30"/>
      <c r="I47" s="42">
        <f>SUM(I44:I45)</f>
        <v>2452918</v>
      </c>
      <c r="J47" s="41"/>
      <c r="K47" s="42">
        <f>SUM(K44:K45)</f>
        <v>0</v>
      </c>
      <c r="L47" s="41"/>
      <c r="M47" s="42">
        <f>SUM(M44:M45)</f>
        <v>3231578</v>
      </c>
    </row>
    <row r="48" spans="1:14" ht="22.7" customHeight="1">
      <c r="A48" s="11"/>
      <c r="E48" s="67"/>
      <c r="F48" s="11"/>
      <c r="G48" s="41"/>
      <c r="H48" s="30"/>
      <c r="I48" s="41"/>
      <c r="J48" s="41"/>
      <c r="K48" s="41"/>
      <c r="L48" s="41"/>
      <c r="M48" s="41"/>
    </row>
    <row r="49" spans="1:13" ht="22.7" customHeight="1">
      <c r="A49" s="65" t="s">
        <v>121</v>
      </c>
      <c r="E49" s="67"/>
      <c r="F49" s="11"/>
      <c r="G49" s="41"/>
      <c r="H49" s="30"/>
      <c r="I49" s="41"/>
      <c r="J49" s="41"/>
      <c r="K49" s="41"/>
      <c r="L49" s="41"/>
      <c r="M49" s="41"/>
    </row>
    <row r="50" spans="1:13" ht="22.7" customHeight="1">
      <c r="A50" s="65" t="s">
        <v>164</v>
      </c>
      <c r="E50" s="67"/>
      <c r="F50" s="11"/>
      <c r="G50" s="41"/>
      <c r="H50" s="30"/>
      <c r="I50" s="41"/>
      <c r="J50" s="41"/>
      <c r="K50" s="41"/>
      <c r="L50" s="41"/>
      <c r="M50" s="41"/>
    </row>
    <row r="51" spans="1:13" ht="22.7" customHeight="1">
      <c r="A51" s="11" t="s">
        <v>209</v>
      </c>
      <c r="E51" s="39">
        <v>22</v>
      </c>
      <c r="G51" s="38">
        <v>-11745603</v>
      </c>
      <c r="H51" s="12"/>
      <c r="I51" s="38">
        <v>2664720</v>
      </c>
      <c r="J51" s="12"/>
      <c r="K51" s="38">
        <v>-2455094</v>
      </c>
      <c r="L51" s="12"/>
      <c r="M51" s="38">
        <v>1138121</v>
      </c>
    </row>
    <row r="52" spans="1:13" ht="22.7" customHeight="1">
      <c r="A52" s="11" t="s">
        <v>115</v>
      </c>
      <c r="E52" s="39">
        <v>28</v>
      </c>
      <c r="G52" s="42">
        <v>2349121</v>
      </c>
      <c r="H52" s="6"/>
      <c r="I52" s="42">
        <v>-374887</v>
      </c>
      <c r="J52" s="6"/>
      <c r="K52" s="42">
        <v>491019</v>
      </c>
      <c r="L52" s="6"/>
      <c r="M52" s="42">
        <v>-227624</v>
      </c>
    </row>
    <row r="53" spans="1:13" ht="22.7" customHeight="1">
      <c r="A53" s="10" t="s">
        <v>210</v>
      </c>
      <c r="E53" s="39"/>
      <c r="G53" s="83"/>
      <c r="H53" s="6"/>
      <c r="I53" s="83"/>
      <c r="J53" s="6"/>
      <c r="K53" s="83"/>
      <c r="L53" s="6"/>
      <c r="M53" s="83"/>
    </row>
    <row r="54" spans="1:13" ht="22.7" customHeight="1">
      <c r="A54" s="10" t="s">
        <v>208</v>
      </c>
      <c r="E54" s="39"/>
      <c r="G54" s="42">
        <f>G51+G52</f>
        <v>-9396482</v>
      </c>
      <c r="H54" s="6"/>
      <c r="I54" s="42">
        <f>I51+I52</f>
        <v>2289833</v>
      </c>
      <c r="J54" s="6"/>
      <c r="K54" s="42">
        <f>K51+K52</f>
        <v>-1964075</v>
      </c>
      <c r="L54" s="6"/>
      <c r="M54" s="42">
        <f>M51+M52</f>
        <v>910497</v>
      </c>
    </row>
    <row r="55" spans="1:13" ht="22.7" customHeight="1">
      <c r="A55" s="15" t="s">
        <v>131</v>
      </c>
      <c r="G55" s="42">
        <f>+G54+G47</f>
        <v>-9396482</v>
      </c>
      <c r="H55" s="12"/>
      <c r="I55" s="42">
        <f>+I54+I47</f>
        <v>4742751</v>
      </c>
      <c r="J55" s="41"/>
      <c r="K55" s="42">
        <f>+K54+K47</f>
        <v>-1964075</v>
      </c>
      <c r="L55" s="41"/>
      <c r="M55" s="42">
        <f>+M54+M47</f>
        <v>4142075</v>
      </c>
    </row>
    <row r="56" spans="1:13" ht="22.7" customHeight="1" thickBot="1">
      <c r="A56" s="15" t="s">
        <v>86</v>
      </c>
      <c r="G56" s="60">
        <f>G32+G55</f>
        <v>389395668</v>
      </c>
      <c r="H56" s="6"/>
      <c r="I56" s="60">
        <f>I32+I55</f>
        <v>274889061</v>
      </c>
      <c r="J56" s="6"/>
      <c r="K56" s="60">
        <f>K32+K55</f>
        <v>325927302</v>
      </c>
      <c r="L56" s="6"/>
      <c r="M56" s="60">
        <f>M32+M55</f>
        <v>511288849</v>
      </c>
    </row>
    <row r="57" spans="1:13" ht="22.7" customHeight="1" thickTop="1">
      <c r="A57" s="10"/>
      <c r="G57" s="38"/>
      <c r="H57" s="6"/>
      <c r="I57" s="38"/>
      <c r="J57" s="6"/>
      <c r="K57" s="38"/>
      <c r="L57" s="6"/>
      <c r="M57" s="38"/>
    </row>
    <row r="58" spans="1:13" ht="22.7" customHeight="1">
      <c r="A58" s="15" t="s">
        <v>133</v>
      </c>
      <c r="D58" s="20"/>
      <c r="E58" s="24"/>
      <c r="F58" s="25"/>
      <c r="G58" s="26"/>
      <c r="H58" s="27"/>
      <c r="I58" s="26"/>
      <c r="J58" s="28"/>
      <c r="K58" s="26"/>
      <c r="L58" s="27"/>
      <c r="M58" s="26"/>
    </row>
    <row r="59" spans="1:13" ht="22.7" customHeight="1" thickBot="1">
      <c r="A59" s="10" t="s">
        <v>134</v>
      </c>
      <c r="D59" s="20"/>
      <c r="E59" s="24"/>
      <c r="F59" s="25"/>
      <c r="G59" s="71">
        <f>G61-G60</f>
        <v>404321699</v>
      </c>
      <c r="H59" s="71"/>
      <c r="I59" s="71">
        <f>I61-I60</f>
        <v>276106228</v>
      </c>
      <c r="J59" s="71"/>
      <c r="K59" s="72">
        <f>K32</f>
        <v>327891377</v>
      </c>
      <c r="L59" s="71"/>
      <c r="M59" s="72">
        <f>M32</f>
        <v>507146774</v>
      </c>
    </row>
    <row r="60" spans="1:13" ht="22.7" customHeight="1" thickTop="1">
      <c r="A60" s="10" t="s">
        <v>158</v>
      </c>
      <c r="D60" s="20"/>
      <c r="E60" s="24"/>
      <c r="F60" s="25"/>
      <c r="G60" s="73">
        <v>-5529549</v>
      </c>
      <c r="H60" s="71"/>
      <c r="I60" s="73">
        <v>-5959918</v>
      </c>
      <c r="J60" s="71"/>
      <c r="K60" s="71"/>
      <c r="L60" s="71"/>
      <c r="M60" s="71"/>
    </row>
    <row r="61" spans="1:13" ht="22.7" customHeight="1" thickBot="1">
      <c r="A61" s="11"/>
      <c r="D61" s="20"/>
      <c r="E61" s="24"/>
      <c r="F61" s="25"/>
      <c r="G61" s="74">
        <f>G32</f>
        <v>398792150</v>
      </c>
      <c r="H61" s="71"/>
      <c r="I61" s="74">
        <f>I32</f>
        <v>270146310</v>
      </c>
      <c r="J61" s="71"/>
      <c r="K61" s="71"/>
      <c r="L61" s="71"/>
      <c r="M61" s="71"/>
    </row>
    <row r="62" spans="1:13" ht="22.7" customHeight="1" thickTop="1">
      <c r="A62" s="11"/>
      <c r="D62" s="20"/>
      <c r="E62" s="24"/>
      <c r="F62" s="25"/>
      <c r="G62" s="26"/>
      <c r="H62" s="27"/>
      <c r="I62" s="26"/>
      <c r="J62" s="28"/>
      <c r="K62" s="26"/>
      <c r="L62" s="27"/>
      <c r="M62" s="26"/>
    </row>
    <row r="63" spans="1:13" ht="22.7" customHeight="1">
      <c r="A63" s="15" t="s">
        <v>135</v>
      </c>
      <c r="D63" s="20"/>
      <c r="E63" s="24"/>
      <c r="F63" s="25"/>
      <c r="G63" s="26"/>
      <c r="H63" s="27"/>
      <c r="I63" s="26"/>
      <c r="J63" s="28"/>
      <c r="K63" s="26"/>
      <c r="L63" s="27"/>
      <c r="M63" s="26"/>
    </row>
    <row r="64" spans="1:13" ht="22.7" customHeight="1" thickBot="1">
      <c r="A64" s="10" t="s">
        <v>134</v>
      </c>
      <c r="D64" s="20"/>
      <c r="E64" s="24"/>
      <c r="F64" s="25"/>
      <c r="G64" s="71">
        <f>G66-G65</f>
        <v>394925217</v>
      </c>
      <c r="H64" s="71"/>
      <c r="I64" s="71">
        <f>I66-I65</f>
        <v>280848979</v>
      </c>
      <c r="J64" s="71"/>
      <c r="K64" s="72">
        <f>K56</f>
        <v>325927302</v>
      </c>
      <c r="L64" s="71"/>
      <c r="M64" s="72">
        <f>M56</f>
        <v>511288849</v>
      </c>
    </row>
    <row r="65" spans="1:14" ht="22.7" customHeight="1" thickTop="1">
      <c r="A65" s="10" t="s">
        <v>158</v>
      </c>
      <c r="D65" s="20"/>
      <c r="E65" s="24"/>
      <c r="F65" s="25"/>
      <c r="G65" s="73">
        <v>-5529549</v>
      </c>
      <c r="H65" s="71"/>
      <c r="I65" s="73">
        <v>-5959918</v>
      </c>
      <c r="J65" s="71"/>
      <c r="K65" s="71"/>
      <c r="L65" s="71"/>
      <c r="M65" s="71"/>
    </row>
    <row r="66" spans="1:14" ht="22.7" customHeight="1" thickBot="1">
      <c r="D66" s="20"/>
      <c r="E66" s="24"/>
      <c r="F66" s="25"/>
      <c r="G66" s="74">
        <f>G56</f>
        <v>389395668</v>
      </c>
      <c r="H66" s="71"/>
      <c r="I66" s="74">
        <f>I56</f>
        <v>274889061</v>
      </c>
      <c r="J66" s="71"/>
      <c r="K66" s="71"/>
      <c r="L66" s="71"/>
      <c r="M66" s="71"/>
    </row>
    <row r="67" spans="1:14" ht="22.7" customHeight="1" thickTop="1">
      <c r="D67" s="20"/>
      <c r="E67" s="24"/>
      <c r="F67" s="25"/>
      <c r="G67" s="71"/>
      <c r="H67" s="71"/>
      <c r="I67" s="71"/>
      <c r="J67" s="71"/>
      <c r="K67" s="71"/>
      <c r="L67" s="71"/>
      <c r="M67" s="71"/>
    </row>
    <row r="68" spans="1:14" ht="22.7" customHeight="1">
      <c r="A68" s="15" t="s">
        <v>42</v>
      </c>
      <c r="E68" s="39">
        <v>30</v>
      </c>
      <c r="G68" s="43"/>
      <c r="H68" s="19"/>
      <c r="I68" s="43"/>
      <c r="J68" s="44"/>
      <c r="K68" s="43"/>
      <c r="L68" s="44"/>
      <c r="M68" s="43"/>
    </row>
    <row r="69" spans="1:14" ht="22.7" customHeight="1" thickBot="1">
      <c r="A69" s="10" t="s">
        <v>179</v>
      </c>
      <c r="G69" s="75">
        <f>(G59)/585587652.185792</f>
        <v>0.6904546185200624</v>
      </c>
      <c r="H69" s="19"/>
      <c r="I69" s="75">
        <v>0.46</v>
      </c>
      <c r="J69" s="44"/>
      <c r="K69" s="75">
        <f>(K59)/585587652.185792</f>
        <v>0.55993560618311755</v>
      </c>
      <c r="L69" s="44"/>
      <c r="M69" s="75">
        <f>M59/BS!K68</f>
        <v>0.8477237915617557</v>
      </c>
    </row>
    <row r="70" spans="1:14" ht="22.7" customHeight="1" thickTop="1">
      <c r="A70" s="10"/>
      <c r="G70" s="45"/>
      <c r="H70" s="19"/>
      <c r="I70" s="45"/>
      <c r="J70" s="44"/>
      <c r="K70" s="45"/>
      <c r="L70" s="44"/>
      <c r="M70" s="45"/>
    </row>
    <row r="71" spans="1:14" ht="22.7" customHeight="1">
      <c r="A71" s="10" t="s">
        <v>15</v>
      </c>
    </row>
    <row r="72" spans="1:14" ht="22.7" customHeight="1">
      <c r="A72" s="15" t="s">
        <v>0</v>
      </c>
      <c r="B72" s="16"/>
      <c r="C72" s="17"/>
      <c r="D72" s="17"/>
      <c r="E72" s="18"/>
      <c r="F72" s="17"/>
      <c r="G72" s="18"/>
      <c r="H72" s="18"/>
      <c r="I72" s="18"/>
      <c r="J72" s="17"/>
      <c r="K72" s="18"/>
      <c r="L72" s="17"/>
      <c r="M72" s="18"/>
    </row>
    <row r="73" spans="1:14" ht="22.7" customHeight="1">
      <c r="A73" s="15" t="s">
        <v>103</v>
      </c>
      <c r="B73" s="17"/>
      <c r="C73" s="17"/>
      <c r="D73" s="17"/>
      <c r="E73" s="18"/>
      <c r="F73" s="17"/>
      <c r="G73" s="18"/>
      <c r="H73" s="18"/>
      <c r="I73" s="18"/>
      <c r="J73" s="17"/>
      <c r="K73" s="18"/>
      <c r="L73" s="17"/>
      <c r="M73" s="18"/>
    </row>
    <row r="74" spans="1:14" ht="22.7" customHeight="1">
      <c r="A74" s="15" t="s">
        <v>169</v>
      </c>
      <c r="B74" s="17"/>
      <c r="C74" s="17"/>
      <c r="D74" s="17"/>
      <c r="E74" s="18"/>
      <c r="F74" s="17"/>
      <c r="G74" s="18"/>
      <c r="H74" s="18"/>
      <c r="I74" s="18"/>
      <c r="J74" s="17"/>
      <c r="K74" s="18"/>
      <c r="L74" s="17"/>
      <c r="M74" s="18"/>
    </row>
    <row r="75" spans="1:14" s="10" customFormat="1" ht="22.7" customHeight="1">
      <c r="B75" s="17"/>
      <c r="C75" s="17"/>
      <c r="D75" s="17"/>
      <c r="E75" s="18"/>
      <c r="F75" s="17"/>
      <c r="G75" s="18"/>
      <c r="H75" s="18"/>
      <c r="I75" s="18"/>
      <c r="J75" s="17"/>
      <c r="K75" s="18"/>
      <c r="L75" s="17"/>
      <c r="M75" s="19" t="s">
        <v>1</v>
      </c>
      <c r="N75" s="4"/>
    </row>
    <row r="76" spans="1:14" s="10" customFormat="1" ht="22.7" customHeight="1">
      <c r="A76" s="4"/>
      <c r="B76" s="4"/>
      <c r="C76" s="4"/>
      <c r="D76" s="20"/>
      <c r="E76" s="21"/>
      <c r="F76" s="4"/>
      <c r="G76" s="70" t="s">
        <v>2</v>
      </c>
      <c r="H76" s="70"/>
      <c r="I76" s="70"/>
      <c r="J76" s="14"/>
      <c r="K76" s="70" t="s">
        <v>3</v>
      </c>
      <c r="L76" s="103"/>
      <c r="M76" s="70"/>
      <c r="N76" s="4"/>
    </row>
    <row r="77" spans="1:14" ht="22.7" customHeight="1">
      <c r="D77" s="20"/>
      <c r="E77" s="24"/>
      <c r="F77" s="25"/>
      <c r="G77" s="26">
        <v>2020</v>
      </c>
      <c r="H77" s="27"/>
      <c r="I77" s="26">
        <v>2019</v>
      </c>
      <c r="J77" s="28"/>
      <c r="K77" s="26">
        <v>2020</v>
      </c>
      <c r="L77" s="27"/>
      <c r="M77" s="26">
        <v>2019</v>
      </c>
    </row>
    <row r="78" spans="1:14" ht="22.7" customHeight="1">
      <c r="A78" s="46" t="s">
        <v>43</v>
      </c>
      <c r="G78" s="5"/>
      <c r="I78" s="5"/>
      <c r="K78" s="5"/>
    </row>
    <row r="79" spans="1:14" ht="22.7" customHeight="1">
      <c r="A79" s="11" t="s">
        <v>92</v>
      </c>
      <c r="G79" s="6">
        <f>'PL&amp;Cashflow'!G30</f>
        <v>476549409</v>
      </c>
      <c r="H79" s="6"/>
      <c r="I79" s="6">
        <f>I30</f>
        <v>355787510</v>
      </c>
      <c r="J79" s="6"/>
      <c r="K79" s="6">
        <f>K30</f>
        <v>376988444</v>
      </c>
      <c r="L79" s="6"/>
      <c r="M79" s="6">
        <f>M30</f>
        <v>563514715</v>
      </c>
    </row>
    <row r="80" spans="1:14" ht="22.7" customHeight="1">
      <c r="A80" s="11" t="s">
        <v>109</v>
      </c>
      <c r="G80" s="6"/>
      <c r="H80" s="6"/>
      <c r="I80" s="6"/>
      <c r="J80" s="6"/>
      <c r="K80" s="6"/>
      <c r="L80" s="6"/>
      <c r="M80" s="6"/>
    </row>
    <row r="81" spans="1:13" ht="22.7" customHeight="1">
      <c r="A81" s="11" t="s">
        <v>44</v>
      </c>
      <c r="G81" s="6"/>
      <c r="H81" s="6"/>
      <c r="I81" s="6"/>
      <c r="J81" s="6"/>
      <c r="K81" s="6"/>
      <c r="L81" s="6"/>
      <c r="M81" s="6"/>
    </row>
    <row r="82" spans="1:13" ht="22.7" customHeight="1">
      <c r="A82" s="11" t="s">
        <v>240</v>
      </c>
      <c r="G82" s="6">
        <v>0</v>
      </c>
      <c r="H82" s="6"/>
      <c r="I82" s="6">
        <v>0</v>
      </c>
      <c r="J82" s="6"/>
      <c r="K82" s="6">
        <v>0</v>
      </c>
      <c r="L82" s="6"/>
      <c r="M82" s="6">
        <v>99999970</v>
      </c>
    </row>
    <row r="83" spans="1:13" ht="22.7" customHeight="1">
      <c r="A83" s="11" t="s">
        <v>118</v>
      </c>
      <c r="G83" s="6">
        <v>746672</v>
      </c>
      <c r="H83" s="6"/>
      <c r="I83" s="6">
        <v>2272494</v>
      </c>
      <c r="J83" s="6"/>
      <c r="K83" s="6">
        <v>0</v>
      </c>
      <c r="L83" s="6"/>
      <c r="M83" s="6">
        <v>0</v>
      </c>
    </row>
    <row r="84" spans="1:13" ht="22.7" customHeight="1">
      <c r="A84" s="11" t="s">
        <v>114</v>
      </c>
      <c r="G84" s="6">
        <v>97454139</v>
      </c>
      <c r="H84" s="6"/>
      <c r="I84" s="6">
        <v>58876289</v>
      </c>
      <c r="J84" s="12"/>
      <c r="K84" s="6">
        <v>25528614</v>
      </c>
      <c r="L84" s="12"/>
      <c r="M84" s="6">
        <v>1611946</v>
      </c>
    </row>
    <row r="85" spans="1:13" ht="22.7" customHeight="1">
      <c r="A85" s="11" t="s">
        <v>162</v>
      </c>
      <c r="G85" s="6">
        <v>345071</v>
      </c>
      <c r="H85" s="6"/>
      <c r="I85" s="6">
        <v>1202477</v>
      </c>
      <c r="J85" s="12"/>
      <c r="K85" s="6">
        <v>0</v>
      </c>
      <c r="L85" s="12"/>
      <c r="M85" s="6">
        <v>0</v>
      </c>
    </row>
    <row r="86" spans="1:13" ht="22.7" customHeight="1">
      <c r="A86" s="11" t="s">
        <v>111</v>
      </c>
      <c r="G86" s="6">
        <v>0</v>
      </c>
      <c r="H86" s="6"/>
      <c r="I86" s="6">
        <v>2982061</v>
      </c>
      <c r="J86" s="12"/>
      <c r="K86" s="6">
        <v>0</v>
      </c>
      <c r="L86" s="12"/>
      <c r="M86" s="6">
        <v>2982061</v>
      </c>
    </row>
    <row r="87" spans="1:13" ht="22.7" customHeight="1">
      <c r="A87" s="11" t="s">
        <v>221</v>
      </c>
      <c r="G87" s="4"/>
      <c r="H87" s="4"/>
      <c r="I87" s="4"/>
      <c r="K87" s="4"/>
      <c r="M87" s="4"/>
    </row>
    <row r="88" spans="1:13" ht="22.7" customHeight="1">
      <c r="A88" s="11" t="s">
        <v>220</v>
      </c>
      <c r="G88" s="6">
        <v>21355</v>
      </c>
      <c r="H88" s="6"/>
      <c r="I88" s="6">
        <v>1132191</v>
      </c>
      <c r="J88" s="12"/>
      <c r="K88" s="6">
        <v>16829</v>
      </c>
      <c r="L88" s="12"/>
      <c r="M88" s="6">
        <v>1144886</v>
      </c>
    </row>
    <row r="89" spans="1:13" ht="22.7" customHeight="1">
      <c r="A89" s="11" t="s">
        <v>128</v>
      </c>
      <c r="G89" s="6">
        <v>135335</v>
      </c>
      <c r="H89" s="6"/>
      <c r="I89" s="6">
        <v>22102975</v>
      </c>
      <c r="J89" s="12"/>
      <c r="K89" s="6">
        <v>4519412</v>
      </c>
      <c r="L89" s="12"/>
      <c r="M89" s="6">
        <v>5406525</v>
      </c>
    </row>
    <row r="90" spans="1:13" ht="22.7" customHeight="1">
      <c r="A90" s="11" t="s">
        <v>248</v>
      </c>
      <c r="G90" s="6">
        <v>-1172460</v>
      </c>
      <c r="H90" s="6"/>
      <c r="I90" s="6">
        <v>-4335141</v>
      </c>
      <c r="J90" s="12"/>
      <c r="K90" s="6">
        <v>-1064960</v>
      </c>
      <c r="L90" s="12"/>
      <c r="M90" s="6">
        <v>-3078267</v>
      </c>
    </row>
    <row r="91" spans="1:13" ht="22.7" customHeight="1">
      <c r="A91" s="11" t="s">
        <v>200</v>
      </c>
      <c r="G91" s="6">
        <v>0</v>
      </c>
      <c r="H91" s="6"/>
      <c r="I91" s="6">
        <v>-296214</v>
      </c>
      <c r="J91" s="12"/>
      <c r="K91" s="6">
        <v>0</v>
      </c>
      <c r="L91" s="12"/>
      <c r="M91" s="6">
        <v>-296214</v>
      </c>
    </row>
    <row r="92" spans="1:13" ht="22.7" customHeight="1">
      <c r="A92" s="11" t="s">
        <v>201</v>
      </c>
      <c r="G92" s="6">
        <v>0</v>
      </c>
      <c r="H92" s="6"/>
      <c r="I92" s="6">
        <v>159354</v>
      </c>
      <c r="J92" s="12"/>
      <c r="K92" s="6">
        <v>0</v>
      </c>
      <c r="L92" s="12"/>
      <c r="M92" s="6">
        <v>1540491</v>
      </c>
    </row>
    <row r="93" spans="1:13" ht="22.7" customHeight="1">
      <c r="A93" s="11" t="s">
        <v>228</v>
      </c>
      <c r="G93" s="4"/>
      <c r="H93" s="4"/>
      <c r="I93" s="4"/>
      <c r="K93" s="4"/>
      <c r="M93" s="4"/>
    </row>
    <row r="94" spans="1:13" ht="22.7" customHeight="1">
      <c r="A94" s="11" t="s">
        <v>222</v>
      </c>
      <c r="G94" s="12">
        <v>-1013302</v>
      </c>
      <c r="H94" s="6"/>
      <c r="I94" s="12">
        <v>703641</v>
      </c>
      <c r="J94" s="12"/>
      <c r="K94" s="12">
        <v>-707148</v>
      </c>
      <c r="L94" s="12"/>
      <c r="M94" s="12">
        <v>45185</v>
      </c>
    </row>
    <row r="95" spans="1:13" ht="22.7" customHeight="1">
      <c r="A95" s="11" t="s">
        <v>99</v>
      </c>
      <c r="G95" s="6">
        <v>21323299</v>
      </c>
      <c r="H95" s="6"/>
      <c r="I95" s="6">
        <v>15063775</v>
      </c>
      <c r="J95" s="12"/>
      <c r="K95" s="6">
        <v>8463476</v>
      </c>
      <c r="L95" s="12"/>
      <c r="M95" s="6">
        <v>6576679</v>
      </c>
    </row>
    <row r="96" spans="1:13" ht="22.7" customHeight="1">
      <c r="A96" s="11" t="s">
        <v>163</v>
      </c>
      <c r="G96" s="6">
        <v>0</v>
      </c>
      <c r="H96" s="6"/>
      <c r="I96" s="6">
        <v>27618362</v>
      </c>
      <c r="J96" s="12"/>
      <c r="K96" s="6">
        <v>0</v>
      </c>
      <c r="L96" s="12"/>
      <c r="M96" s="6">
        <v>10198516</v>
      </c>
    </row>
    <row r="97" spans="1:13" ht="22.7" customHeight="1">
      <c r="A97" s="11" t="s">
        <v>202</v>
      </c>
      <c r="G97" s="6">
        <v>204063</v>
      </c>
      <c r="H97" s="6"/>
      <c r="I97" s="6">
        <v>-1249079</v>
      </c>
      <c r="J97" s="12"/>
      <c r="K97" s="6">
        <v>26857</v>
      </c>
      <c r="L97" s="12"/>
      <c r="M97" s="6">
        <v>0</v>
      </c>
    </row>
    <row r="98" spans="1:13" ht="22.7" customHeight="1">
      <c r="A98" s="11" t="s">
        <v>214</v>
      </c>
      <c r="G98" s="6">
        <v>-668838</v>
      </c>
      <c r="H98" s="6"/>
      <c r="I98" s="6">
        <v>0</v>
      </c>
      <c r="J98" s="12"/>
      <c r="K98" s="6">
        <v>0</v>
      </c>
      <c r="L98" s="12"/>
      <c r="M98" s="6">
        <v>0</v>
      </c>
    </row>
    <row r="99" spans="1:13" ht="22.7" customHeight="1">
      <c r="A99" s="11" t="s">
        <v>223</v>
      </c>
      <c r="G99" s="4"/>
      <c r="H99" s="4"/>
      <c r="I99" s="4"/>
      <c r="K99" s="4"/>
      <c r="M99" s="4"/>
    </row>
    <row r="100" spans="1:13" ht="22.7" customHeight="1">
      <c r="A100" s="11" t="s">
        <v>224</v>
      </c>
      <c r="G100" s="12">
        <v>12724026</v>
      </c>
      <c r="H100" s="6"/>
      <c r="I100" s="12">
        <v>-10901</v>
      </c>
      <c r="J100" s="12"/>
      <c r="K100" s="6">
        <v>10295522</v>
      </c>
      <c r="L100" s="12"/>
      <c r="M100" s="6">
        <v>-1476</v>
      </c>
    </row>
    <row r="101" spans="1:13" ht="22.7" customHeight="1">
      <c r="A101" s="11" t="s">
        <v>180</v>
      </c>
      <c r="G101" s="12">
        <v>943704</v>
      </c>
      <c r="H101" s="6"/>
      <c r="I101" s="12">
        <v>0</v>
      </c>
      <c r="J101" s="12"/>
      <c r="K101" s="6">
        <v>0</v>
      </c>
      <c r="L101" s="12"/>
      <c r="M101" s="6">
        <v>0</v>
      </c>
    </row>
    <row r="102" spans="1:13" ht="22.7" customHeight="1">
      <c r="A102" s="11" t="s">
        <v>45</v>
      </c>
      <c r="G102" s="6">
        <v>0</v>
      </c>
      <c r="H102" s="12"/>
      <c r="I102" s="6">
        <v>0</v>
      </c>
      <c r="J102" s="12"/>
      <c r="K102" s="6">
        <v>-150489012</v>
      </c>
      <c r="L102" s="12"/>
      <c r="M102" s="6">
        <v>-386114865</v>
      </c>
    </row>
    <row r="103" spans="1:13" ht="22.7" customHeight="1">
      <c r="A103" s="11" t="s">
        <v>203</v>
      </c>
      <c r="G103" s="6">
        <v>-276396</v>
      </c>
      <c r="H103" s="6"/>
      <c r="I103" s="6">
        <v>-516481</v>
      </c>
      <c r="J103" s="12"/>
      <c r="K103" s="6">
        <v>-13232570</v>
      </c>
      <c r="L103" s="12"/>
      <c r="M103" s="6">
        <v>-10077914</v>
      </c>
    </row>
    <row r="104" spans="1:13" ht="22.7" customHeight="1">
      <c r="A104" s="11" t="s">
        <v>204</v>
      </c>
      <c r="G104" s="31">
        <v>6055701</v>
      </c>
      <c r="H104" s="6"/>
      <c r="I104" s="31">
        <v>2432672</v>
      </c>
      <c r="J104" s="12"/>
      <c r="K104" s="31">
        <v>1467194</v>
      </c>
      <c r="L104" s="12"/>
      <c r="M104" s="31">
        <v>0</v>
      </c>
    </row>
    <row r="105" spans="1:13" ht="22.7" customHeight="1">
      <c r="A105" s="11" t="s">
        <v>94</v>
      </c>
      <c r="G105" s="55"/>
      <c r="H105" s="12"/>
      <c r="I105" s="55"/>
      <c r="J105" s="56"/>
      <c r="K105" s="55"/>
      <c r="L105" s="56"/>
      <c r="M105" s="55"/>
    </row>
    <row r="106" spans="1:13" ht="22.7" customHeight="1">
      <c r="A106" s="11" t="s">
        <v>66</v>
      </c>
      <c r="G106" s="56">
        <f>SUM(G79:G105)</f>
        <v>613371778</v>
      </c>
      <c r="H106" s="6"/>
      <c r="I106" s="56">
        <f>SUM(I79:I105)</f>
        <v>483925985</v>
      </c>
      <c r="J106" s="57"/>
      <c r="K106" s="56">
        <f>SUM(K79:K104)</f>
        <v>261812658</v>
      </c>
      <c r="L106" s="57"/>
      <c r="M106" s="56">
        <f>SUM(M79:M104)</f>
        <v>293452238</v>
      </c>
    </row>
    <row r="107" spans="1:13" ht="22.7" customHeight="1">
      <c r="A107" s="11" t="s">
        <v>67</v>
      </c>
      <c r="G107" s="56"/>
      <c r="H107" s="6"/>
      <c r="I107" s="56"/>
      <c r="J107" s="57"/>
      <c r="K107" s="56"/>
      <c r="L107" s="57"/>
      <c r="M107" s="56"/>
    </row>
    <row r="108" spans="1:13" ht="22.7" customHeight="1">
      <c r="A108" s="11" t="s">
        <v>95</v>
      </c>
      <c r="G108" s="6">
        <v>-96289102</v>
      </c>
      <c r="H108" s="6"/>
      <c r="I108" s="6">
        <v>74075644</v>
      </c>
      <c r="J108" s="12"/>
      <c r="K108" s="6">
        <v>-59476710</v>
      </c>
      <c r="L108" s="12"/>
      <c r="M108" s="6">
        <v>94465660</v>
      </c>
    </row>
    <row r="109" spans="1:13" ht="22.7" customHeight="1">
      <c r="A109" s="11" t="s">
        <v>46</v>
      </c>
      <c r="G109" s="6">
        <v>-52290033</v>
      </c>
      <c r="H109" s="6"/>
      <c r="I109" s="6">
        <v>1436065</v>
      </c>
      <c r="J109" s="12"/>
      <c r="K109" s="6">
        <v>23097698</v>
      </c>
      <c r="L109" s="12"/>
      <c r="M109" s="6">
        <v>-7024595</v>
      </c>
    </row>
    <row r="110" spans="1:13" ht="22.7" customHeight="1">
      <c r="A110" s="11" t="s">
        <v>47</v>
      </c>
      <c r="G110" s="6">
        <v>-8903931</v>
      </c>
      <c r="H110" s="6"/>
      <c r="I110" s="6">
        <v>4800615</v>
      </c>
      <c r="J110" s="12"/>
      <c r="K110" s="6">
        <v>2663907</v>
      </c>
      <c r="L110" s="12"/>
      <c r="M110" s="6">
        <v>3460831</v>
      </c>
    </row>
    <row r="111" spans="1:13" ht="22.7" customHeight="1">
      <c r="A111" s="11" t="s">
        <v>48</v>
      </c>
      <c r="G111" s="6">
        <v>99853</v>
      </c>
      <c r="H111" s="6"/>
      <c r="I111" s="6">
        <v>-5868372</v>
      </c>
      <c r="J111" s="12"/>
      <c r="K111" s="6">
        <v>-552476</v>
      </c>
      <c r="L111" s="12"/>
      <c r="M111" s="6">
        <v>-3141146</v>
      </c>
    </row>
    <row r="112" spans="1:13" ht="22.7" customHeight="1">
      <c r="A112" s="11" t="s">
        <v>68</v>
      </c>
      <c r="G112" s="6"/>
      <c r="H112" s="6"/>
      <c r="I112" s="6"/>
      <c r="J112" s="12"/>
      <c r="K112" s="6"/>
      <c r="L112" s="12"/>
      <c r="M112" s="6"/>
    </row>
    <row r="113" spans="1:14" ht="22.7" customHeight="1">
      <c r="A113" s="11" t="s">
        <v>96</v>
      </c>
      <c r="G113" s="6">
        <v>96173606</v>
      </c>
      <c r="H113" s="12"/>
      <c r="I113" s="6">
        <v>-42528535</v>
      </c>
      <c r="J113" s="12"/>
      <c r="K113" s="6">
        <v>243986357</v>
      </c>
      <c r="L113" s="12"/>
      <c r="M113" s="6">
        <v>-4048913</v>
      </c>
    </row>
    <row r="114" spans="1:14" ht="22.7" customHeight="1">
      <c r="A114" s="11" t="s">
        <v>49</v>
      </c>
      <c r="G114" s="12">
        <v>8289035</v>
      </c>
      <c r="H114" s="6"/>
      <c r="I114" s="12">
        <v>-7382848</v>
      </c>
      <c r="J114" s="12"/>
      <c r="K114" s="12">
        <v>-675910</v>
      </c>
      <c r="L114" s="12"/>
      <c r="M114" s="12">
        <v>1812453</v>
      </c>
    </row>
    <row r="115" spans="1:14" ht="22.7" customHeight="1">
      <c r="A115" s="11" t="s">
        <v>181</v>
      </c>
      <c r="G115" s="12">
        <v>674330</v>
      </c>
      <c r="H115" s="6"/>
      <c r="I115" s="12">
        <v>0</v>
      </c>
      <c r="J115" s="12"/>
      <c r="K115" s="12">
        <v>0</v>
      </c>
      <c r="L115" s="12"/>
      <c r="M115" s="12">
        <v>0</v>
      </c>
    </row>
    <row r="116" spans="1:14" ht="22.7" customHeight="1">
      <c r="A116" s="11" t="s">
        <v>93</v>
      </c>
      <c r="G116" s="31">
        <v>-14731495</v>
      </c>
      <c r="H116" s="12"/>
      <c r="I116" s="31">
        <v>-8753272</v>
      </c>
      <c r="J116" s="12"/>
      <c r="K116" s="31">
        <v>-8987752</v>
      </c>
      <c r="L116" s="12"/>
      <c r="M116" s="31">
        <v>-3322386</v>
      </c>
    </row>
    <row r="117" spans="1:14" ht="22.7" customHeight="1">
      <c r="A117" s="11" t="s">
        <v>43</v>
      </c>
      <c r="G117" s="57">
        <f>SUM(G106:G116)</f>
        <v>546394041</v>
      </c>
      <c r="H117" s="12"/>
      <c r="I117" s="57">
        <f>SUM(I106:I116)</f>
        <v>499705282</v>
      </c>
      <c r="J117" s="56"/>
      <c r="K117" s="57">
        <f>SUM(K106:K116)</f>
        <v>461867772</v>
      </c>
      <c r="L117" s="56"/>
      <c r="M117" s="57">
        <f>SUM(M106:M116)</f>
        <v>375654142</v>
      </c>
    </row>
    <row r="118" spans="1:14" ht="22.7" customHeight="1">
      <c r="A118" s="11" t="s">
        <v>146</v>
      </c>
      <c r="G118" s="57">
        <v>611007</v>
      </c>
      <c r="H118" s="12"/>
      <c r="I118" s="57">
        <v>0</v>
      </c>
      <c r="J118" s="56"/>
      <c r="K118" s="57">
        <v>0</v>
      </c>
      <c r="L118" s="56"/>
      <c r="M118" s="57">
        <v>0</v>
      </c>
    </row>
    <row r="119" spans="1:14" ht="22.7" customHeight="1">
      <c r="A119" s="11" t="s">
        <v>50</v>
      </c>
      <c r="G119" s="31">
        <v>-80642826</v>
      </c>
      <c r="H119" s="6"/>
      <c r="I119" s="31">
        <v>-94888024</v>
      </c>
      <c r="J119" s="12"/>
      <c r="K119" s="31">
        <v>-47748732</v>
      </c>
      <c r="L119" s="12"/>
      <c r="M119" s="31">
        <v>-68524415</v>
      </c>
    </row>
    <row r="120" spans="1:14" ht="22.7" customHeight="1">
      <c r="A120" s="46" t="s">
        <v>69</v>
      </c>
      <c r="G120" s="58">
        <f>SUM(G117:G119)</f>
        <v>466362222</v>
      </c>
      <c r="I120" s="58">
        <f>SUM(I117:I119)</f>
        <v>404817258</v>
      </c>
      <c r="J120" s="57"/>
      <c r="K120" s="58">
        <f>SUM(K117:K119)</f>
        <v>414119040</v>
      </c>
      <c r="L120" s="57"/>
      <c r="M120" s="58">
        <f>SUM(M117:M119)</f>
        <v>307129727</v>
      </c>
    </row>
    <row r="121" spans="1:14" ht="22.7" customHeight="1">
      <c r="A121" s="46"/>
    </row>
    <row r="122" spans="1:14" ht="22.7" customHeight="1">
      <c r="A122" s="11" t="s">
        <v>15</v>
      </c>
    </row>
    <row r="123" spans="1:14" ht="22.7" customHeight="1">
      <c r="A123" s="15" t="s">
        <v>0</v>
      </c>
      <c r="B123" s="16"/>
      <c r="C123" s="17"/>
      <c r="D123" s="17"/>
      <c r="E123" s="18"/>
      <c r="F123" s="17"/>
      <c r="G123" s="18"/>
      <c r="H123" s="18"/>
      <c r="I123" s="18"/>
      <c r="J123" s="17"/>
      <c r="K123" s="18"/>
      <c r="L123" s="17"/>
      <c r="M123" s="18"/>
    </row>
    <row r="124" spans="1:14" ht="22.7" customHeight="1">
      <c r="A124" s="15" t="s">
        <v>104</v>
      </c>
      <c r="B124" s="17"/>
      <c r="C124" s="17"/>
      <c r="D124" s="17"/>
      <c r="E124" s="18"/>
      <c r="F124" s="17"/>
      <c r="G124" s="18"/>
      <c r="H124" s="18"/>
      <c r="I124" s="18"/>
      <c r="J124" s="17"/>
      <c r="K124" s="18"/>
      <c r="L124" s="17"/>
      <c r="M124" s="18"/>
    </row>
    <row r="125" spans="1:14" ht="22.7" customHeight="1">
      <c r="A125" s="15" t="s">
        <v>169</v>
      </c>
      <c r="B125" s="17"/>
      <c r="C125" s="17"/>
      <c r="D125" s="17"/>
      <c r="E125" s="18"/>
      <c r="F125" s="17"/>
      <c r="G125" s="18"/>
      <c r="H125" s="18"/>
      <c r="I125" s="18"/>
      <c r="J125" s="17"/>
      <c r="K125" s="18"/>
      <c r="L125" s="17"/>
      <c r="M125" s="18"/>
    </row>
    <row r="126" spans="1:14" s="10" customFormat="1" ht="22.7" customHeight="1">
      <c r="B126" s="17"/>
      <c r="C126" s="17"/>
      <c r="D126" s="17"/>
      <c r="E126" s="18"/>
      <c r="F126" s="17"/>
      <c r="G126" s="18"/>
      <c r="H126" s="18"/>
      <c r="I126" s="18"/>
      <c r="J126" s="17"/>
      <c r="K126" s="18"/>
      <c r="L126" s="17"/>
      <c r="M126" s="19" t="s">
        <v>1</v>
      </c>
      <c r="N126" s="4"/>
    </row>
    <row r="127" spans="1:14" s="10" customFormat="1" ht="22.7" customHeight="1">
      <c r="A127" s="4"/>
      <c r="B127" s="4"/>
      <c r="C127" s="4"/>
      <c r="D127" s="20"/>
      <c r="E127" s="21"/>
      <c r="F127" s="4"/>
      <c r="G127" s="70" t="s">
        <v>2</v>
      </c>
      <c r="H127" s="70"/>
      <c r="I127" s="70"/>
      <c r="J127" s="14"/>
      <c r="K127" s="70" t="s">
        <v>3</v>
      </c>
      <c r="L127" s="103"/>
      <c r="M127" s="70"/>
      <c r="N127" s="4"/>
    </row>
    <row r="128" spans="1:14" ht="22.7" customHeight="1">
      <c r="D128" s="20"/>
      <c r="E128" s="24"/>
      <c r="F128" s="25"/>
      <c r="G128" s="26">
        <v>2020</v>
      </c>
      <c r="H128" s="27"/>
      <c r="I128" s="26">
        <v>2019</v>
      </c>
      <c r="J128" s="28"/>
      <c r="K128" s="26">
        <v>2020</v>
      </c>
      <c r="L128" s="27"/>
      <c r="M128" s="26">
        <v>2019</v>
      </c>
    </row>
    <row r="129" spans="1:13" ht="22.7" customHeight="1">
      <c r="A129" s="46" t="s">
        <v>51</v>
      </c>
      <c r="G129" s="5"/>
      <c r="I129" s="5"/>
      <c r="K129" s="5"/>
    </row>
    <row r="130" spans="1:13" ht="22.7" customHeight="1">
      <c r="A130" s="11" t="s">
        <v>241</v>
      </c>
      <c r="G130" s="29">
        <v>-20815</v>
      </c>
      <c r="H130" s="102"/>
      <c r="I130" s="101">
        <v>0</v>
      </c>
      <c r="J130" s="102"/>
      <c r="K130" s="101">
        <v>0</v>
      </c>
      <c r="L130" s="102"/>
      <c r="M130" s="102">
        <v>0</v>
      </c>
    </row>
    <row r="131" spans="1:13" ht="22.7" customHeight="1">
      <c r="A131" s="11" t="s">
        <v>249</v>
      </c>
      <c r="G131" s="6">
        <v>-1844990854</v>
      </c>
      <c r="H131" s="80"/>
      <c r="I131" s="6">
        <v>-3261210048</v>
      </c>
      <c r="J131" s="11"/>
      <c r="K131" s="6">
        <v>-1636940855</v>
      </c>
      <c r="L131" s="81"/>
      <c r="M131" s="6">
        <v>-1840700000</v>
      </c>
    </row>
    <row r="132" spans="1:13" ht="22.7" customHeight="1">
      <c r="A132" s="11" t="s">
        <v>250</v>
      </c>
      <c r="G132" s="6">
        <v>2054693221</v>
      </c>
      <c r="H132" s="80"/>
      <c r="I132" s="6">
        <v>3252087448</v>
      </c>
      <c r="J132" s="11"/>
      <c r="K132" s="6">
        <v>1810285014</v>
      </c>
      <c r="L132" s="81"/>
      <c r="M132" s="6">
        <v>1800800000</v>
      </c>
    </row>
    <row r="133" spans="1:13" ht="22.7" customHeight="1">
      <c r="A133" s="11" t="s">
        <v>225</v>
      </c>
      <c r="G133" s="6">
        <v>10000000</v>
      </c>
      <c r="H133" s="80"/>
      <c r="I133" s="6">
        <v>-10000000</v>
      </c>
      <c r="J133" s="11"/>
      <c r="K133" s="6">
        <v>0</v>
      </c>
      <c r="L133" s="81"/>
      <c r="M133" s="6">
        <v>0</v>
      </c>
    </row>
    <row r="134" spans="1:13" ht="22.7" customHeight="1">
      <c r="A134" s="11" t="s">
        <v>147</v>
      </c>
      <c r="G134" s="6">
        <v>0</v>
      </c>
      <c r="H134" s="6"/>
      <c r="I134" s="6">
        <v>0</v>
      </c>
      <c r="J134" s="12"/>
      <c r="K134" s="6">
        <v>-151530000</v>
      </c>
      <c r="L134" s="12"/>
      <c r="M134" s="6">
        <v>-101827747</v>
      </c>
    </row>
    <row r="135" spans="1:13" ht="22.7" customHeight="1">
      <c r="A135" s="11" t="s">
        <v>166</v>
      </c>
      <c r="G135" s="6">
        <v>0</v>
      </c>
      <c r="H135" s="6"/>
      <c r="I135" s="6">
        <v>0</v>
      </c>
      <c r="J135" s="12"/>
      <c r="K135" s="6">
        <v>5600000</v>
      </c>
      <c r="L135" s="12"/>
      <c r="M135" s="6">
        <v>4800000</v>
      </c>
    </row>
    <row r="136" spans="1:13" ht="22.7" customHeight="1">
      <c r="A136" s="11" t="s">
        <v>165</v>
      </c>
      <c r="G136" s="6">
        <v>0</v>
      </c>
      <c r="H136" s="6"/>
      <c r="I136" s="6">
        <v>50482000</v>
      </c>
      <c r="J136" s="12"/>
      <c r="K136" s="6">
        <v>0</v>
      </c>
      <c r="L136" s="12"/>
      <c r="M136" s="6">
        <v>50482000</v>
      </c>
    </row>
    <row r="137" spans="1:13" ht="22.7" customHeight="1">
      <c r="A137" s="11" t="s">
        <v>242</v>
      </c>
      <c r="G137" s="6">
        <v>-4854386</v>
      </c>
      <c r="H137" s="6"/>
      <c r="I137" s="6">
        <v>0</v>
      </c>
      <c r="J137" s="12"/>
      <c r="K137" s="6">
        <v>0</v>
      </c>
      <c r="L137" s="12"/>
      <c r="M137" s="6">
        <v>0</v>
      </c>
    </row>
    <row r="138" spans="1:13" ht="22.7" customHeight="1">
      <c r="A138" s="11" t="s">
        <v>129</v>
      </c>
      <c r="G138" s="6">
        <v>0</v>
      </c>
      <c r="H138" s="6"/>
      <c r="I138" s="6">
        <v>453734</v>
      </c>
      <c r="J138" s="12"/>
      <c r="K138" s="6">
        <v>0</v>
      </c>
      <c r="L138" s="12"/>
      <c r="M138" s="6">
        <v>453734</v>
      </c>
    </row>
    <row r="139" spans="1:13" ht="22.7" customHeight="1">
      <c r="A139" s="11" t="s">
        <v>229</v>
      </c>
      <c r="G139" s="4"/>
      <c r="H139" s="4"/>
      <c r="I139" s="4"/>
      <c r="K139" s="4"/>
      <c r="M139" s="4"/>
    </row>
    <row r="140" spans="1:13" ht="22.7" customHeight="1">
      <c r="A140" s="11" t="s">
        <v>226</v>
      </c>
      <c r="G140" s="6">
        <v>1509190</v>
      </c>
      <c r="H140" s="6"/>
      <c r="I140" s="6">
        <v>1416299</v>
      </c>
      <c r="J140" s="12"/>
      <c r="K140" s="6">
        <v>708940</v>
      </c>
      <c r="L140" s="12"/>
      <c r="M140" s="6">
        <v>21697</v>
      </c>
    </row>
    <row r="141" spans="1:13" ht="22.7" customHeight="1">
      <c r="A141" s="11" t="s">
        <v>243</v>
      </c>
      <c r="G141" s="6">
        <v>-83139315</v>
      </c>
      <c r="H141" s="6"/>
      <c r="I141" s="6">
        <v>-122057074</v>
      </c>
      <c r="J141" s="12"/>
      <c r="K141" s="6">
        <v>-847432</v>
      </c>
      <c r="L141" s="12"/>
      <c r="M141" s="6">
        <v>-8249324</v>
      </c>
    </row>
    <row r="142" spans="1:13" ht="22.7" customHeight="1">
      <c r="A142" s="11" t="s">
        <v>212</v>
      </c>
      <c r="G142" s="12">
        <v>226468</v>
      </c>
      <c r="H142" s="6"/>
      <c r="I142" s="12">
        <v>959290</v>
      </c>
      <c r="J142" s="12"/>
      <c r="K142" s="12">
        <v>13199220</v>
      </c>
      <c r="L142" s="12"/>
      <c r="M142" s="12">
        <v>10591542</v>
      </c>
    </row>
    <row r="143" spans="1:13" ht="22.7" customHeight="1">
      <c r="A143" s="11" t="s">
        <v>70</v>
      </c>
      <c r="G143" s="6">
        <v>0</v>
      </c>
      <c r="H143" s="6"/>
      <c r="I143" s="6">
        <v>0</v>
      </c>
      <c r="J143" s="12"/>
      <c r="K143" s="6">
        <v>150489012</v>
      </c>
      <c r="L143" s="12"/>
      <c r="M143" s="6">
        <v>170114865</v>
      </c>
    </row>
    <row r="144" spans="1:13" ht="22.7" customHeight="1">
      <c r="A144" s="46" t="s">
        <v>168</v>
      </c>
      <c r="G144" s="32">
        <f>SUM(G130:G143)</f>
        <v>133423509</v>
      </c>
      <c r="H144" s="6"/>
      <c r="I144" s="32">
        <f>SUM(I130:I143)</f>
        <v>-87868351</v>
      </c>
      <c r="J144" s="6"/>
      <c r="K144" s="32">
        <f>SUM(K130:K143)</f>
        <v>190963899</v>
      </c>
      <c r="L144" s="6"/>
      <c r="M144" s="32">
        <f>SUM(M130:M143)</f>
        <v>86486767</v>
      </c>
    </row>
    <row r="145" spans="1:13" ht="22.7" customHeight="1">
      <c r="A145" s="46" t="s">
        <v>52</v>
      </c>
      <c r="G145" s="6"/>
      <c r="H145" s="6"/>
      <c r="I145" s="6"/>
      <c r="J145" s="6"/>
      <c r="K145" s="6"/>
      <c r="L145" s="6"/>
      <c r="M145" s="6"/>
    </row>
    <row r="146" spans="1:13" ht="22.7" customHeight="1">
      <c r="A146" s="11" t="s">
        <v>246</v>
      </c>
      <c r="G146" s="4"/>
      <c r="H146" s="4"/>
      <c r="I146" s="4"/>
      <c r="K146" s="4"/>
      <c r="M146" s="4"/>
    </row>
    <row r="147" spans="1:13" ht="22.7" customHeight="1">
      <c r="A147" s="11" t="s">
        <v>244</v>
      </c>
      <c r="G147" s="6">
        <v>21781254</v>
      </c>
      <c r="H147" s="6"/>
      <c r="I147" s="6">
        <v>4986175</v>
      </c>
      <c r="J147" s="12"/>
      <c r="K147" s="6">
        <v>24000000</v>
      </c>
      <c r="L147" s="12"/>
      <c r="M147" s="6">
        <v>0</v>
      </c>
    </row>
    <row r="148" spans="1:13" ht="22.7" customHeight="1">
      <c r="A148" s="11" t="s">
        <v>245</v>
      </c>
      <c r="G148" s="6">
        <v>-19833126</v>
      </c>
      <c r="H148" s="6">
        <v>86647</v>
      </c>
      <c r="I148" s="6">
        <v>101940623</v>
      </c>
      <c r="J148" s="12"/>
      <c r="K148" s="6">
        <v>0</v>
      </c>
      <c r="L148" s="12"/>
      <c r="M148" s="6">
        <v>0</v>
      </c>
    </row>
    <row r="149" spans="1:13" ht="22.7" customHeight="1">
      <c r="A149" s="11" t="s">
        <v>182</v>
      </c>
      <c r="G149" s="6">
        <v>-24952536</v>
      </c>
      <c r="H149" s="6"/>
      <c r="I149" s="6">
        <v>0</v>
      </c>
      <c r="J149" s="12"/>
      <c r="K149" s="6">
        <v>-19785180</v>
      </c>
      <c r="L149" s="12"/>
      <c r="M149" s="6">
        <v>0</v>
      </c>
    </row>
    <row r="150" spans="1:13" ht="22.7" customHeight="1">
      <c r="A150" s="11" t="s">
        <v>211</v>
      </c>
      <c r="E150" s="4"/>
      <c r="G150" s="6">
        <v>-5062475</v>
      </c>
      <c r="H150" s="6"/>
      <c r="I150" s="6">
        <v>-2407536</v>
      </c>
      <c r="J150" s="12"/>
      <c r="K150" s="6">
        <v>-852294</v>
      </c>
      <c r="L150" s="12"/>
      <c r="M150" s="6">
        <v>0</v>
      </c>
    </row>
    <row r="151" spans="1:13" ht="22.7" customHeight="1">
      <c r="A151" s="11" t="s">
        <v>53</v>
      </c>
      <c r="G151" s="6">
        <v>-375787927</v>
      </c>
      <c r="H151" s="6"/>
      <c r="I151" s="6">
        <v>-334952288</v>
      </c>
      <c r="J151" s="12"/>
      <c r="K151" s="6">
        <v>-375785395</v>
      </c>
      <c r="L151" s="12"/>
      <c r="M151" s="6">
        <v>-334951299</v>
      </c>
    </row>
    <row r="152" spans="1:13" ht="22.7" customHeight="1">
      <c r="A152" s="11" t="s">
        <v>213</v>
      </c>
      <c r="G152" s="6">
        <v>-299976760</v>
      </c>
      <c r="H152" s="6"/>
      <c r="I152" s="6">
        <v>0</v>
      </c>
      <c r="J152" s="12"/>
      <c r="K152" s="6">
        <v>-299976760</v>
      </c>
      <c r="L152" s="12"/>
      <c r="M152" s="6">
        <v>0</v>
      </c>
    </row>
    <row r="153" spans="1:13" ht="22.7" customHeight="1">
      <c r="A153" s="46" t="s">
        <v>71</v>
      </c>
      <c r="G153" s="32">
        <f>SUM(G147:G152)</f>
        <v>-703831570</v>
      </c>
      <c r="H153" s="6"/>
      <c r="I153" s="32">
        <f>SUM(I147:I152)</f>
        <v>-230433026</v>
      </c>
      <c r="J153" s="6"/>
      <c r="K153" s="32">
        <f>SUM(K147:K152)</f>
        <v>-672399629</v>
      </c>
      <c r="L153" s="6"/>
      <c r="M153" s="32">
        <f>SUM(M147:M152)</f>
        <v>-334951299</v>
      </c>
    </row>
    <row r="154" spans="1:13" ht="22.7" customHeight="1">
      <c r="A154" s="46" t="s">
        <v>126</v>
      </c>
      <c r="G154" s="6">
        <f>G153+G144+G120</f>
        <v>-104045839</v>
      </c>
      <c r="H154" s="6"/>
      <c r="I154" s="6">
        <f>I153+I144+I120</f>
        <v>86515881</v>
      </c>
      <c r="J154" s="6"/>
      <c r="K154" s="6">
        <f>K153+K144+K120</f>
        <v>-67316690</v>
      </c>
      <c r="L154" s="6"/>
      <c r="M154" s="6">
        <f>M153+M144+M120</f>
        <v>58665195</v>
      </c>
    </row>
    <row r="155" spans="1:13" ht="22.7" customHeight="1">
      <c r="A155" s="11" t="s">
        <v>54</v>
      </c>
      <c r="G155" s="6">
        <f>BS!G9</f>
        <v>127911845</v>
      </c>
      <c r="H155" s="6"/>
      <c r="I155" s="6">
        <v>41395964</v>
      </c>
      <c r="J155" s="12"/>
      <c r="K155" s="6">
        <f>BS!K9</f>
        <v>82701836</v>
      </c>
      <c r="L155" s="12"/>
      <c r="M155" s="6">
        <v>24036641</v>
      </c>
    </row>
    <row r="156" spans="1:13" ht="22.7" customHeight="1" thickBot="1">
      <c r="A156" s="46" t="s">
        <v>55</v>
      </c>
      <c r="G156" s="59">
        <f>SUM(BS!E9)</f>
        <v>23866006</v>
      </c>
      <c r="H156" s="6"/>
      <c r="I156" s="59">
        <f>SUM(I154:I155)</f>
        <v>127911845</v>
      </c>
      <c r="J156" s="6"/>
      <c r="K156" s="59">
        <f>SUM(K154:K155)</f>
        <v>15385146</v>
      </c>
      <c r="L156" s="6"/>
      <c r="M156" s="59">
        <f>SUM(M154:M155)</f>
        <v>82701836</v>
      </c>
    </row>
    <row r="157" spans="1:13" ht="22.7" customHeight="1" thickTop="1">
      <c r="A157" s="46"/>
      <c r="G157" s="6">
        <f>G156-BS!E9</f>
        <v>0</v>
      </c>
      <c r="I157" s="6">
        <f>I156-BS!G9</f>
        <v>0</v>
      </c>
      <c r="J157" s="6"/>
      <c r="K157" s="6">
        <f>K156-BS!I9</f>
        <v>0</v>
      </c>
      <c r="L157" s="6"/>
      <c r="M157" s="6">
        <f>M156-BS!K9</f>
        <v>0</v>
      </c>
    </row>
    <row r="158" spans="1:13" ht="22.7" customHeight="1">
      <c r="A158" s="11" t="s">
        <v>15</v>
      </c>
      <c r="G158" s="4"/>
      <c r="H158" s="4"/>
      <c r="I158" s="4"/>
      <c r="K158" s="4"/>
      <c r="M158" s="4"/>
    </row>
  </sheetData>
  <printOptions horizontalCentered="1"/>
  <pageMargins left="0.66" right="0.196850393700787" top="0.75" bottom="0.196850393700787" header="0.31496062992126" footer="0.31496062992126"/>
  <pageSetup paperSize="9" scale="66" fitToHeight="6" orientation="portrait" r:id="rId1"/>
  <rowBreaks count="3" manualBreakCount="3">
    <brk id="34" max="16383" man="1"/>
    <brk id="71" max="12" man="1"/>
    <brk id="1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F2558-AFC1-499E-8D7B-6176407E89D9}">
  <sheetPr codeName="Sheet3"/>
  <dimension ref="A1:AC35"/>
  <sheetViews>
    <sheetView showGridLines="0" view="pageBreakPreview" topLeftCell="A13" zoomScale="85" zoomScaleNormal="60" zoomScaleSheetLayoutView="85" workbookViewId="0">
      <selection activeCell="A29" sqref="A29"/>
    </sheetView>
  </sheetViews>
  <sheetFormatPr defaultRowHeight="24" customHeight="1"/>
  <cols>
    <col min="1" max="1" width="52.85546875" style="85" customWidth="1"/>
    <col min="2" max="2" width="3.5703125" style="85" customWidth="1"/>
    <col min="3" max="3" width="17.5703125" style="85" customWidth="1"/>
    <col min="4" max="4" width="1.140625" style="85" customWidth="1"/>
    <col min="5" max="5" width="17.5703125" style="85" customWidth="1"/>
    <col min="6" max="6" width="1.140625" style="85" customWidth="1"/>
    <col min="7" max="7" width="17.28515625" style="85" customWidth="1"/>
    <col min="8" max="8" width="1.140625" style="85" customWidth="1"/>
    <col min="9" max="9" width="17.28515625" style="85" customWidth="1"/>
    <col min="10" max="10" width="1.140625" style="85" customWidth="1"/>
    <col min="11" max="11" width="17.28515625" style="85" customWidth="1"/>
    <col min="12" max="12" width="1.140625" style="85" customWidth="1"/>
    <col min="13" max="13" width="17" style="85" customWidth="1"/>
    <col min="14" max="14" width="1.140625" style="85" customWidth="1"/>
    <col min="15" max="15" width="18.5703125" style="85" customWidth="1"/>
    <col min="16" max="16" width="1.28515625" style="85" customWidth="1"/>
    <col min="17" max="17" width="18.5703125" style="85" customWidth="1"/>
    <col min="18" max="18" width="1.140625" style="85" customWidth="1"/>
    <col min="19" max="19" width="26" style="85" customWidth="1"/>
    <col min="20" max="20" width="1.140625" style="85" customWidth="1"/>
    <col min="21" max="21" width="18.5703125" style="85" customWidth="1"/>
    <col min="22" max="22" width="1.140625" style="85" customWidth="1"/>
    <col min="23" max="23" width="18.5703125" style="85" customWidth="1"/>
    <col min="24" max="24" width="1.140625" style="85" customWidth="1"/>
    <col min="25" max="25" width="18.5703125" style="85" customWidth="1"/>
    <col min="26" max="26" width="1.140625" style="85" customWidth="1"/>
    <col min="27" max="27" width="18.5703125" style="85" customWidth="1"/>
    <col min="28" max="28" width="5.28515625" style="85" customWidth="1"/>
    <col min="29" max="29" width="10.42578125" style="85" bestFit="1" customWidth="1"/>
    <col min="30" max="256" width="9.140625" style="85"/>
    <col min="257" max="257" width="52.85546875" style="85" customWidth="1"/>
    <col min="258" max="258" width="3.5703125" style="85" customWidth="1"/>
    <col min="259" max="259" width="17.5703125" style="85" customWidth="1"/>
    <col min="260" max="260" width="1.140625" style="85" customWidth="1"/>
    <col min="261" max="261" width="17.5703125" style="85" customWidth="1"/>
    <col min="262" max="262" width="1.140625" style="85" customWidth="1"/>
    <col min="263" max="263" width="17.28515625" style="85" customWidth="1"/>
    <col min="264" max="264" width="1.140625" style="85" customWidth="1"/>
    <col min="265" max="265" width="17.28515625" style="85" customWidth="1"/>
    <col min="266" max="266" width="1.140625" style="85" customWidth="1"/>
    <col min="267" max="267" width="17.28515625" style="85" customWidth="1"/>
    <col min="268" max="268" width="1.140625" style="85" customWidth="1"/>
    <col min="269" max="269" width="17" style="85" customWidth="1"/>
    <col min="270" max="270" width="1.140625" style="85" customWidth="1"/>
    <col min="271" max="271" width="18.5703125" style="85" customWidth="1"/>
    <col min="272" max="272" width="1.28515625" style="85" customWidth="1"/>
    <col min="273" max="273" width="18.5703125" style="85" customWidth="1"/>
    <col min="274" max="274" width="1.140625" style="85" customWidth="1"/>
    <col min="275" max="275" width="26" style="85" customWidth="1"/>
    <col min="276" max="276" width="1.140625" style="85" customWidth="1"/>
    <col min="277" max="277" width="18.5703125" style="85" customWidth="1"/>
    <col min="278" max="278" width="1.140625" style="85" customWidth="1"/>
    <col min="279" max="279" width="18.5703125" style="85" customWidth="1"/>
    <col min="280" max="280" width="1.140625" style="85" customWidth="1"/>
    <col min="281" max="281" width="18.5703125" style="85" customWidth="1"/>
    <col min="282" max="282" width="1.140625" style="85" customWidth="1"/>
    <col min="283" max="283" width="18.5703125" style="85" customWidth="1"/>
    <col min="284" max="284" width="5.28515625" style="85" customWidth="1"/>
    <col min="285" max="285" width="10.42578125" style="85" bestFit="1" customWidth="1"/>
    <col min="286" max="512" width="9.140625" style="85"/>
    <col min="513" max="513" width="52.85546875" style="85" customWidth="1"/>
    <col min="514" max="514" width="3.5703125" style="85" customWidth="1"/>
    <col min="515" max="515" width="17.5703125" style="85" customWidth="1"/>
    <col min="516" max="516" width="1.140625" style="85" customWidth="1"/>
    <col min="517" max="517" width="17.5703125" style="85" customWidth="1"/>
    <col min="518" max="518" width="1.140625" style="85" customWidth="1"/>
    <col min="519" max="519" width="17.28515625" style="85" customWidth="1"/>
    <col min="520" max="520" width="1.140625" style="85" customWidth="1"/>
    <col min="521" max="521" width="17.28515625" style="85" customWidth="1"/>
    <col min="522" max="522" width="1.140625" style="85" customWidth="1"/>
    <col min="523" max="523" width="17.28515625" style="85" customWidth="1"/>
    <col min="524" max="524" width="1.140625" style="85" customWidth="1"/>
    <col min="525" max="525" width="17" style="85" customWidth="1"/>
    <col min="526" max="526" width="1.140625" style="85" customWidth="1"/>
    <col min="527" max="527" width="18.5703125" style="85" customWidth="1"/>
    <col min="528" max="528" width="1.28515625" style="85" customWidth="1"/>
    <col min="529" max="529" width="18.5703125" style="85" customWidth="1"/>
    <col min="530" max="530" width="1.140625" style="85" customWidth="1"/>
    <col min="531" max="531" width="26" style="85" customWidth="1"/>
    <col min="532" max="532" width="1.140625" style="85" customWidth="1"/>
    <col min="533" max="533" width="18.5703125" style="85" customWidth="1"/>
    <col min="534" max="534" width="1.140625" style="85" customWidth="1"/>
    <col min="535" max="535" width="18.5703125" style="85" customWidth="1"/>
    <col min="536" max="536" width="1.140625" style="85" customWidth="1"/>
    <col min="537" max="537" width="18.5703125" style="85" customWidth="1"/>
    <col min="538" max="538" width="1.140625" style="85" customWidth="1"/>
    <col min="539" max="539" width="18.5703125" style="85" customWidth="1"/>
    <col min="540" max="540" width="5.28515625" style="85" customWidth="1"/>
    <col min="541" max="541" width="10.42578125" style="85" bestFit="1" customWidth="1"/>
    <col min="542" max="768" width="9.140625" style="85"/>
    <col min="769" max="769" width="52.85546875" style="85" customWidth="1"/>
    <col min="770" max="770" width="3.5703125" style="85" customWidth="1"/>
    <col min="771" max="771" width="17.5703125" style="85" customWidth="1"/>
    <col min="772" max="772" width="1.140625" style="85" customWidth="1"/>
    <col min="773" max="773" width="17.5703125" style="85" customWidth="1"/>
    <col min="774" max="774" width="1.140625" style="85" customWidth="1"/>
    <col min="775" max="775" width="17.28515625" style="85" customWidth="1"/>
    <col min="776" max="776" width="1.140625" style="85" customWidth="1"/>
    <col min="777" max="777" width="17.28515625" style="85" customWidth="1"/>
    <col min="778" max="778" width="1.140625" style="85" customWidth="1"/>
    <col min="779" max="779" width="17.28515625" style="85" customWidth="1"/>
    <col min="780" max="780" width="1.140625" style="85" customWidth="1"/>
    <col min="781" max="781" width="17" style="85" customWidth="1"/>
    <col min="782" max="782" width="1.140625" style="85" customWidth="1"/>
    <col min="783" max="783" width="18.5703125" style="85" customWidth="1"/>
    <col min="784" max="784" width="1.28515625" style="85" customWidth="1"/>
    <col min="785" max="785" width="18.5703125" style="85" customWidth="1"/>
    <col min="786" max="786" width="1.140625" style="85" customWidth="1"/>
    <col min="787" max="787" width="26" style="85" customWidth="1"/>
    <col min="788" max="788" width="1.140625" style="85" customWidth="1"/>
    <col min="789" max="789" width="18.5703125" style="85" customWidth="1"/>
    <col min="790" max="790" width="1.140625" style="85" customWidth="1"/>
    <col min="791" max="791" width="18.5703125" style="85" customWidth="1"/>
    <col min="792" max="792" width="1.140625" style="85" customWidth="1"/>
    <col min="793" max="793" width="18.5703125" style="85" customWidth="1"/>
    <col min="794" max="794" width="1.140625" style="85" customWidth="1"/>
    <col min="795" max="795" width="18.5703125" style="85" customWidth="1"/>
    <col min="796" max="796" width="5.28515625" style="85" customWidth="1"/>
    <col min="797" max="797" width="10.42578125" style="85" bestFit="1" customWidth="1"/>
    <col min="798" max="1024" width="9.140625" style="85"/>
    <col min="1025" max="1025" width="52.85546875" style="85" customWidth="1"/>
    <col min="1026" max="1026" width="3.5703125" style="85" customWidth="1"/>
    <col min="1027" max="1027" width="17.5703125" style="85" customWidth="1"/>
    <col min="1028" max="1028" width="1.140625" style="85" customWidth="1"/>
    <col min="1029" max="1029" width="17.5703125" style="85" customWidth="1"/>
    <col min="1030" max="1030" width="1.140625" style="85" customWidth="1"/>
    <col min="1031" max="1031" width="17.28515625" style="85" customWidth="1"/>
    <col min="1032" max="1032" width="1.140625" style="85" customWidth="1"/>
    <col min="1033" max="1033" width="17.28515625" style="85" customWidth="1"/>
    <col min="1034" max="1034" width="1.140625" style="85" customWidth="1"/>
    <col min="1035" max="1035" width="17.28515625" style="85" customWidth="1"/>
    <col min="1036" max="1036" width="1.140625" style="85" customWidth="1"/>
    <col min="1037" max="1037" width="17" style="85" customWidth="1"/>
    <col min="1038" max="1038" width="1.140625" style="85" customWidth="1"/>
    <col min="1039" max="1039" width="18.5703125" style="85" customWidth="1"/>
    <col min="1040" max="1040" width="1.28515625" style="85" customWidth="1"/>
    <col min="1041" max="1041" width="18.5703125" style="85" customWidth="1"/>
    <col min="1042" max="1042" width="1.140625" style="85" customWidth="1"/>
    <col min="1043" max="1043" width="26" style="85" customWidth="1"/>
    <col min="1044" max="1044" width="1.140625" style="85" customWidth="1"/>
    <col min="1045" max="1045" width="18.5703125" style="85" customWidth="1"/>
    <col min="1046" max="1046" width="1.140625" style="85" customWidth="1"/>
    <col min="1047" max="1047" width="18.5703125" style="85" customWidth="1"/>
    <col min="1048" max="1048" width="1.140625" style="85" customWidth="1"/>
    <col min="1049" max="1049" width="18.5703125" style="85" customWidth="1"/>
    <col min="1050" max="1050" width="1.140625" style="85" customWidth="1"/>
    <col min="1051" max="1051" width="18.5703125" style="85" customWidth="1"/>
    <col min="1052" max="1052" width="5.28515625" style="85" customWidth="1"/>
    <col min="1053" max="1053" width="10.42578125" style="85" bestFit="1" customWidth="1"/>
    <col min="1054" max="1280" width="9.140625" style="85"/>
    <col min="1281" max="1281" width="52.85546875" style="85" customWidth="1"/>
    <col min="1282" max="1282" width="3.5703125" style="85" customWidth="1"/>
    <col min="1283" max="1283" width="17.5703125" style="85" customWidth="1"/>
    <col min="1284" max="1284" width="1.140625" style="85" customWidth="1"/>
    <col min="1285" max="1285" width="17.5703125" style="85" customWidth="1"/>
    <col min="1286" max="1286" width="1.140625" style="85" customWidth="1"/>
    <col min="1287" max="1287" width="17.28515625" style="85" customWidth="1"/>
    <col min="1288" max="1288" width="1.140625" style="85" customWidth="1"/>
    <col min="1289" max="1289" width="17.28515625" style="85" customWidth="1"/>
    <col min="1290" max="1290" width="1.140625" style="85" customWidth="1"/>
    <col min="1291" max="1291" width="17.28515625" style="85" customWidth="1"/>
    <col min="1292" max="1292" width="1.140625" style="85" customWidth="1"/>
    <col min="1293" max="1293" width="17" style="85" customWidth="1"/>
    <col min="1294" max="1294" width="1.140625" style="85" customWidth="1"/>
    <col min="1295" max="1295" width="18.5703125" style="85" customWidth="1"/>
    <col min="1296" max="1296" width="1.28515625" style="85" customWidth="1"/>
    <col min="1297" max="1297" width="18.5703125" style="85" customWidth="1"/>
    <col min="1298" max="1298" width="1.140625" style="85" customWidth="1"/>
    <col min="1299" max="1299" width="26" style="85" customWidth="1"/>
    <col min="1300" max="1300" width="1.140625" style="85" customWidth="1"/>
    <col min="1301" max="1301" width="18.5703125" style="85" customWidth="1"/>
    <col min="1302" max="1302" width="1.140625" style="85" customWidth="1"/>
    <col min="1303" max="1303" width="18.5703125" style="85" customWidth="1"/>
    <col min="1304" max="1304" width="1.140625" style="85" customWidth="1"/>
    <col min="1305" max="1305" width="18.5703125" style="85" customWidth="1"/>
    <col min="1306" max="1306" width="1.140625" style="85" customWidth="1"/>
    <col min="1307" max="1307" width="18.5703125" style="85" customWidth="1"/>
    <col min="1308" max="1308" width="5.28515625" style="85" customWidth="1"/>
    <col min="1309" max="1309" width="10.42578125" style="85" bestFit="1" customWidth="1"/>
    <col min="1310" max="1536" width="9.140625" style="85"/>
    <col min="1537" max="1537" width="52.85546875" style="85" customWidth="1"/>
    <col min="1538" max="1538" width="3.5703125" style="85" customWidth="1"/>
    <col min="1539" max="1539" width="17.5703125" style="85" customWidth="1"/>
    <col min="1540" max="1540" width="1.140625" style="85" customWidth="1"/>
    <col min="1541" max="1541" width="17.5703125" style="85" customWidth="1"/>
    <col min="1542" max="1542" width="1.140625" style="85" customWidth="1"/>
    <col min="1543" max="1543" width="17.28515625" style="85" customWidth="1"/>
    <col min="1544" max="1544" width="1.140625" style="85" customWidth="1"/>
    <col min="1545" max="1545" width="17.28515625" style="85" customWidth="1"/>
    <col min="1546" max="1546" width="1.140625" style="85" customWidth="1"/>
    <col min="1547" max="1547" width="17.28515625" style="85" customWidth="1"/>
    <col min="1548" max="1548" width="1.140625" style="85" customWidth="1"/>
    <col min="1549" max="1549" width="17" style="85" customWidth="1"/>
    <col min="1550" max="1550" width="1.140625" style="85" customWidth="1"/>
    <col min="1551" max="1551" width="18.5703125" style="85" customWidth="1"/>
    <col min="1552" max="1552" width="1.28515625" style="85" customWidth="1"/>
    <col min="1553" max="1553" width="18.5703125" style="85" customWidth="1"/>
    <col min="1554" max="1554" width="1.140625" style="85" customWidth="1"/>
    <col min="1555" max="1555" width="26" style="85" customWidth="1"/>
    <col min="1556" max="1556" width="1.140625" style="85" customWidth="1"/>
    <col min="1557" max="1557" width="18.5703125" style="85" customWidth="1"/>
    <col min="1558" max="1558" width="1.140625" style="85" customWidth="1"/>
    <col min="1559" max="1559" width="18.5703125" style="85" customWidth="1"/>
    <col min="1560" max="1560" width="1.140625" style="85" customWidth="1"/>
    <col min="1561" max="1561" width="18.5703125" style="85" customWidth="1"/>
    <col min="1562" max="1562" width="1.140625" style="85" customWidth="1"/>
    <col min="1563" max="1563" width="18.5703125" style="85" customWidth="1"/>
    <col min="1564" max="1564" width="5.28515625" style="85" customWidth="1"/>
    <col min="1565" max="1565" width="10.42578125" style="85" bestFit="1" customWidth="1"/>
    <col min="1566" max="1792" width="9.140625" style="85"/>
    <col min="1793" max="1793" width="52.85546875" style="85" customWidth="1"/>
    <col min="1794" max="1794" width="3.5703125" style="85" customWidth="1"/>
    <col min="1795" max="1795" width="17.5703125" style="85" customWidth="1"/>
    <col min="1796" max="1796" width="1.140625" style="85" customWidth="1"/>
    <col min="1797" max="1797" width="17.5703125" style="85" customWidth="1"/>
    <col min="1798" max="1798" width="1.140625" style="85" customWidth="1"/>
    <col min="1799" max="1799" width="17.28515625" style="85" customWidth="1"/>
    <col min="1800" max="1800" width="1.140625" style="85" customWidth="1"/>
    <col min="1801" max="1801" width="17.28515625" style="85" customWidth="1"/>
    <col min="1802" max="1802" width="1.140625" style="85" customWidth="1"/>
    <col min="1803" max="1803" width="17.28515625" style="85" customWidth="1"/>
    <col min="1804" max="1804" width="1.140625" style="85" customWidth="1"/>
    <col min="1805" max="1805" width="17" style="85" customWidth="1"/>
    <col min="1806" max="1806" width="1.140625" style="85" customWidth="1"/>
    <col min="1807" max="1807" width="18.5703125" style="85" customWidth="1"/>
    <col min="1808" max="1808" width="1.28515625" style="85" customWidth="1"/>
    <col min="1809" max="1809" width="18.5703125" style="85" customWidth="1"/>
    <col min="1810" max="1810" width="1.140625" style="85" customWidth="1"/>
    <col min="1811" max="1811" width="26" style="85" customWidth="1"/>
    <col min="1812" max="1812" width="1.140625" style="85" customWidth="1"/>
    <col min="1813" max="1813" width="18.5703125" style="85" customWidth="1"/>
    <col min="1814" max="1814" width="1.140625" style="85" customWidth="1"/>
    <col min="1815" max="1815" width="18.5703125" style="85" customWidth="1"/>
    <col min="1816" max="1816" width="1.140625" style="85" customWidth="1"/>
    <col min="1817" max="1817" width="18.5703125" style="85" customWidth="1"/>
    <col min="1818" max="1818" width="1.140625" style="85" customWidth="1"/>
    <col min="1819" max="1819" width="18.5703125" style="85" customWidth="1"/>
    <col min="1820" max="1820" width="5.28515625" style="85" customWidth="1"/>
    <col min="1821" max="1821" width="10.42578125" style="85" bestFit="1" customWidth="1"/>
    <col min="1822" max="2048" width="9.140625" style="85"/>
    <col min="2049" max="2049" width="52.85546875" style="85" customWidth="1"/>
    <col min="2050" max="2050" width="3.5703125" style="85" customWidth="1"/>
    <col min="2051" max="2051" width="17.5703125" style="85" customWidth="1"/>
    <col min="2052" max="2052" width="1.140625" style="85" customWidth="1"/>
    <col min="2053" max="2053" width="17.5703125" style="85" customWidth="1"/>
    <col min="2054" max="2054" width="1.140625" style="85" customWidth="1"/>
    <col min="2055" max="2055" width="17.28515625" style="85" customWidth="1"/>
    <col min="2056" max="2056" width="1.140625" style="85" customWidth="1"/>
    <col min="2057" max="2057" width="17.28515625" style="85" customWidth="1"/>
    <col min="2058" max="2058" width="1.140625" style="85" customWidth="1"/>
    <col min="2059" max="2059" width="17.28515625" style="85" customWidth="1"/>
    <col min="2060" max="2060" width="1.140625" style="85" customWidth="1"/>
    <col min="2061" max="2061" width="17" style="85" customWidth="1"/>
    <col min="2062" max="2062" width="1.140625" style="85" customWidth="1"/>
    <col min="2063" max="2063" width="18.5703125" style="85" customWidth="1"/>
    <col min="2064" max="2064" width="1.28515625" style="85" customWidth="1"/>
    <col min="2065" max="2065" width="18.5703125" style="85" customWidth="1"/>
    <col min="2066" max="2066" width="1.140625" style="85" customWidth="1"/>
    <col min="2067" max="2067" width="26" style="85" customWidth="1"/>
    <col min="2068" max="2068" width="1.140625" style="85" customWidth="1"/>
    <col min="2069" max="2069" width="18.5703125" style="85" customWidth="1"/>
    <col min="2070" max="2070" width="1.140625" style="85" customWidth="1"/>
    <col min="2071" max="2071" width="18.5703125" style="85" customWidth="1"/>
    <col min="2072" max="2072" width="1.140625" style="85" customWidth="1"/>
    <col min="2073" max="2073" width="18.5703125" style="85" customWidth="1"/>
    <col min="2074" max="2074" width="1.140625" style="85" customWidth="1"/>
    <col min="2075" max="2075" width="18.5703125" style="85" customWidth="1"/>
    <col min="2076" max="2076" width="5.28515625" style="85" customWidth="1"/>
    <col min="2077" max="2077" width="10.42578125" style="85" bestFit="1" customWidth="1"/>
    <col min="2078" max="2304" width="9.140625" style="85"/>
    <col min="2305" max="2305" width="52.85546875" style="85" customWidth="1"/>
    <col min="2306" max="2306" width="3.5703125" style="85" customWidth="1"/>
    <col min="2307" max="2307" width="17.5703125" style="85" customWidth="1"/>
    <col min="2308" max="2308" width="1.140625" style="85" customWidth="1"/>
    <col min="2309" max="2309" width="17.5703125" style="85" customWidth="1"/>
    <col min="2310" max="2310" width="1.140625" style="85" customWidth="1"/>
    <col min="2311" max="2311" width="17.28515625" style="85" customWidth="1"/>
    <col min="2312" max="2312" width="1.140625" style="85" customWidth="1"/>
    <col min="2313" max="2313" width="17.28515625" style="85" customWidth="1"/>
    <col min="2314" max="2314" width="1.140625" style="85" customWidth="1"/>
    <col min="2315" max="2315" width="17.28515625" style="85" customWidth="1"/>
    <col min="2316" max="2316" width="1.140625" style="85" customWidth="1"/>
    <col min="2317" max="2317" width="17" style="85" customWidth="1"/>
    <col min="2318" max="2318" width="1.140625" style="85" customWidth="1"/>
    <col min="2319" max="2319" width="18.5703125" style="85" customWidth="1"/>
    <col min="2320" max="2320" width="1.28515625" style="85" customWidth="1"/>
    <col min="2321" max="2321" width="18.5703125" style="85" customWidth="1"/>
    <col min="2322" max="2322" width="1.140625" style="85" customWidth="1"/>
    <col min="2323" max="2323" width="26" style="85" customWidth="1"/>
    <col min="2324" max="2324" width="1.140625" style="85" customWidth="1"/>
    <col min="2325" max="2325" width="18.5703125" style="85" customWidth="1"/>
    <col min="2326" max="2326" width="1.140625" style="85" customWidth="1"/>
    <col min="2327" max="2327" width="18.5703125" style="85" customWidth="1"/>
    <col min="2328" max="2328" width="1.140625" style="85" customWidth="1"/>
    <col min="2329" max="2329" width="18.5703125" style="85" customWidth="1"/>
    <col min="2330" max="2330" width="1.140625" style="85" customWidth="1"/>
    <col min="2331" max="2331" width="18.5703125" style="85" customWidth="1"/>
    <col min="2332" max="2332" width="5.28515625" style="85" customWidth="1"/>
    <col min="2333" max="2333" width="10.42578125" style="85" bestFit="1" customWidth="1"/>
    <col min="2334" max="2560" width="9.140625" style="85"/>
    <col min="2561" max="2561" width="52.85546875" style="85" customWidth="1"/>
    <col min="2562" max="2562" width="3.5703125" style="85" customWidth="1"/>
    <col min="2563" max="2563" width="17.5703125" style="85" customWidth="1"/>
    <col min="2564" max="2564" width="1.140625" style="85" customWidth="1"/>
    <col min="2565" max="2565" width="17.5703125" style="85" customWidth="1"/>
    <col min="2566" max="2566" width="1.140625" style="85" customWidth="1"/>
    <col min="2567" max="2567" width="17.28515625" style="85" customWidth="1"/>
    <col min="2568" max="2568" width="1.140625" style="85" customWidth="1"/>
    <col min="2569" max="2569" width="17.28515625" style="85" customWidth="1"/>
    <col min="2570" max="2570" width="1.140625" style="85" customWidth="1"/>
    <col min="2571" max="2571" width="17.28515625" style="85" customWidth="1"/>
    <col min="2572" max="2572" width="1.140625" style="85" customWidth="1"/>
    <col min="2573" max="2573" width="17" style="85" customWidth="1"/>
    <col min="2574" max="2574" width="1.140625" style="85" customWidth="1"/>
    <col min="2575" max="2575" width="18.5703125" style="85" customWidth="1"/>
    <col min="2576" max="2576" width="1.28515625" style="85" customWidth="1"/>
    <col min="2577" max="2577" width="18.5703125" style="85" customWidth="1"/>
    <col min="2578" max="2578" width="1.140625" style="85" customWidth="1"/>
    <col min="2579" max="2579" width="26" style="85" customWidth="1"/>
    <col min="2580" max="2580" width="1.140625" style="85" customWidth="1"/>
    <col min="2581" max="2581" width="18.5703125" style="85" customWidth="1"/>
    <col min="2582" max="2582" width="1.140625" style="85" customWidth="1"/>
    <col min="2583" max="2583" width="18.5703125" style="85" customWidth="1"/>
    <col min="2584" max="2584" width="1.140625" style="85" customWidth="1"/>
    <col min="2585" max="2585" width="18.5703125" style="85" customWidth="1"/>
    <col min="2586" max="2586" width="1.140625" style="85" customWidth="1"/>
    <col min="2587" max="2587" width="18.5703125" style="85" customWidth="1"/>
    <col min="2588" max="2588" width="5.28515625" style="85" customWidth="1"/>
    <col min="2589" max="2589" width="10.42578125" style="85" bestFit="1" customWidth="1"/>
    <col min="2590" max="2816" width="9.140625" style="85"/>
    <col min="2817" max="2817" width="52.85546875" style="85" customWidth="1"/>
    <col min="2818" max="2818" width="3.5703125" style="85" customWidth="1"/>
    <col min="2819" max="2819" width="17.5703125" style="85" customWidth="1"/>
    <col min="2820" max="2820" width="1.140625" style="85" customWidth="1"/>
    <col min="2821" max="2821" width="17.5703125" style="85" customWidth="1"/>
    <col min="2822" max="2822" width="1.140625" style="85" customWidth="1"/>
    <col min="2823" max="2823" width="17.28515625" style="85" customWidth="1"/>
    <col min="2824" max="2824" width="1.140625" style="85" customWidth="1"/>
    <col min="2825" max="2825" width="17.28515625" style="85" customWidth="1"/>
    <col min="2826" max="2826" width="1.140625" style="85" customWidth="1"/>
    <col min="2827" max="2827" width="17.28515625" style="85" customWidth="1"/>
    <col min="2828" max="2828" width="1.140625" style="85" customWidth="1"/>
    <col min="2829" max="2829" width="17" style="85" customWidth="1"/>
    <col min="2830" max="2830" width="1.140625" style="85" customWidth="1"/>
    <col min="2831" max="2831" width="18.5703125" style="85" customWidth="1"/>
    <col min="2832" max="2832" width="1.28515625" style="85" customWidth="1"/>
    <col min="2833" max="2833" width="18.5703125" style="85" customWidth="1"/>
    <col min="2834" max="2834" width="1.140625" style="85" customWidth="1"/>
    <col min="2835" max="2835" width="26" style="85" customWidth="1"/>
    <col min="2836" max="2836" width="1.140625" style="85" customWidth="1"/>
    <col min="2837" max="2837" width="18.5703125" style="85" customWidth="1"/>
    <col min="2838" max="2838" width="1.140625" style="85" customWidth="1"/>
    <col min="2839" max="2839" width="18.5703125" style="85" customWidth="1"/>
    <col min="2840" max="2840" width="1.140625" style="85" customWidth="1"/>
    <col min="2841" max="2841" width="18.5703125" style="85" customWidth="1"/>
    <col min="2842" max="2842" width="1.140625" style="85" customWidth="1"/>
    <col min="2843" max="2843" width="18.5703125" style="85" customWidth="1"/>
    <col min="2844" max="2844" width="5.28515625" style="85" customWidth="1"/>
    <col min="2845" max="2845" width="10.42578125" style="85" bestFit="1" customWidth="1"/>
    <col min="2846" max="3072" width="9.140625" style="85"/>
    <col min="3073" max="3073" width="52.85546875" style="85" customWidth="1"/>
    <col min="3074" max="3074" width="3.5703125" style="85" customWidth="1"/>
    <col min="3075" max="3075" width="17.5703125" style="85" customWidth="1"/>
    <col min="3076" max="3076" width="1.140625" style="85" customWidth="1"/>
    <col min="3077" max="3077" width="17.5703125" style="85" customWidth="1"/>
    <col min="3078" max="3078" width="1.140625" style="85" customWidth="1"/>
    <col min="3079" max="3079" width="17.28515625" style="85" customWidth="1"/>
    <col min="3080" max="3080" width="1.140625" style="85" customWidth="1"/>
    <col min="3081" max="3081" width="17.28515625" style="85" customWidth="1"/>
    <col min="3082" max="3082" width="1.140625" style="85" customWidth="1"/>
    <col min="3083" max="3083" width="17.28515625" style="85" customWidth="1"/>
    <col min="3084" max="3084" width="1.140625" style="85" customWidth="1"/>
    <col min="3085" max="3085" width="17" style="85" customWidth="1"/>
    <col min="3086" max="3086" width="1.140625" style="85" customWidth="1"/>
    <col min="3087" max="3087" width="18.5703125" style="85" customWidth="1"/>
    <col min="3088" max="3088" width="1.28515625" style="85" customWidth="1"/>
    <col min="3089" max="3089" width="18.5703125" style="85" customWidth="1"/>
    <col min="3090" max="3090" width="1.140625" style="85" customWidth="1"/>
    <col min="3091" max="3091" width="26" style="85" customWidth="1"/>
    <col min="3092" max="3092" width="1.140625" style="85" customWidth="1"/>
    <col min="3093" max="3093" width="18.5703125" style="85" customWidth="1"/>
    <col min="3094" max="3094" width="1.140625" style="85" customWidth="1"/>
    <col min="3095" max="3095" width="18.5703125" style="85" customWidth="1"/>
    <col min="3096" max="3096" width="1.140625" style="85" customWidth="1"/>
    <col min="3097" max="3097" width="18.5703125" style="85" customWidth="1"/>
    <col min="3098" max="3098" width="1.140625" style="85" customWidth="1"/>
    <col min="3099" max="3099" width="18.5703125" style="85" customWidth="1"/>
    <col min="3100" max="3100" width="5.28515625" style="85" customWidth="1"/>
    <col min="3101" max="3101" width="10.42578125" style="85" bestFit="1" customWidth="1"/>
    <col min="3102" max="3328" width="9.140625" style="85"/>
    <col min="3329" max="3329" width="52.85546875" style="85" customWidth="1"/>
    <col min="3330" max="3330" width="3.5703125" style="85" customWidth="1"/>
    <col min="3331" max="3331" width="17.5703125" style="85" customWidth="1"/>
    <col min="3332" max="3332" width="1.140625" style="85" customWidth="1"/>
    <col min="3333" max="3333" width="17.5703125" style="85" customWidth="1"/>
    <col min="3334" max="3334" width="1.140625" style="85" customWidth="1"/>
    <col min="3335" max="3335" width="17.28515625" style="85" customWidth="1"/>
    <col min="3336" max="3336" width="1.140625" style="85" customWidth="1"/>
    <col min="3337" max="3337" width="17.28515625" style="85" customWidth="1"/>
    <col min="3338" max="3338" width="1.140625" style="85" customWidth="1"/>
    <col min="3339" max="3339" width="17.28515625" style="85" customWidth="1"/>
    <col min="3340" max="3340" width="1.140625" style="85" customWidth="1"/>
    <col min="3341" max="3341" width="17" style="85" customWidth="1"/>
    <col min="3342" max="3342" width="1.140625" style="85" customWidth="1"/>
    <col min="3343" max="3343" width="18.5703125" style="85" customWidth="1"/>
    <col min="3344" max="3344" width="1.28515625" style="85" customWidth="1"/>
    <col min="3345" max="3345" width="18.5703125" style="85" customWidth="1"/>
    <col min="3346" max="3346" width="1.140625" style="85" customWidth="1"/>
    <col min="3347" max="3347" width="26" style="85" customWidth="1"/>
    <col min="3348" max="3348" width="1.140625" style="85" customWidth="1"/>
    <col min="3349" max="3349" width="18.5703125" style="85" customWidth="1"/>
    <col min="3350" max="3350" width="1.140625" style="85" customWidth="1"/>
    <col min="3351" max="3351" width="18.5703125" style="85" customWidth="1"/>
    <col min="3352" max="3352" width="1.140625" style="85" customWidth="1"/>
    <col min="3353" max="3353" width="18.5703125" style="85" customWidth="1"/>
    <col min="3354" max="3354" width="1.140625" style="85" customWidth="1"/>
    <col min="3355" max="3355" width="18.5703125" style="85" customWidth="1"/>
    <col min="3356" max="3356" width="5.28515625" style="85" customWidth="1"/>
    <col min="3357" max="3357" width="10.42578125" style="85" bestFit="1" customWidth="1"/>
    <col min="3358" max="3584" width="9.140625" style="85"/>
    <col min="3585" max="3585" width="52.85546875" style="85" customWidth="1"/>
    <col min="3586" max="3586" width="3.5703125" style="85" customWidth="1"/>
    <col min="3587" max="3587" width="17.5703125" style="85" customWidth="1"/>
    <col min="3588" max="3588" width="1.140625" style="85" customWidth="1"/>
    <col min="3589" max="3589" width="17.5703125" style="85" customWidth="1"/>
    <col min="3590" max="3590" width="1.140625" style="85" customWidth="1"/>
    <col min="3591" max="3591" width="17.28515625" style="85" customWidth="1"/>
    <col min="3592" max="3592" width="1.140625" style="85" customWidth="1"/>
    <col min="3593" max="3593" width="17.28515625" style="85" customWidth="1"/>
    <col min="3594" max="3594" width="1.140625" style="85" customWidth="1"/>
    <col min="3595" max="3595" width="17.28515625" style="85" customWidth="1"/>
    <col min="3596" max="3596" width="1.140625" style="85" customWidth="1"/>
    <col min="3597" max="3597" width="17" style="85" customWidth="1"/>
    <col min="3598" max="3598" width="1.140625" style="85" customWidth="1"/>
    <col min="3599" max="3599" width="18.5703125" style="85" customWidth="1"/>
    <col min="3600" max="3600" width="1.28515625" style="85" customWidth="1"/>
    <col min="3601" max="3601" width="18.5703125" style="85" customWidth="1"/>
    <col min="3602" max="3602" width="1.140625" style="85" customWidth="1"/>
    <col min="3603" max="3603" width="26" style="85" customWidth="1"/>
    <col min="3604" max="3604" width="1.140625" style="85" customWidth="1"/>
    <col min="3605" max="3605" width="18.5703125" style="85" customWidth="1"/>
    <col min="3606" max="3606" width="1.140625" style="85" customWidth="1"/>
    <col min="3607" max="3607" width="18.5703125" style="85" customWidth="1"/>
    <col min="3608" max="3608" width="1.140625" style="85" customWidth="1"/>
    <col min="3609" max="3609" width="18.5703125" style="85" customWidth="1"/>
    <col min="3610" max="3610" width="1.140625" style="85" customWidth="1"/>
    <col min="3611" max="3611" width="18.5703125" style="85" customWidth="1"/>
    <col min="3612" max="3612" width="5.28515625" style="85" customWidth="1"/>
    <col min="3613" max="3613" width="10.42578125" style="85" bestFit="1" customWidth="1"/>
    <col min="3614" max="3840" width="9.140625" style="85"/>
    <col min="3841" max="3841" width="52.85546875" style="85" customWidth="1"/>
    <col min="3842" max="3842" width="3.5703125" style="85" customWidth="1"/>
    <col min="3843" max="3843" width="17.5703125" style="85" customWidth="1"/>
    <col min="3844" max="3844" width="1.140625" style="85" customWidth="1"/>
    <col min="3845" max="3845" width="17.5703125" style="85" customWidth="1"/>
    <col min="3846" max="3846" width="1.140625" style="85" customWidth="1"/>
    <col min="3847" max="3847" width="17.28515625" style="85" customWidth="1"/>
    <col min="3848" max="3848" width="1.140625" style="85" customWidth="1"/>
    <col min="3849" max="3849" width="17.28515625" style="85" customWidth="1"/>
    <col min="3850" max="3850" width="1.140625" style="85" customWidth="1"/>
    <col min="3851" max="3851" width="17.28515625" style="85" customWidth="1"/>
    <col min="3852" max="3852" width="1.140625" style="85" customWidth="1"/>
    <col min="3853" max="3853" width="17" style="85" customWidth="1"/>
    <col min="3854" max="3854" width="1.140625" style="85" customWidth="1"/>
    <col min="3855" max="3855" width="18.5703125" style="85" customWidth="1"/>
    <col min="3856" max="3856" width="1.28515625" style="85" customWidth="1"/>
    <col min="3857" max="3857" width="18.5703125" style="85" customWidth="1"/>
    <col min="3858" max="3858" width="1.140625" style="85" customWidth="1"/>
    <col min="3859" max="3859" width="26" style="85" customWidth="1"/>
    <col min="3860" max="3860" width="1.140625" style="85" customWidth="1"/>
    <col min="3861" max="3861" width="18.5703125" style="85" customWidth="1"/>
    <col min="3862" max="3862" width="1.140625" style="85" customWidth="1"/>
    <col min="3863" max="3863" width="18.5703125" style="85" customWidth="1"/>
    <col min="3864" max="3864" width="1.140625" style="85" customWidth="1"/>
    <col min="3865" max="3865" width="18.5703125" style="85" customWidth="1"/>
    <col min="3866" max="3866" width="1.140625" style="85" customWidth="1"/>
    <col min="3867" max="3867" width="18.5703125" style="85" customWidth="1"/>
    <col min="3868" max="3868" width="5.28515625" style="85" customWidth="1"/>
    <col min="3869" max="3869" width="10.42578125" style="85" bestFit="1" customWidth="1"/>
    <col min="3870" max="4096" width="9.140625" style="85"/>
    <col min="4097" max="4097" width="52.85546875" style="85" customWidth="1"/>
    <col min="4098" max="4098" width="3.5703125" style="85" customWidth="1"/>
    <col min="4099" max="4099" width="17.5703125" style="85" customWidth="1"/>
    <col min="4100" max="4100" width="1.140625" style="85" customWidth="1"/>
    <col min="4101" max="4101" width="17.5703125" style="85" customWidth="1"/>
    <col min="4102" max="4102" width="1.140625" style="85" customWidth="1"/>
    <col min="4103" max="4103" width="17.28515625" style="85" customWidth="1"/>
    <col min="4104" max="4104" width="1.140625" style="85" customWidth="1"/>
    <col min="4105" max="4105" width="17.28515625" style="85" customWidth="1"/>
    <col min="4106" max="4106" width="1.140625" style="85" customWidth="1"/>
    <col min="4107" max="4107" width="17.28515625" style="85" customWidth="1"/>
    <col min="4108" max="4108" width="1.140625" style="85" customWidth="1"/>
    <col min="4109" max="4109" width="17" style="85" customWidth="1"/>
    <col min="4110" max="4110" width="1.140625" style="85" customWidth="1"/>
    <col min="4111" max="4111" width="18.5703125" style="85" customWidth="1"/>
    <col min="4112" max="4112" width="1.28515625" style="85" customWidth="1"/>
    <col min="4113" max="4113" width="18.5703125" style="85" customWidth="1"/>
    <col min="4114" max="4114" width="1.140625" style="85" customWidth="1"/>
    <col min="4115" max="4115" width="26" style="85" customWidth="1"/>
    <col min="4116" max="4116" width="1.140625" style="85" customWidth="1"/>
    <col min="4117" max="4117" width="18.5703125" style="85" customWidth="1"/>
    <col min="4118" max="4118" width="1.140625" style="85" customWidth="1"/>
    <col min="4119" max="4119" width="18.5703125" style="85" customWidth="1"/>
    <col min="4120" max="4120" width="1.140625" style="85" customWidth="1"/>
    <col min="4121" max="4121" width="18.5703125" style="85" customWidth="1"/>
    <col min="4122" max="4122" width="1.140625" style="85" customWidth="1"/>
    <col min="4123" max="4123" width="18.5703125" style="85" customWidth="1"/>
    <col min="4124" max="4124" width="5.28515625" style="85" customWidth="1"/>
    <col min="4125" max="4125" width="10.42578125" style="85" bestFit="1" customWidth="1"/>
    <col min="4126" max="4352" width="9.140625" style="85"/>
    <col min="4353" max="4353" width="52.85546875" style="85" customWidth="1"/>
    <col min="4354" max="4354" width="3.5703125" style="85" customWidth="1"/>
    <col min="4355" max="4355" width="17.5703125" style="85" customWidth="1"/>
    <col min="4356" max="4356" width="1.140625" style="85" customWidth="1"/>
    <col min="4357" max="4357" width="17.5703125" style="85" customWidth="1"/>
    <col min="4358" max="4358" width="1.140625" style="85" customWidth="1"/>
    <col min="4359" max="4359" width="17.28515625" style="85" customWidth="1"/>
    <col min="4360" max="4360" width="1.140625" style="85" customWidth="1"/>
    <col min="4361" max="4361" width="17.28515625" style="85" customWidth="1"/>
    <col min="4362" max="4362" width="1.140625" style="85" customWidth="1"/>
    <col min="4363" max="4363" width="17.28515625" style="85" customWidth="1"/>
    <col min="4364" max="4364" width="1.140625" style="85" customWidth="1"/>
    <col min="4365" max="4365" width="17" style="85" customWidth="1"/>
    <col min="4366" max="4366" width="1.140625" style="85" customWidth="1"/>
    <col min="4367" max="4367" width="18.5703125" style="85" customWidth="1"/>
    <col min="4368" max="4368" width="1.28515625" style="85" customWidth="1"/>
    <col min="4369" max="4369" width="18.5703125" style="85" customWidth="1"/>
    <col min="4370" max="4370" width="1.140625" style="85" customWidth="1"/>
    <col min="4371" max="4371" width="26" style="85" customWidth="1"/>
    <col min="4372" max="4372" width="1.140625" style="85" customWidth="1"/>
    <col min="4373" max="4373" width="18.5703125" style="85" customWidth="1"/>
    <col min="4374" max="4374" width="1.140625" style="85" customWidth="1"/>
    <col min="4375" max="4375" width="18.5703125" style="85" customWidth="1"/>
    <col min="4376" max="4376" width="1.140625" style="85" customWidth="1"/>
    <col min="4377" max="4377" width="18.5703125" style="85" customWidth="1"/>
    <col min="4378" max="4378" width="1.140625" style="85" customWidth="1"/>
    <col min="4379" max="4379" width="18.5703125" style="85" customWidth="1"/>
    <col min="4380" max="4380" width="5.28515625" style="85" customWidth="1"/>
    <col min="4381" max="4381" width="10.42578125" style="85" bestFit="1" customWidth="1"/>
    <col min="4382" max="4608" width="9.140625" style="85"/>
    <col min="4609" max="4609" width="52.85546875" style="85" customWidth="1"/>
    <col min="4610" max="4610" width="3.5703125" style="85" customWidth="1"/>
    <col min="4611" max="4611" width="17.5703125" style="85" customWidth="1"/>
    <col min="4612" max="4612" width="1.140625" style="85" customWidth="1"/>
    <col min="4613" max="4613" width="17.5703125" style="85" customWidth="1"/>
    <col min="4614" max="4614" width="1.140625" style="85" customWidth="1"/>
    <col min="4615" max="4615" width="17.28515625" style="85" customWidth="1"/>
    <col min="4616" max="4616" width="1.140625" style="85" customWidth="1"/>
    <col min="4617" max="4617" width="17.28515625" style="85" customWidth="1"/>
    <col min="4618" max="4618" width="1.140625" style="85" customWidth="1"/>
    <col min="4619" max="4619" width="17.28515625" style="85" customWidth="1"/>
    <col min="4620" max="4620" width="1.140625" style="85" customWidth="1"/>
    <col min="4621" max="4621" width="17" style="85" customWidth="1"/>
    <col min="4622" max="4622" width="1.140625" style="85" customWidth="1"/>
    <col min="4623" max="4623" width="18.5703125" style="85" customWidth="1"/>
    <col min="4624" max="4624" width="1.28515625" style="85" customWidth="1"/>
    <col min="4625" max="4625" width="18.5703125" style="85" customWidth="1"/>
    <col min="4626" max="4626" width="1.140625" style="85" customWidth="1"/>
    <col min="4627" max="4627" width="26" style="85" customWidth="1"/>
    <col min="4628" max="4628" width="1.140625" style="85" customWidth="1"/>
    <col min="4629" max="4629" width="18.5703125" style="85" customWidth="1"/>
    <col min="4630" max="4630" width="1.140625" style="85" customWidth="1"/>
    <col min="4631" max="4631" width="18.5703125" style="85" customWidth="1"/>
    <col min="4632" max="4632" width="1.140625" style="85" customWidth="1"/>
    <col min="4633" max="4633" width="18.5703125" style="85" customWidth="1"/>
    <col min="4634" max="4634" width="1.140625" style="85" customWidth="1"/>
    <col min="4635" max="4635" width="18.5703125" style="85" customWidth="1"/>
    <col min="4636" max="4636" width="5.28515625" style="85" customWidth="1"/>
    <col min="4637" max="4637" width="10.42578125" style="85" bestFit="1" customWidth="1"/>
    <col min="4638" max="4864" width="9.140625" style="85"/>
    <col min="4865" max="4865" width="52.85546875" style="85" customWidth="1"/>
    <col min="4866" max="4866" width="3.5703125" style="85" customWidth="1"/>
    <col min="4867" max="4867" width="17.5703125" style="85" customWidth="1"/>
    <col min="4868" max="4868" width="1.140625" style="85" customWidth="1"/>
    <col min="4869" max="4869" width="17.5703125" style="85" customWidth="1"/>
    <col min="4870" max="4870" width="1.140625" style="85" customWidth="1"/>
    <col min="4871" max="4871" width="17.28515625" style="85" customWidth="1"/>
    <col min="4872" max="4872" width="1.140625" style="85" customWidth="1"/>
    <col min="4873" max="4873" width="17.28515625" style="85" customWidth="1"/>
    <col min="4874" max="4874" width="1.140625" style="85" customWidth="1"/>
    <col min="4875" max="4875" width="17.28515625" style="85" customWidth="1"/>
    <col min="4876" max="4876" width="1.140625" style="85" customWidth="1"/>
    <col min="4877" max="4877" width="17" style="85" customWidth="1"/>
    <col min="4878" max="4878" width="1.140625" style="85" customWidth="1"/>
    <col min="4879" max="4879" width="18.5703125" style="85" customWidth="1"/>
    <col min="4880" max="4880" width="1.28515625" style="85" customWidth="1"/>
    <col min="4881" max="4881" width="18.5703125" style="85" customWidth="1"/>
    <col min="4882" max="4882" width="1.140625" style="85" customWidth="1"/>
    <col min="4883" max="4883" width="26" style="85" customWidth="1"/>
    <col min="4884" max="4884" width="1.140625" style="85" customWidth="1"/>
    <col min="4885" max="4885" width="18.5703125" style="85" customWidth="1"/>
    <col min="4886" max="4886" width="1.140625" style="85" customWidth="1"/>
    <col min="4887" max="4887" width="18.5703125" style="85" customWidth="1"/>
    <col min="4888" max="4888" width="1.140625" style="85" customWidth="1"/>
    <col min="4889" max="4889" width="18.5703125" style="85" customWidth="1"/>
    <col min="4890" max="4890" width="1.140625" style="85" customWidth="1"/>
    <col min="4891" max="4891" width="18.5703125" style="85" customWidth="1"/>
    <col min="4892" max="4892" width="5.28515625" style="85" customWidth="1"/>
    <col min="4893" max="4893" width="10.42578125" style="85" bestFit="1" customWidth="1"/>
    <col min="4894" max="5120" width="9.140625" style="85"/>
    <col min="5121" max="5121" width="52.85546875" style="85" customWidth="1"/>
    <col min="5122" max="5122" width="3.5703125" style="85" customWidth="1"/>
    <col min="5123" max="5123" width="17.5703125" style="85" customWidth="1"/>
    <col min="5124" max="5124" width="1.140625" style="85" customWidth="1"/>
    <col min="5125" max="5125" width="17.5703125" style="85" customWidth="1"/>
    <col min="5126" max="5126" width="1.140625" style="85" customWidth="1"/>
    <col min="5127" max="5127" width="17.28515625" style="85" customWidth="1"/>
    <col min="5128" max="5128" width="1.140625" style="85" customWidth="1"/>
    <col min="5129" max="5129" width="17.28515625" style="85" customWidth="1"/>
    <col min="5130" max="5130" width="1.140625" style="85" customWidth="1"/>
    <col min="5131" max="5131" width="17.28515625" style="85" customWidth="1"/>
    <col min="5132" max="5132" width="1.140625" style="85" customWidth="1"/>
    <col min="5133" max="5133" width="17" style="85" customWidth="1"/>
    <col min="5134" max="5134" width="1.140625" style="85" customWidth="1"/>
    <col min="5135" max="5135" width="18.5703125" style="85" customWidth="1"/>
    <col min="5136" max="5136" width="1.28515625" style="85" customWidth="1"/>
    <col min="5137" max="5137" width="18.5703125" style="85" customWidth="1"/>
    <col min="5138" max="5138" width="1.140625" style="85" customWidth="1"/>
    <col min="5139" max="5139" width="26" style="85" customWidth="1"/>
    <col min="5140" max="5140" width="1.140625" style="85" customWidth="1"/>
    <col min="5141" max="5141" width="18.5703125" style="85" customWidth="1"/>
    <col min="5142" max="5142" width="1.140625" style="85" customWidth="1"/>
    <col min="5143" max="5143" width="18.5703125" style="85" customWidth="1"/>
    <col min="5144" max="5144" width="1.140625" style="85" customWidth="1"/>
    <col min="5145" max="5145" width="18.5703125" style="85" customWidth="1"/>
    <col min="5146" max="5146" width="1.140625" style="85" customWidth="1"/>
    <col min="5147" max="5147" width="18.5703125" style="85" customWidth="1"/>
    <col min="5148" max="5148" width="5.28515625" style="85" customWidth="1"/>
    <col min="5149" max="5149" width="10.42578125" style="85" bestFit="1" customWidth="1"/>
    <col min="5150" max="5376" width="9.140625" style="85"/>
    <col min="5377" max="5377" width="52.85546875" style="85" customWidth="1"/>
    <col min="5378" max="5378" width="3.5703125" style="85" customWidth="1"/>
    <col min="5379" max="5379" width="17.5703125" style="85" customWidth="1"/>
    <col min="5380" max="5380" width="1.140625" style="85" customWidth="1"/>
    <col min="5381" max="5381" width="17.5703125" style="85" customWidth="1"/>
    <col min="5382" max="5382" width="1.140625" style="85" customWidth="1"/>
    <col min="5383" max="5383" width="17.28515625" style="85" customWidth="1"/>
    <col min="5384" max="5384" width="1.140625" style="85" customWidth="1"/>
    <col min="5385" max="5385" width="17.28515625" style="85" customWidth="1"/>
    <col min="5386" max="5386" width="1.140625" style="85" customWidth="1"/>
    <col min="5387" max="5387" width="17.28515625" style="85" customWidth="1"/>
    <col min="5388" max="5388" width="1.140625" style="85" customWidth="1"/>
    <col min="5389" max="5389" width="17" style="85" customWidth="1"/>
    <col min="5390" max="5390" width="1.140625" style="85" customWidth="1"/>
    <col min="5391" max="5391" width="18.5703125" style="85" customWidth="1"/>
    <col min="5392" max="5392" width="1.28515625" style="85" customWidth="1"/>
    <col min="5393" max="5393" width="18.5703125" style="85" customWidth="1"/>
    <col min="5394" max="5394" width="1.140625" style="85" customWidth="1"/>
    <col min="5395" max="5395" width="26" style="85" customWidth="1"/>
    <col min="5396" max="5396" width="1.140625" style="85" customWidth="1"/>
    <col min="5397" max="5397" width="18.5703125" style="85" customWidth="1"/>
    <col min="5398" max="5398" width="1.140625" style="85" customWidth="1"/>
    <col min="5399" max="5399" width="18.5703125" style="85" customWidth="1"/>
    <col min="5400" max="5400" width="1.140625" style="85" customWidth="1"/>
    <col min="5401" max="5401" width="18.5703125" style="85" customWidth="1"/>
    <col min="5402" max="5402" width="1.140625" style="85" customWidth="1"/>
    <col min="5403" max="5403" width="18.5703125" style="85" customWidth="1"/>
    <col min="5404" max="5404" width="5.28515625" style="85" customWidth="1"/>
    <col min="5405" max="5405" width="10.42578125" style="85" bestFit="1" customWidth="1"/>
    <col min="5406" max="5632" width="9.140625" style="85"/>
    <col min="5633" max="5633" width="52.85546875" style="85" customWidth="1"/>
    <col min="5634" max="5634" width="3.5703125" style="85" customWidth="1"/>
    <col min="5635" max="5635" width="17.5703125" style="85" customWidth="1"/>
    <col min="5636" max="5636" width="1.140625" style="85" customWidth="1"/>
    <col min="5637" max="5637" width="17.5703125" style="85" customWidth="1"/>
    <col min="5638" max="5638" width="1.140625" style="85" customWidth="1"/>
    <col min="5639" max="5639" width="17.28515625" style="85" customWidth="1"/>
    <col min="5640" max="5640" width="1.140625" style="85" customWidth="1"/>
    <col min="5641" max="5641" width="17.28515625" style="85" customWidth="1"/>
    <col min="5642" max="5642" width="1.140625" style="85" customWidth="1"/>
    <col min="5643" max="5643" width="17.28515625" style="85" customWidth="1"/>
    <col min="5644" max="5644" width="1.140625" style="85" customWidth="1"/>
    <col min="5645" max="5645" width="17" style="85" customWidth="1"/>
    <col min="5646" max="5646" width="1.140625" style="85" customWidth="1"/>
    <col min="5647" max="5647" width="18.5703125" style="85" customWidth="1"/>
    <col min="5648" max="5648" width="1.28515625" style="85" customWidth="1"/>
    <col min="5649" max="5649" width="18.5703125" style="85" customWidth="1"/>
    <col min="5650" max="5650" width="1.140625" style="85" customWidth="1"/>
    <col min="5651" max="5651" width="26" style="85" customWidth="1"/>
    <col min="5652" max="5652" width="1.140625" style="85" customWidth="1"/>
    <col min="5653" max="5653" width="18.5703125" style="85" customWidth="1"/>
    <col min="5654" max="5654" width="1.140625" style="85" customWidth="1"/>
    <col min="5655" max="5655" width="18.5703125" style="85" customWidth="1"/>
    <col min="5656" max="5656" width="1.140625" style="85" customWidth="1"/>
    <col min="5657" max="5657" width="18.5703125" style="85" customWidth="1"/>
    <col min="5658" max="5658" width="1.140625" style="85" customWidth="1"/>
    <col min="5659" max="5659" width="18.5703125" style="85" customWidth="1"/>
    <col min="5660" max="5660" width="5.28515625" style="85" customWidth="1"/>
    <col min="5661" max="5661" width="10.42578125" style="85" bestFit="1" customWidth="1"/>
    <col min="5662" max="5888" width="9.140625" style="85"/>
    <col min="5889" max="5889" width="52.85546875" style="85" customWidth="1"/>
    <col min="5890" max="5890" width="3.5703125" style="85" customWidth="1"/>
    <col min="5891" max="5891" width="17.5703125" style="85" customWidth="1"/>
    <col min="5892" max="5892" width="1.140625" style="85" customWidth="1"/>
    <col min="5893" max="5893" width="17.5703125" style="85" customWidth="1"/>
    <col min="5894" max="5894" width="1.140625" style="85" customWidth="1"/>
    <col min="5895" max="5895" width="17.28515625" style="85" customWidth="1"/>
    <col min="5896" max="5896" width="1.140625" style="85" customWidth="1"/>
    <col min="5897" max="5897" width="17.28515625" style="85" customWidth="1"/>
    <col min="5898" max="5898" width="1.140625" style="85" customWidth="1"/>
    <col min="5899" max="5899" width="17.28515625" style="85" customWidth="1"/>
    <col min="5900" max="5900" width="1.140625" style="85" customWidth="1"/>
    <col min="5901" max="5901" width="17" style="85" customWidth="1"/>
    <col min="5902" max="5902" width="1.140625" style="85" customWidth="1"/>
    <col min="5903" max="5903" width="18.5703125" style="85" customWidth="1"/>
    <col min="5904" max="5904" width="1.28515625" style="85" customWidth="1"/>
    <col min="5905" max="5905" width="18.5703125" style="85" customWidth="1"/>
    <col min="5906" max="5906" width="1.140625" style="85" customWidth="1"/>
    <col min="5907" max="5907" width="26" style="85" customWidth="1"/>
    <col min="5908" max="5908" width="1.140625" style="85" customWidth="1"/>
    <col min="5909" max="5909" width="18.5703125" style="85" customWidth="1"/>
    <col min="5910" max="5910" width="1.140625" style="85" customWidth="1"/>
    <col min="5911" max="5911" width="18.5703125" style="85" customWidth="1"/>
    <col min="5912" max="5912" width="1.140625" style="85" customWidth="1"/>
    <col min="5913" max="5913" width="18.5703125" style="85" customWidth="1"/>
    <col min="5914" max="5914" width="1.140625" style="85" customWidth="1"/>
    <col min="5915" max="5915" width="18.5703125" style="85" customWidth="1"/>
    <col min="5916" max="5916" width="5.28515625" style="85" customWidth="1"/>
    <col min="5917" max="5917" width="10.42578125" style="85" bestFit="1" customWidth="1"/>
    <col min="5918" max="6144" width="9.140625" style="85"/>
    <col min="6145" max="6145" width="52.85546875" style="85" customWidth="1"/>
    <col min="6146" max="6146" width="3.5703125" style="85" customWidth="1"/>
    <col min="6147" max="6147" width="17.5703125" style="85" customWidth="1"/>
    <col min="6148" max="6148" width="1.140625" style="85" customWidth="1"/>
    <col min="6149" max="6149" width="17.5703125" style="85" customWidth="1"/>
    <col min="6150" max="6150" width="1.140625" style="85" customWidth="1"/>
    <col min="6151" max="6151" width="17.28515625" style="85" customWidth="1"/>
    <col min="6152" max="6152" width="1.140625" style="85" customWidth="1"/>
    <col min="6153" max="6153" width="17.28515625" style="85" customWidth="1"/>
    <col min="6154" max="6154" width="1.140625" style="85" customWidth="1"/>
    <col min="6155" max="6155" width="17.28515625" style="85" customWidth="1"/>
    <col min="6156" max="6156" width="1.140625" style="85" customWidth="1"/>
    <col min="6157" max="6157" width="17" style="85" customWidth="1"/>
    <col min="6158" max="6158" width="1.140625" style="85" customWidth="1"/>
    <col min="6159" max="6159" width="18.5703125" style="85" customWidth="1"/>
    <col min="6160" max="6160" width="1.28515625" style="85" customWidth="1"/>
    <col min="6161" max="6161" width="18.5703125" style="85" customWidth="1"/>
    <col min="6162" max="6162" width="1.140625" style="85" customWidth="1"/>
    <col min="6163" max="6163" width="26" style="85" customWidth="1"/>
    <col min="6164" max="6164" width="1.140625" style="85" customWidth="1"/>
    <col min="6165" max="6165" width="18.5703125" style="85" customWidth="1"/>
    <col min="6166" max="6166" width="1.140625" style="85" customWidth="1"/>
    <col min="6167" max="6167" width="18.5703125" style="85" customWidth="1"/>
    <col min="6168" max="6168" width="1.140625" style="85" customWidth="1"/>
    <col min="6169" max="6169" width="18.5703125" style="85" customWidth="1"/>
    <col min="6170" max="6170" width="1.140625" style="85" customWidth="1"/>
    <col min="6171" max="6171" width="18.5703125" style="85" customWidth="1"/>
    <col min="6172" max="6172" width="5.28515625" style="85" customWidth="1"/>
    <col min="6173" max="6173" width="10.42578125" style="85" bestFit="1" customWidth="1"/>
    <col min="6174" max="6400" width="9.140625" style="85"/>
    <col min="6401" max="6401" width="52.85546875" style="85" customWidth="1"/>
    <col min="6402" max="6402" width="3.5703125" style="85" customWidth="1"/>
    <col min="6403" max="6403" width="17.5703125" style="85" customWidth="1"/>
    <col min="6404" max="6404" width="1.140625" style="85" customWidth="1"/>
    <col min="6405" max="6405" width="17.5703125" style="85" customWidth="1"/>
    <col min="6406" max="6406" width="1.140625" style="85" customWidth="1"/>
    <col min="6407" max="6407" width="17.28515625" style="85" customWidth="1"/>
    <col min="6408" max="6408" width="1.140625" style="85" customWidth="1"/>
    <col min="6409" max="6409" width="17.28515625" style="85" customWidth="1"/>
    <col min="6410" max="6410" width="1.140625" style="85" customWidth="1"/>
    <col min="6411" max="6411" width="17.28515625" style="85" customWidth="1"/>
    <col min="6412" max="6412" width="1.140625" style="85" customWidth="1"/>
    <col min="6413" max="6413" width="17" style="85" customWidth="1"/>
    <col min="6414" max="6414" width="1.140625" style="85" customWidth="1"/>
    <col min="6415" max="6415" width="18.5703125" style="85" customWidth="1"/>
    <col min="6416" max="6416" width="1.28515625" style="85" customWidth="1"/>
    <col min="6417" max="6417" width="18.5703125" style="85" customWidth="1"/>
    <col min="6418" max="6418" width="1.140625" style="85" customWidth="1"/>
    <col min="6419" max="6419" width="26" style="85" customWidth="1"/>
    <col min="6420" max="6420" width="1.140625" style="85" customWidth="1"/>
    <col min="6421" max="6421" width="18.5703125" style="85" customWidth="1"/>
    <col min="6422" max="6422" width="1.140625" style="85" customWidth="1"/>
    <col min="6423" max="6423" width="18.5703125" style="85" customWidth="1"/>
    <col min="6424" max="6424" width="1.140625" style="85" customWidth="1"/>
    <col min="6425" max="6425" width="18.5703125" style="85" customWidth="1"/>
    <col min="6426" max="6426" width="1.140625" style="85" customWidth="1"/>
    <col min="6427" max="6427" width="18.5703125" style="85" customWidth="1"/>
    <col min="6428" max="6428" width="5.28515625" style="85" customWidth="1"/>
    <col min="6429" max="6429" width="10.42578125" style="85" bestFit="1" customWidth="1"/>
    <col min="6430" max="6656" width="9.140625" style="85"/>
    <col min="6657" max="6657" width="52.85546875" style="85" customWidth="1"/>
    <col min="6658" max="6658" width="3.5703125" style="85" customWidth="1"/>
    <col min="6659" max="6659" width="17.5703125" style="85" customWidth="1"/>
    <col min="6660" max="6660" width="1.140625" style="85" customWidth="1"/>
    <col min="6661" max="6661" width="17.5703125" style="85" customWidth="1"/>
    <col min="6662" max="6662" width="1.140625" style="85" customWidth="1"/>
    <col min="6663" max="6663" width="17.28515625" style="85" customWidth="1"/>
    <col min="6664" max="6664" width="1.140625" style="85" customWidth="1"/>
    <col min="6665" max="6665" width="17.28515625" style="85" customWidth="1"/>
    <col min="6666" max="6666" width="1.140625" style="85" customWidth="1"/>
    <col min="6667" max="6667" width="17.28515625" style="85" customWidth="1"/>
    <col min="6668" max="6668" width="1.140625" style="85" customWidth="1"/>
    <col min="6669" max="6669" width="17" style="85" customWidth="1"/>
    <col min="6670" max="6670" width="1.140625" style="85" customWidth="1"/>
    <col min="6671" max="6671" width="18.5703125" style="85" customWidth="1"/>
    <col min="6672" max="6672" width="1.28515625" style="85" customWidth="1"/>
    <col min="6673" max="6673" width="18.5703125" style="85" customWidth="1"/>
    <col min="6674" max="6674" width="1.140625" style="85" customWidth="1"/>
    <col min="6675" max="6675" width="26" style="85" customWidth="1"/>
    <col min="6676" max="6676" width="1.140625" style="85" customWidth="1"/>
    <col min="6677" max="6677" width="18.5703125" style="85" customWidth="1"/>
    <col min="6678" max="6678" width="1.140625" style="85" customWidth="1"/>
    <col min="6679" max="6679" width="18.5703125" style="85" customWidth="1"/>
    <col min="6680" max="6680" width="1.140625" style="85" customWidth="1"/>
    <col min="6681" max="6681" width="18.5703125" style="85" customWidth="1"/>
    <col min="6682" max="6682" width="1.140625" style="85" customWidth="1"/>
    <col min="6683" max="6683" width="18.5703125" style="85" customWidth="1"/>
    <col min="6684" max="6684" width="5.28515625" style="85" customWidth="1"/>
    <col min="6685" max="6685" width="10.42578125" style="85" bestFit="1" customWidth="1"/>
    <col min="6686" max="6912" width="9.140625" style="85"/>
    <col min="6913" max="6913" width="52.85546875" style="85" customWidth="1"/>
    <col min="6914" max="6914" width="3.5703125" style="85" customWidth="1"/>
    <col min="6915" max="6915" width="17.5703125" style="85" customWidth="1"/>
    <col min="6916" max="6916" width="1.140625" style="85" customWidth="1"/>
    <col min="6917" max="6917" width="17.5703125" style="85" customWidth="1"/>
    <col min="6918" max="6918" width="1.140625" style="85" customWidth="1"/>
    <col min="6919" max="6919" width="17.28515625" style="85" customWidth="1"/>
    <col min="6920" max="6920" width="1.140625" style="85" customWidth="1"/>
    <col min="6921" max="6921" width="17.28515625" style="85" customWidth="1"/>
    <col min="6922" max="6922" width="1.140625" style="85" customWidth="1"/>
    <col min="6923" max="6923" width="17.28515625" style="85" customWidth="1"/>
    <col min="6924" max="6924" width="1.140625" style="85" customWidth="1"/>
    <col min="6925" max="6925" width="17" style="85" customWidth="1"/>
    <col min="6926" max="6926" width="1.140625" style="85" customWidth="1"/>
    <col min="6927" max="6927" width="18.5703125" style="85" customWidth="1"/>
    <col min="6928" max="6928" width="1.28515625" style="85" customWidth="1"/>
    <col min="6929" max="6929" width="18.5703125" style="85" customWidth="1"/>
    <col min="6930" max="6930" width="1.140625" style="85" customWidth="1"/>
    <col min="6931" max="6931" width="26" style="85" customWidth="1"/>
    <col min="6932" max="6932" width="1.140625" style="85" customWidth="1"/>
    <col min="6933" max="6933" width="18.5703125" style="85" customWidth="1"/>
    <col min="6934" max="6934" width="1.140625" style="85" customWidth="1"/>
    <col min="6935" max="6935" width="18.5703125" style="85" customWidth="1"/>
    <col min="6936" max="6936" width="1.140625" style="85" customWidth="1"/>
    <col min="6937" max="6937" width="18.5703125" style="85" customWidth="1"/>
    <col min="6938" max="6938" width="1.140625" style="85" customWidth="1"/>
    <col min="6939" max="6939" width="18.5703125" style="85" customWidth="1"/>
    <col min="6940" max="6940" width="5.28515625" style="85" customWidth="1"/>
    <col min="6941" max="6941" width="10.42578125" style="85" bestFit="1" customWidth="1"/>
    <col min="6942" max="7168" width="9.140625" style="85"/>
    <col min="7169" max="7169" width="52.85546875" style="85" customWidth="1"/>
    <col min="7170" max="7170" width="3.5703125" style="85" customWidth="1"/>
    <col min="7171" max="7171" width="17.5703125" style="85" customWidth="1"/>
    <col min="7172" max="7172" width="1.140625" style="85" customWidth="1"/>
    <col min="7173" max="7173" width="17.5703125" style="85" customWidth="1"/>
    <col min="7174" max="7174" width="1.140625" style="85" customWidth="1"/>
    <col min="7175" max="7175" width="17.28515625" style="85" customWidth="1"/>
    <col min="7176" max="7176" width="1.140625" style="85" customWidth="1"/>
    <col min="7177" max="7177" width="17.28515625" style="85" customWidth="1"/>
    <col min="7178" max="7178" width="1.140625" style="85" customWidth="1"/>
    <col min="7179" max="7179" width="17.28515625" style="85" customWidth="1"/>
    <col min="7180" max="7180" width="1.140625" style="85" customWidth="1"/>
    <col min="7181" max="7181" width="17" style="85" customWidth="1"/>
    <col min="7182" max="7182" width="1.140625" style="85" customWidth="1"/>
    <col min="7183" max="7183" width="18.5703125" style="85" customWidth="1"/>
    <col min="7184" max="7184" width="1.28515625" style="85" customWidth="1"/>
    <col min="7185" max="7185" width="18.5703125" style="85" customWidth="1"/>
    <col min="7186" max="7186" width="1.140625" style="85" customWidth="1"/>
    <col min="7187" max="7187" width="26" style="85" customWidth="1"/>
    <col min="7188" max="7188" width="1.140625" style="85" customWidth="1"/>
    <col min="7189" max="7189" width="18.5703125" style="85" customWidth="1"/>
    <col min="7190" max="7190" width="1.140625" style="85" customWidth="1"/>
    <col min="7191" max="7191" width="18.5703125" style="85" customWidth="1"/>
    <col min="7192" max="7192" width="1.140625" style="85" customWidth="1"/>
    <col min="7193" max="7193" width="18.5703125" style="85" customWidth="1"/>
    <col min="7194" max="7194" width="1.140625" style="85" customWidth="1"/>
    <col min="7195" max="7195" width="18.5703125" style="85" customWidth="1"/>
    <col min="7196" max="7196" width="5.28515625" style="85" customWidth="1"/>
    <col min="7197" max="7197" width="10.42578125" style="85" bestFit="1" customWidth="1"/>
    <col min="7198" max="7424" width="9.140625" style="85"/>
    <col min="7425" max="7425" width="52.85546875" style="85" customWidth="1"/>
    <col min="7426" max="7426" width="3.5703125" style="85" customWidth="1"/>
    <col min="7427" max="7427" width="17.5703125" style="85" customWidth="1"/>
    <col min="7428" max="7428" width="1.140625" style="85" customWidth="1"/>
    <col min="7429" max="7429" width="17.5703125" style="85" customWidth="1"/>
    <col min="7430" max="7430" width="1.140625" style="85" customWidth="1"/>
    <col min="7431" max="7431" width="17.28515625" style="85" customWidth="1"/>
    <col min="7432" max="7432" width="1.140625" style="85" customWidth="1"/>
    <col min="7433" max="7433" width="17.28515625" style="85" customWidth="1"/>
    <col min="7434" max="7434" width="1.140625" style="85" customWidth="1"/>
    <col min="7435" max="7435" width="17.28515625" style="85" customWidth="1"/>
    <col min="7436" max="7436" width="1.140625" style="85" customWidth="1"/>
    <col min="7437" max="7437" width="17" style="85" customWidth="1"/>
    <col min="7438" max="7438" width="1.140625" style="85" customWidth="1"/>
    <col min="7439" max="7439" width="18.5703125" style="85" customWidth="1"/>
    <col min="7440" max="7440" width="1.28515625" style="85" customWidth="1"/>
    <col min="7441" max="7441" width="18.5703125" style="85" customWidth="1"/>
    <col min="7442" max="7442" width="1.140625" style="85" customWidth="1"/>
    <col min="7443" max="7443" width="26" style="85" customWidth="1"/>
    <col min="7444" max="7444" width="1.140625" style="85" customWidth="1"/>
    <col min="7445" max="7445" width="18.5703125" style="85" customWidth="1"/>
    <col min="7446" max="7446" width="1.140625" style="85" customWidth="1"/>
    <col min="7447" max="7447" width="18.5703125" style="85" customWidth="1"/>
    <col min="7448" max="7448" width="1.140625" style="85" customWidth="1"/>
    <col min="7449" max="7449" width="18.5703125" style="85" customWidth="1"/>
    <col min="7450" max="7450" width="1.140625" style="85" customWidth="1"/>
    <col min="7451" max="7451" width="18.5703125" style="85" customWidth="1"/>
    <col min="7452" max="7452" width="5.28515625" style="85" customWidth="1"/>
    <col min="7453" max="7453" width="10.42578125" style="85" bestFit="1" customWidth="1"/>
    <col min="7454" max="7680" width="9.140625" style="85"/>
    <col min="7681" max="7681" width="52.85546875" style="85" customWidth="1"/>
    <col min="7682" max="7682" width="3.5703125" style="85" customWidth="1"/>
    <col min="7683" max="7683" width="17.5703125" style="85" customWidth="1"/>
    <col min="7684" max="7684" width="1.140625" style="85" customWidth="1"/>
    <col min="7685" max="7685" width="17.5703125" style="85" customWidth="1"/>
    <col min="7686" max="7686" width="1.140625" style="85" customWidth="1"/>
    <col min="7687" max="7687" width="17.28515625" style="85" customWidth="1"/>
    <col min="7688" max="7688" width="1.140625" style="85" customWidth="1"/>
    <col min="7689" max="7689" width="17.28515625" style="85" customWidth="1"/>
    <col min="7690" max="7690" width="1.140625" style="85" customWidth="1"/>
    <col min="7691" max="7691" width="17.28515625" style="85" customWidth="1"/>
    <col min="7692" max="7692" width="1.140625" style="85" customWidth="1"/>
    <col min="7693" max="7693" width="17" style="85" customWidth="1"/>
    <col min="7694" max="7694" width="1.140625" style="85" customWidth="1"/>
    <col min="7695" max="7695" width="18.5703125" style="85" customWidth="1"/>
    <col min="7696" max="7696" width="1.28515625" style="85" customWidth="1"/>
    <col min="7697" max="7697" width="18.5703125" style="85" customWidth="1"/>
    <col min="7698" max="7698" width="1.140625" style="85" customWidth="1"/>
    <col min="7699" max="7699" width="26" style="85" customWidth="1"/>
    <col min="7700" max="7700" width="1.140625" style="85" customWidth="1"/>
    <col min="7701" max="7701" width="18.5703125" style="85" customWidth="1"/>
    <col min="7702" max="7702" width="1.140625" style="85" customWidth="1"/>
    <col min="7703" max="7703" width="18.5703125" style="85" customWidth="1"/>
    <col min="7704" max="7704" width="1.140625" style="85" customWidth="1"/>
    <col min="7705" max="7705" width="18.5703125" style="85" customWidth="1"/>
    <col min="7706" max="7706" width="1.140625" style="85" customWidth="1"/>
    <col min="7707" max="7707" width="18.5703125" style="85" customWidth="1"/>
    <col min="7708" max="7708" width="5.28515625" style="85" customWidth="1"/>
    <col min="7709" max="7709" width="10.42578125" style="85" bestFit="1" customWidth="1"/>
    <col min="7710" max="7936" width="9.140625" style="85"/>
    <col min="7937" max="7937" width="52.85546875" style="85" customWidth="1"/>
    <col min="7938" max="7938" width="3.5703125" style="85" customWidth="1"/>
    <col min="7939" max="7939" width="17.5703125" style="85" customWidth="1"/>
    <col min="7940" max="7940" width="1.140625" style="85" customWidth="1"/>
    <col min="7941" max="7941" width="17.5703125" style="85" customWidth="1"/>
    <col min="7942" max="7942" width="1.140625" style="85" customWidth="1"/>
    <col min="7943" max="7943" width="17.28515625" style="85" customWidth="1"/>
    <col min="7944" max="7944" width="1.140625" style="85" customWidth="1"/>
    <col min="7945" max="7945" width="17.28515625" style="85" customWidth="1"/>
    <col min="7946" max="7946" width="1.140625" style="85" customWidth="1"/>
    <col min="7947" max="7947" width="17.28515625" style="85" customWidth="1"/>
    <col min="7948" max="7948" width="1.140625" style="85" customWidth="1"/>
    <col min="7949" max="7949" width="17" style="85" customWidth="1"/>
    <col min="7950" max="7950" width="1.140625" style="85" customWidth="1"/>
    <col min="7951" max="7951" width="18.5703125" style="85" customWidth="1"/>
    <col min="7952" max="7952" width="1.28515625" style="85" customWidth="1"/>
    <col min="7953" max="7953" width="18.5703125" style="85" customWidth="1"/>
    <col min="7954" max="7954" width="1.140625" style="85" customWidth="1"/>
    <col min="7955" max="7955" width="26" style="85" customWidth="1"/>
    <col min="7956" max="7956" width="1.140625" style="85" customWidth="1"/>
    <col min="7957" max="7957" width="18.5703125" style="85" customWidth="1"/>
    <col min="7958" max="7958" width="1.140625" style="85" customWidth="1"/>
    <col min="7959" max="7959" width="18.5703125" style="85" customWidth="1"/>
    <col min="7960" max="7960" width="1.140625" style="85" customWidth="1"/>
    <col min="7961" max="7961" width="18.5703125" style="85" customWidth="1"/>
    <col min="7962" max="7962" width="1.140625" style="85" customWidth="1"/>
    <col min="7963" max="7963" width="18.5703125" style="85" customWidth="1"/>
    <col min="7964" max="7964" width="5.28515625" style="85" customWidth="1"/>
    <col min="7965" max="7965" width="10.42578125" style="85" bestFit="1" customWidth="1"/>
    <col min="7966" max="8192" width="9.140625" style="85"/>
    <col min="8193" max="8193" width="52.85546875" style="85" customWidth="1"/>
    <col min="8194" max="8194" width="3.5703125" style="85" customWidth="1"/>
    <col min="8195" max="8195" width="17.5703125" style="85" customWidth="1"/>
    <col min="8196" max="8196" width="1.140625" style="85" customWidth="1"/>
    <col min="8197" max="8197" width="17.5703125" style="85" customWidth="1"/>
    <col min="8198" max="8198" width="1.140625" style="85" customWidth="1"/>
    <col min="8199" max="8199" width="17.28515625" style="85" customWidth="1"/>
    <col min="8200" max="8200" width="1.140625" style="85" customWidth="1"/>
    <col min="8201" max="8201" width="17.28515625" style="85" customWidth="1"/>
    <col min="8202" max="8202" width="1.140625" style="85" customWidth="1"/>
    <col min="8203" max="8203" width="17.28515625" style="85" customWidth="1"/>
    <col min="8204" max="8204" width="1.140625" style="85" customWidth="1"/>
    <col min="8205" max="8205" width="17" style="85" customWidth="1"/>
    <col min="8206" max="8206" width="1.140625" style="85" customWidth="1"/>
    <col min="8207" max="8207" width="18.5703125" style="85" customWidth="1"/>
    <col min="8208" max="8208" width="1.28515625" style="85" customWidth="1"/>
    <col min="8209" max="8209" width="18.5703125" style="85" customWidth="1"/>
    <col min="8210" max="8210" width="1.140625" style="85" customWidth="1"/>
    <col min="8211" max="8211" width="26" style="85" customWidth="1"/>
    <col min="8212" max="8212" width="1.140625" style="85" customWidth="1"/>
    <col min="8213" max="8213" width="18.5703125" style="85" customWidth="1"/>
    <col min="8214" max="8214" width="1.140625" style="85" customWidth="1"/>
    <col min="8215" max="8215" width="18.5703125" style="85" customWidth="1"/>
    <col min="8216" max="8216" width="1.140625" style="85" customWidth="1"/>
    <col min="8217" max="8217" width="18.5703125" style="85" customWidth="1"/>
    <col min="8218" max="8218" width="1.140625" style="85" customWidth="1"/>
    <col min="8219" max="8219" width="18.5703125" style="85" customWidth="1"/>
    <col min="8220" max="8220" width="5.28515625" style="85" customWidth="1"/>
    <col min="8221" max="8221" width="10.42578125" style="85" bestFit="1" customWidth="1"/>
    <col min="8222" max="8448" width="9.140625" style="85"/>
    <col min="8449" max="8449" width="52.85546875" style="85" customWidth="1"/>
    <col min="8450" max="8450" width="3.5703125" style="85" customWidth="1"/>
    <col min="8451" max="8451" width="17.5703125" style="85" customWidth="1"/>
    <col min="8452" max="8452" width="1.140625" style="85" customWidth="1"/>
    <col min="8453" max="8453" width="17.5703125" style="85" customWidth="1"/>
    <col min="8454" max="8454" width="1.140625" style="85" customWidth="1"/>
    <col min="8455" max="8455" width="17.28515625" style="85" customWidth="1"/>
    <col min="8456" max="8456" width="1.140625" style="85" customWidth="1"/>
    <col min="8457" max="8457" width="17.28515625" style="85" customWidth="1"/>
    <col min="8458" max="8458" width="1.140625" style="85" customWidth="1"/>
    <col min="8459" max="8459" width="17.28515625" style="85" customWidth="1"/>
    <col min="8460" max="8460" width="1.140625" style="85" customWidth="1"/>
    <col min="8461" max="8461" width="17" style="85" customWidth="1"/>
    <col min="8462" max="8462" width="1.140625" style="85" customWidth="1"/>
    <col min="8463" max="8463" width="18.5703125" style="85" customWidth="1"/>
    <col min="8464" max="8464" width="1.28515625" style="85" customWidth="1"/>
    <col min="8465" max="8465" width="18.5703125" style="85" customWidth="1"/>
    <col min="8466" max="8466" width="1.140625" style="85" customWidth="1"/>
    <col min="8467" max="8467" width="26" style="85" customWidth="1"/>
    <col min="8468" max="8468" width="1.140625" style="85" customWidth="1"/>
    <col min="8469" max="8469" width="18.5703125" style="85" customWidth="1"/>
    <col min="8470" max="8470" width="1.140625" style="85" customWidth="1"/>
    <col min="8471" max="8471" width="18.5703125" style="85" customWidth="1"/>
    <col min="8472" max="8472" width="1.140625" style="85" customWidth="1"/>
    <col min="8473" max="8473" width="18.5703125" style="85" customWidth="1"/>
    <col min="8474" max="8474" width="1.140625" style="85" customWidth="1"/>
    <col min="8475" max="8475" width="18.5703125" style="85" customWidth="1"/>
    <col min="8476" max="8476" width="5.28515625" style="85" customWidth="1"/>
    <col min="8477" max="8477" width="10.42578125" style="85" bestFit="1" customWidth="1"/>
    <col min="8478" max="8704" width="9.140625" style="85"/>
    <col min="8705" max="8705" width="52.85546875" style="85" customWidth="1"/>
    <col min="8706" max="8706" width="3.5703125" style="85" customWidth="1"/>
    <col min="8707" max="8707" width="17.5703125" style="85" customWidth="1"/>
    <col min="8708" max="8708" width="1.140625" style="85" customWidth="1"/>
    <col min="8709" max="8709" width="17.5703125" style="85" customWidth="1"/>
    <col min="8710" max="8710" width="1.140625" style="85" customWidth="1"/>
    <col min="8711" max="8711" width="17.28515625" style="85" customWidth="1"/>
    <col min="8712" max="8712" width="1.140625" style="85" customWidth="1"/>
    <col min="8713" max="8713" width="17.28515625" style="85" customWidth="1"/>
    <col min="8714" max="8714" width="1.140625" style="85" customWidth="1"/>
    <col min="8715" max="8715" width="17.28515625" style="85" customWidth="1"/>
    <col min="8716" max="8716" width="1.140625" style="85" customWidth="1"/>
    <col min="8717" max="8717" width="17" style="85" customWidth="1"/>
    <col min="8718" max="8718" width="1.140625" style="85" customWidth="1"/>
    <col min="8719" max="8719" width="18.5703125" style="85" customWidth="1"/>
    <col min="8720" max="8720" width="1.28515625" style="85" customWidth="1"/>
    <col min="8721" max="8721" width="18.5703125" style="85" customWidth="1"/>
    <col min="8722" max="8722" width="1.140625" style="85" customWidth="1"/>
    <col min="8723" max="8723" width="26" style="85" customWidth="1"/>
    <col min="8724" max="8724" width="1.140625" style="85" customWidth="1"/>
    <col min="8725" max="8725" width="18.5703125" style="85" customWidth="1"/>
    <col min="8726" max="8726" width="1.140625" style="85" customWidth="1"/>
    <col min="8727" max="8727" width="18.5703125" style="85" customWidth="1"/>
    <col min="8728" max="8728" width="1.140625" style="85" customWidth="1"/>
    <col min="8729" max="8729" width="18.5703125" style="85" customWidth="1"/>
    <col min="8730" max="8730" width="1.140625" style="85" customWidth="1"/>
    <col min="8731" max="8731" width="18.5703125" style="85" customWidth="1"/>
    <col min="8732" max="8732" width="5.28515625" style="85" customWidth="1"/>
    <col min="8733" max="8733" width="10.42578125" style="85" bestFit="1" customWidth="1"/>
    <col min="8734" max="8960" width="9.140625" style="85"/>
    <col min="8961" max="8961" width="52.85546875" style="85" customWidth="1"/>
    <col min="8962" max="8962" width="3.5703125" style="85" customWidth="1"/>
    <col min="8963" max="8963" width="17.5703125" style="85" customWidth="1"/>
    <col min="8964" max="8964" width="1.140625" style="85" customWidth="1"/>
    <col min="8965" max="8965" width="17.5703125" style="85" customWidth="1"/>
    <col min="8966" max="8966" width="1.140625" style="85" customWidth="1"/>
    <col min="8967" max="8967" width="17.28515625" style="85" customWidth="1"/>
    <col min="8968" max="8968" width="1.140625" style="85" customWidth="1"/>
    <col min="8969" max="8969" width="17.28515625" style="85" customWidth="1"/>
    <col min="8970" max="8970" width="1.140625" style="85" customWidth="1"/>
    <col min="8971" max="8971" width="17.28515625" style="85" customWidth="1"/>
    <col min="8972" max="8972" width="1.140625" style="85" customWidth="1"/>
    <col min="8973" max="8973" width="17" style="85" customWidth="1"/>
    <col min="8974" max="8974" width="1.140625" style="85" customWidth="1"/>
    <col min="8975" max="8975" width="18.5703125" style="85" customWidth="1"/>
    <col min="8976" max="8976" width="1.28515625" style="85" customWidth="1"/>
    <col min="8977" max="8977" width="18.5703125" style="85" customWidth="1"/>
    <col min="8978" max="8978" width="1.140625" style="85" customWidth="1"/>
    <col min="8979" max="8979" width="26" style="85" customWidth="1"/>
    <col min="8980" max="8980" width="1.140625" style="85" customWidth="1"/>
    <col min="8981" max="8981" width="18.5703125" style="85" customWidth="1"/>
    <col min="8982" max="8982" width="1.140625" style="85" customWidth="1"/>
    <col min="8983" max="8983" width="18.5703125" style="85" customWidth="1"/>
    <col min="8984" max="8984" width="1.140625" style="85" customWidth="1"/>
    <col min="8985" max="8985" width="18.5703125" style="85" customWidth="1"/>
    <col min="8986" max="8986" width="1.140625" style="85" customWidth="1"/>
    <col min="8987" max="8987" width="18.5703125" style="85" customWidth="1"/>
    <col min="8988" max="8988" width="5.28515625" style="85" customWidth="1"/>
    <col min="8989" max="8989" width="10.42578125" style="85" bestFit="1" customWidth="1"/>
    <col min="8990" max="9216" width="9.140625" style="85"/>
    <col min="9217" max="9217" width="52.85546875" style="85" customWidth="1"/>
    <col min="9218" max="9218" width="3.5703125" style="85" customWidth="1"/>
    <col min="9219" max="9219" width="17.5703125" style="85" customWidth="1"/>
    <col min="9220" max="9220" width="1.140625" style="85" customWidth="1"/>
    <col min="9221" max="9221" width="17.5703125" style="85" customWidth="1"/>
    <col min="9222" max="9222" width="1.140625" style="85" customWidth="1"/>
    <col min="9223" max="9223" width="17.28515625" style="85" customWidth="1"/>
    <col min="9224" max="9224" width="1.140625" style="85" customWidth="1"/>
    <col min="9225" max="9225" width="17.28515625" style="85" customWidth="1"/>
    <col min="9226" max="9226" width="1.140625" style="85" customWidth="1"/>
    <col min="9227" max="9227" width="17.28515625" style="85" customWidth="1"/>
    <col min="9228" max="9228" width="1.140625" style="85" customWidth="1"/>
    <col min="9229" max="9229" width="17" style="85" customWidth="1"/>
    <col min="9230" max="9230" width="1.140625" style="85" customWidth="1"/>
    <col min="9231" max="9231" width="18.5703125" style="85" customWidth="1"/>
    <col min="9232" max="9232" width="1.28515625" style="85" customWidth="1"/>
    <col min="9233" max="9233" width="18.5703125" style="85" customWidth="1"/>
    <col min="9234" max="9234" width="1.140625" style="85" customWidth="1"/>
    <col min="9235" max="9235" width="26" style="85" customWidth="1"/>
    <col min="9236" max="9236" width="1.140625" style="85" customWidth="1"/>
    <col min="9237" max="9237" width="18.5703125" style="85" customWidth="1"/>
    <col min="9238" max="9238" width="1.140625" style="85" customWidth="1"/>
    <col min="9239" max="9239" width="18.5703125" style="85" customWidth="1"/>
    <col min="9240" max="9240" width="1.140625" style="85" customWidth="1"/>
    <col min="9241" max="9241" width="18.5703125" style="85" customWidth="1"/>
    <col min="9242" max="9242" width="1.140625" style="85" customWidth="1"/>
    <col min="9243" max="9243" width="18.5703125" style="85" customWidth="1"/>
    <col min="9244" max="9244" width="5.28515625" style="85" customWidth="1"/>
    <col min="9245" max="9245" width="10.42578125" style="85" bestFit="1" customWidth="1"/>
    <col min="9246" max="9472" width="9.140625" style="85"/>
    <col min="9473" max="9473" width="52.85546875" style="85" customWidth="1"/>
    <col min="9474" max="9474" width="3.5703125" style="85" customWidth="1"/>
    <col min="9475" max="9475" width="17.5703125" style="85" customWidth="1"/>
    <col min="9476" max="9476" width="1.140625" style="85" customWidth="1"/>
    <col min="9477" max="9477" width="17.5703125" style="85" customWidth="1"/>
    <col min="9478" max="9478" width="1.140625" style="85" customWidth="1"/>
    <col min="9479" max="9479" width="17.28515625" style="85" customWidth="1"/>
    <col min="9480" max="9480" width="1.140625" style="85" customWidth="1"/>
    <col min="9481" max="9481" width="17.28515625" style="85" customWidth="1"/>
    <col min="9482" max="9482" width="1.140625" style="85" customWidth="1"/>
    <col min="9483" max="9483" width="17.28515625" style="85" customWidth="1"/>
    <col min="9484" max="9484" width="1.140625" style="85" customWidth="1"/>
    <col min="9485" max="9485" width="17" style="85" customWidth="1"/>
    <col min="9486" max="9486" width="1.140625" style="85" customWidth="1"/>
    <col min="9487" max="9487" width="18.5703125" style="85" customWidth="1"/>
    <col min="9488" max="9488" width="1.28515625" style="85" customWidth="1"/>
    <col min="9489" max="9489" width="18.5703125" style="85" customWidth="1"/>
    <col min="9490" max="9490" width="1.140625" style="85" customWidth="1"/>
    <col min="9491" max="9491" width="26" style="85" customWidth="1"/>
    <col min="9492" max="9492" width="1.140625" style="85" customWidth="1"/>
    <col min="9493" max="9493" width="18.5703125" style="85" customWidth="1"/>
    <col min="9494" max="9494" width="1.140625" style="85" customWidth="1"/>
    <col min="9495" max="9495" width="18.5703125" style="85" customWidth="1"/>
    <col min="9496" max="9496" width="1.140625" style="85" customWidth="1"/>
    <col min="9497" max="9497" width="18.5703125" style="85" customWidth="1"/>
    <col min="9498" max="9498" width="1.140625" style="85" customWidth="1"/>
    <col min="9499" max="9499" width="18.5703125" style="85" customWidth="1"/>
    <col min="9500" max="9500" width="5.28515625" style="85" customWidth="1"/>
    <col min="9501" max="9501" width="10.42578125" style="85" bestFit="1" customWidth="1"/>
    <col min="9502" max="9728" width="9.140625" style="85"/>
    <col min="9729" max="9729" width="52.85546875" style="85" customWidth="1"/>
    <col min="9730" max="9730" width="3.5703125" style="85" customWidth="1"/>
    <col min="9731" max="9731" width="17.5703125" style="85" customWidth="1"/>
    <col min="9732" max="9732" width="1.140625" style="85" customWidth="1"/>
    <col min="9733" max="9733" width="17.5703125" style="85" customWidth="1"/>
    <col min="9734" max="9734" width="1.140625" style="85" customWidth="1"/>
    <col min="9735" max="9735" width="17.28515625" style="85" customWidth="1"/>
    <col min="9736" max="9736" width="1.140625" style="85" customWidth="1"/>
    <col min="9737" max="9737" width="17.28515625" style="85" customWidth="1"/>
    <col min="9738" max="9738" width="1.140625" style="85" customWidth="1"/>
    <col min="9739" max="9739" width="17.28515625" style="85" customWidth="1"/>
    <col min="9740" max="9740" width="1.140625" style="85" customWidth="1"/>
    <col min="9741" max="9741" width="17" style="85" customWidth="1"/>
    <col min="9742" max="9742" width="1.140625" style="85" customWidth="1"/>
    <col min="9743" max="9743" width="18.5703125" style="85" customWidth="1"/>
    <col min="9744" max="9744" width="1.28515625" style="85" customWidth="1"/>
    <col min="9745" max="9745" width="18.5703125" style="85" customWidth="1"/>
    <col min="9746" max="9746" width="1.140625" style="85" customWidth="1"/>
    <col min="9747" max="9747" width="26" style="85" customWidth="1"/>
    <col min="9748" max="9748" width="1.140625" style="85" customWidth="1"/>
    <col min="9749" max="9749" width="18.5703125" style="85" customWidth="1"/>
    <col min="9750" max="9750" width="1.140625" style="85" customWidth="1"/>
    <col min="9751" max="9751" width="18.5703125" style="85" customWidth="1"/>
    <col min="9752" max="9752" width="1.140625" style="85" customWidth="1"/>
    <col min="9753" max="9753" width="18.5703125" style="85" customWidth="1"/>
    <col min="9754" max="9754" width="1.140625" style="85" customWidth="1"/>
    <col min="9755" max="9755" width="18.5703125" style="85" customWidth="1"/>
    <col min="9756" max="9756" width="5.28515625" style="85" customWidth="1"/>
    <col min="9757" max="9757" width="10.42578125" style="85" bestFit="1" customWidth="1"/>
    <col min="9758" max="9984" width="9.140625" style="85"/>
    <col min="9985" max="9985" width="52.85546875" style="85" customWidth="1"/>
    <col min="9986" max="9986" width="3.5703125" style="85" customWidth="1"/>
    <col min="9987" max="9987" width="17.5703125" style="85" customWidth="1"/>
    <col min="9988" max="9988" width="1.140625" style="85" customWidth="1"/>
    <col min="9989" max="9989" width="17.5703125" style="85" customWidth="1"/>
    <col min="9990" max="9990" width="1.140625" style="85" customWidth="1"/>
    <col min="9991" max="9991" width="17.28515625" style="85" customWidth="1"/>
    <col min="9992" max="9992" width="1.140625" style="85" customWidth="1"/>
    <col min="9993" max="9993" width="17.28515625" style="85" customWidth="1"/>
    <col min="9994" max="9994" width="1.140625" style="85" customWidth="1"/>
    <col min="9995" max="9995" width="17.28515625" style="85" customWidth="1"/>
    <col min="9996" max="9996" width="1.140625" style="85" customWidth="1"/>
    <col min="9997" max="9997" width="17" style="85" customWidth="1"/>
    <col min="9998" max="9998" width="1.140625" style="85" customWidth="1"/>
    <col min="9999" max="9999" width="18.5703125" style="85" customWidth="1"/>
    <col min="10000" max="10000" width="1.28515625" style="85" customWidth="1"/>
    <col min="10001" max="10001" width="18.5703125" style="85" customWidth="1"/>
    <col min="10002" max="10002" width="1.140625" style="85" customWidth="1"/>
    <col min="10003" max="10003" width="26" style="85" customWidth="1"/>
    <col min="10004" max="10004" width="1.140625" style="85" customWidth="1"/>
    <col min="10005" max="10005" width="18.5703125" style="85" customWidth="1"/>
    <col min="10006" max="10006" width="1.140625" style="85" customWidth="1"/>
    <col min="10007" max="10007" width="18.5703125" style="85" customWidth="1"/>
    <col min="10008" max="10008" width="1.140625" style="85" customWidth="1"/>
    <col min="10009" max="10009" width="18.5703125" style="85" customWidth="1"/>
    <col min="10010" max="10010" width="1.140625" style="85" customWidth="1"/>
    <col min="10011" max="10011" width="18.5703125" style="85" customWidth="1"/>
    <col min="10012" max="10012" width="5.28515625" style="85" customWidth="1"/>
    <col min="10013" max="10013" width="10.42578125" style="85" bestFit="1" customWidth="1"/>
    <col min="10014" max="10240" width="9.140625" style="85"/>
    <col min="10241" max="10241" width="52.85546875" style="85" customWidth="1"/>
    <col min="10242" max="10242" width="3.5703125" style="85" customWidth="1"/>
    <col min="10243" max="10243" width="17.5703125" style="85" customWidth="1"/>
    <col min="10244" max="10244" width="1.140625" style="85" customWidth="1"/>
    <col min="10245" max="10245" width="17.5703125" style="85" customWidth="1"/>
    <col min="10246" max="10246" width="1.140625" style="85" customWidth="1"/>
    <col min="10247" max="10247" width="17.28515625" style="85" customWidth="1"/>
    <col min="10248" max="10248" width="1.140625" style="85" customWidth="1"/>
    <col min="10249" max="10249" width="17.28515625" style="85" customWidth="1"/>
    <col min="10250" max="10250" width="1.140625" style="85" customWidth="1"/>
    <col min="10251" max="10251" width="17.28515625" style="85" customWidth="1"/>
    <col min="10252" max="10252" width="1.140625" style="85" customWidth="1"/>
    <col min="10253" max="10253" width="17" style="85" customWidth="1"/>
    <col min="10254" max="10254" width="1.140625" style="85" customWidth="1"/>
    <col min="10255" max="10255" width="18.5703125" style="85" customWidth="1"/>
    <col min="10256" max="10256" width="1.28515625" style="85" customWidth="1"/>
    <col min="10257" max="10257" width="18.5703125" style="85" customWidth="1"/>
    <col min="10258" max="10258" width="1.140625" style="85" customWidth="1"/>
    <col min="10259" max="10259" width="26" style="85" customWidth="1"/>
    <col min="10260" max="10260" width="1.140625" style="85" customWidth="1"/>
    <col min="10261" max="10261" width="18.5703125" style="85" customWidth="1"/>
    <col min="10262" max="10262" width="1.140625" style="85" customWidth="1"/>
    <col min="10263" max="10263" width="18.5703125" style="85" customWidth="1"/>
    <col min="10264" max="10264" width="1.140625" style="85" customWidth="1"/>
    <col min="10265" max="10265" width="18.5703125" style="85" customWidth="1"/>
    <col min="10266" max="10266" width="1.140625" style="85" customWidth="1"/>
    <col min="10267" max="10267" width="18.5703125" style="85" customWidth="1"/>
    <col min="10268" max="10268" width="5.28515625" style="85" customWidth="1"/>
    <col min="10269" max="10269" width="10.42578125" style="85" bestFit="1" customWidth="1"/>
    <col min="10270" max="10496" width="9.140625" style="85"/>
    <col min="10497" max="10497" width="52.85546875" style="85" customWidth="1"/>
    <col min="10498" max="10498" width="3.5703125" style="85" customWidth="1"/>
    <col min="10499" max="10499" width="17.5703125" style="85" customWidth="1"/>
    <col min="10500" max="10500" width="1.140625" style="85" customWidth="1"/>
    <col min="10501" max="10501" width="17.5703125" style="85" customWidth="1"/>
    <col min="10502" max="10502" width="1.140625" style="85" customWidth="1"/>
    <col min="10503" max="10503" width="17.28515625" style="85" customWidth="1"/>
    <col min="10504" max="10504" width="1.140625" style="85" customWidth="1"/>
    <col min="10505" max="10505" width="17.28515625" style="85" customWidth="1"/>
    <col min="10506" max="10506" width="1.140625" style="85" customWidth="1"/>
    <col min="10507" max="10507" width="17.28515625" style="85" customWidth="1"/>
    <col min="10508" max="10508" width="1.140625" style="85" customWidth="1"/>
    <col min="10509" max="10509" width="17" style="85" customWidth="1"/>
    <col min="10510" max="10510" width="1.140625" style="85" customWidth="1"/>
    <col min="10511" max="10511" width="18.5703125" style="85" customWidth="1"/>
    <col min="10512" max="10512" width="1.28515625" style="85" customWidth="1"/>
    <col min="10513" max="10513" width="18.5703125" style="85" customWidth="1"/>
    <col min="10514" max="10514" width="1.140625" style="85" customWidth="1"/>
    <col min="10515" max="10515" width="26" style="85" customWidth="1"/>
    <col min="10516" max="10516" width="1.140625" style="85" customWidth="1"/>
    <col min="10517" max="10517" width="18.5703125" style="85" customWidth="1"/>
    <col min="10518" max="10518" width="1.140625" style="85" customWidth="1"/>
    <col min="10519" max="10519" width="18.5703125" style="85" customWidth="1"/>
    <col min="10520" max="10520" width="1.140625" style="85" customWidth="1"/>
    <col min="10521" max="10521" width="18.5703125" style="85" customWidth="1"/>
    <col min="10522" max="10522" width="1.140625" style="85" customWidth="1"/>
    <col min="10523" max="10523" width="18.5703125" style="85" customWidth="1"/>
    <col min="10524" max="10524" width="5.28515625" style="85" customWidth="1"/>
    <col min="10525" max="10525" width="10.42578125" style="85" bestFit="1" customWidth="1"/>
    <col min="10526" max="10752" width="9.140625" style="85"/>
    <col min="10753" max="10753" width="52.85546875" style="85" customWidth="1"/>
    <col min="10754" max="10754" width="3.5703125" style="85" customWidth="1"/>
    <col min="10755" max="10755" width="17.5703125" style="85" customWidth="1"/>
    <col min="10756" max="10756" width="1.140625" style="85" customWidth="1"/>
    <col min="10757" max="10757" width="17.5703125" style="85" customWidth="1"/>
    <col min="10758" max="10758" width="1.140625" style="85" customWidth="1"/>
    <col min="10759" max="10759" width="17.28515625" style="85" customWidth="1"/>
    <col min="10760" max="10760" width="1.140625" style="85" customWidth="1"/>
    <col min="10761" max="10761" width="17.28515625" style="85" customWidth="1"/>
    <col min="10762" max="10762" width="1.140625" style="85" customWidth="1"/>
    <col min="10763" max="10763" width="17.28515625" style="85" customWidth="1"/>
    <col min="10764" max="10764" width="1.140625" style="85" customWidth="1"/>
    <col min="10765" max="10765" width="17" style="85" customWidth="1"/>
    <col min="10766" max="10766" width="1.140625" style="85" customWidth="1"/>
    <col min="10767" max="10767" width="18.5703125" style="85" customWidth="1"/>
    <col min="10768" max="10768" width="1.28515625" style="85" customWidth="1"/>
    <col min="10769" max="10769" width="18.5703125" style="85" customWidth="1"/>
    <col min="10770" max="10770" width="1.140625" style="85" customWidth="1"/>
    <col min="10771" max="10771" width="26" style="85" customWidth="1"/>
    <col min="10772" max="10772" width="1.140625" style="85" customWidth="1"/>
    <col min="10773" max="10773" width="18.5703125" style="85" customWidth="1"/>
    <col min="10774" max="10774" width="1.140625" style="85" customWidth="1"/>
    <col min="10775" max="10775" width="18.5703125" style="85" customWidth="1"/>
    <col min="10776" max="10776" width="1.140625" style="85" customWidth="1"/>
    <col min="10777" max="10777" width="18.5703125" style="85" customWidth="1"/>
    <col min="10778" max="10778" width="1.140625" style="85" customWidth="1"/>
    <col min="10779" max="10779" width="18.5703125" style="85" customWidth="1"/>
    <col min="10780" max="10780" width="5.28515625" style="85" customWidth="1"/>
    <col min="10781" max="10781" width="10.42578125" style="85" bestFit="1" customWidth="1"/>
    <col min="10782" max="11008" width="9.140625" style="85"/>
    <col min="11009" max="11009" width="52.85546875" style="85" customWidth="1"/>
    <col min="11010" max="11010" width="3.5703125" style="85" customWidth="1"/>
    <col min="11011" max="11011" width="17.5703125" style="85" customWidth="1"/>
    <col min="11012" max="11012" width="1.140625" style="85" customWidth="1"/>
    <col min="11013" max="11013" width="17.5703125" style="85" customWidth="1"/>
    <col min="11014" max="11014" width="1.140625" style="85" customWidth="1"/>
    <col min="11015" max="11015" width="17.28515625" style="85" customWidth="1"/>
    <col min="11016" max="11016" width="1.140625" style="85" customWidth="1"/>
    <col min="11017" max="11017" width="17.28515625" style="85" customWidth="1"/>
    <col min="11018" max="11018" width="1.140625" style="85" customWidth="1"/>
    <col min="11019" max="11019" width="17.28515625" style="85" customWidth="1"/>
    <col min="11020" max="11020" width="1.140625" style="85" customWidth="1"/>
    <col min="11021" max="11021" width="17" style="85" customWidth="1"/>
    <col min="11022" max="11022" width="1.140625" style="85" customWidth="1"/>
    <col min="11023" max="11023" width="18.5703125" style="85" customWidth="1"/>
    <col min="11024" max="11024" width="1.28515625" style="85" customWidth="1"/>
    <col min="11025" max="11025" width="18.5703125" style="85" customWidth="1"/>
    <col min="11026" max="11026" width="1.140625" style="85" customWidth="1"/>
    <col min="11027" max="11027" width="26" style="85" customWidth="1"/>
    <col min="11028" max="11028" width="1.140625" style="85" customWidth="1"/>
    <col min="11029" max="11029" width="18.5703125" style="85" customWidth="1"/>
    <col min="11030" max="11030" width="1.140625" style="85" customWidth="1"/>
    <col min="11031" max="11031" width="18.5703125" style="85" customWidth="1"/>
    <col min="11032" max="11032" width="1.140625" style="85" customWidth="1"/>
    <col min="11033" max="11033" width="18.5703125" style="85" customWidth="1"/>
    <col min="11034" max="11034" width="1.140625" style="85" customWidth="1"/>
    <col min="11035" max="11035" width="18.5703125" style="85" customWidth="1"/>
    <col min="11036" max="11036" width="5.28515625" style="85" customWidth="1"/>
    <col min="11037" max="11037" width="10.42578125" style="85" bestFit="1" customWidth="1"/>
    <col min="11038" max="11264" width="9.140625" style="85"/>
    <col min="11265" max="11265" width="52.85546875" style="85" customWidth="1"/>
    <col min="11266" max="11266" width="3.5703125" style="85" customWidth="1"/>
    <col min="11267" max="11267" width="17.5703125" style="85" customWidth="1"/>
    <col min="11268" max="11268" width="1.140625" style="85" customWidth="1"/>
    <col min="11269" max="11269" width="17.5703125" style="85" customWidth="1"/>
    <col min="11270" max="11270" width="1.140625" style="85" customWidth="1"/>
    <col min="11271" max="11271" width="17.28515625" style="85" customWidth="1"/>
    <col min="11272" max="11272" width="1.140625" style="85" customWidth="1"/>
    <col min="11273" max="11273" width="17.28515625" style="85" customWidth="1"/>
    <col min="11274" max="11274" width="1.140625" style="85" customWidth="1"/>
    <col min="11275" max="11275" width="17.28515625" style="85" customWidth="1"/>
    <col min="11276" max="11276" width="1.140625" style="85" customWidth="1"/>
    <col min="11277" max="11277" width="17" style="85" customWidth="1"/>
    <col min="11278" max="11278" width="1.140625" style="85" customWidth="1"/>
    <col min="11279" max="11279" width="18.5703125" style="85" customWidth="1"/>
    <col min="11280" max="11280" width="1.28515625" style="85" customWidth="1"/>
    <col min="11281" max="11281" width="18.5703125" style="85" customWidth="1"/>
    <col min="11282" max="11282" width="1.140625" style="85" customWidth="1"/>
    <col min="11283" max="11283" width="26" style="85" customWidth="1"/>
    <col min="11284" max="11284" width="1.140625" style="85" customWidth="1"/>
    <col min="11285" max="11285" width="18.5703125" style="85" customWidth="1"/>
    <col min="11286" max="11286" width="1.140625" style="85" customWidth="1"/>
    <col min="11287" max="11287" width="18.5703125" style="85" customWidth="1"/>
    <col min="11288" max="11288" width="1.140625" style="85" customWidth="1"/>
    <col min="11289" max="11289" width="18.5703125" style="85" customWidth="1"/>
    <col min="11290" max="11290" width="1.140625" style="85" customWidth="1"/>
    <col min="11291" max="11291" width="18.5703125" style="85" customWidth="1"/>
    <col min="11292" max="11292" width="5.28515625" style="85" customWidth="1"/>
    <col min="11293" max="11293" width="10.42578125" style="85" bestFit="1" customWidth="1"/>
    <col min="11294" max="11520" width="9.140625" style="85"/>
    <col min="11521" max="11521" width="52.85546875" style="85" customWidth="1"/>
    <col min="11522" max="11522" width="3.5703125" style="85" customWidth="1"/>
    <col min="11523" max="11523" width="17.5703125" style="85" customWidth="1"/>
    <col min="11524" max="11524" width="1.140625" style="85" customWidth="1"/>
    <col min="11525" max="11525" width="17.5703125" style="85" customWidth="1"/>
    <col min="11526" max="11526" width="1.140625" style="85" customWidth="1"/>
    <col min="11527" max="11527" width="17.28515625" style="85" customWidth="1"/>
    <col min="11528" max="11528" width="1.140625" style="85" customWidth="1"/>
    <col min="11529" max="11529" width="17.28515625" style="85" customWidth="1"/>
    <col min="11530" max="11530" width="1.140625" style="85" customWidth="1"/>
    <col min="11531" max="11531" width="17.28515625" style="85" customWidth="1"/>
    <col min="11532" max="11532" width="1.140625" style="85" customWidth="1"/>
    <col min="11533" max="11533" width="17" style="85" customWidth="1"/>
    <col min="11534" max="11534" width="1.140625" style="85" customWidth="1"/>
    <col min="11535" max="11535" width="18.5703125" style="85" customWidth="1"/>
    <col min="11536" max="11536" width="1.28515625" style="85" customWidth="1"/>
    <col min="11537" max="11537" width="18.5703125" style="85" customWidth="1"/>
    <col min="11538" max="11538" width="1.140625" style="85" customWidth="1"/>
    <col min="11539" max="11539" width="26" style="85" customWidth="1"/>
    <col min="11540" max="11540" width="1.140625" style="85" customWidth="1"/>
    <col min="11541" max="11541" width="18.5703125" style="85" customWidth="1"/>
    <col min="11542" max="11542" width="1.140625" style="85" customWidth="1"/>
    <col min="11543" max="11543" width="18.5703125" style="85" customWidth="1"/>
    <col min="11544" max="11544" width="1.140625" style="85" customWidth="1"/>
    <col min="11545" max="11545" width="18.5703125" style="85" customWidth="1"/>
    <col min="11546" max="11546" width="1.140625" style="85" customWidth="1"/>
    <col min="11547" max="11547" width="18.5703125" style="85" customWidth="1"/>
    <col min="11548" max="11548" width="5.28515625" style="85" customWidth="1"/>
    <col min="11549" max="11549" width="10.42578125" style="85" bestFit="1" customWidth="1"/>
    <col min="11550" max="11776" width="9.140625" style="85"/>
    <col min="11777" max="11777" width="52.85546875" style="85" customWidth="1"/>
    <col min="11778" max="11778" width="3.5703125" style="85" customWidth="1"/>
    <col min="11779" max="11779" width="17.5703125" style="85" customWidth="1"/>
    <col min="11780" max="11780" width="1.140625" style="85" customWidth="1"/>
    <col min="11781" max="11781" width="17.5703125" style="85" customWidth="1"/>
    <col min="11782" max="11782" width="1.140625" style="85" customWidth="1"/>
    <col min="11783" max="11783" width="17.28515625" style="85" customWidth="1"/>
    <col min="11784" max="11784" width="1.140625" style="85" customWidth="1"/>
    <col min="11785" max="11785" width="17.28515625" style="85" customWidth="1"/>
    <col min="11786" max="11786" width="1.140625" style="85" customWidth="1"/>
    <col min="11787" max="11787" width="17.28515625" style="85" customWidth="1"/>
    <col min="11788" max="11788" width="1.140625" style="85" customWidth="1"/>
    <col min="11789" max="11789" width="17" style="85" customWidth="1"/>
    <col min="11790" max="11790" width="1.140625" style="85" customWidth="1"/>
    <col min="11791" max="11791" width="18.5703125" style="85" customWidth="1"/>
    <col min="11792" max="11792" width="1.28515625" style="85" customWidth="1"/>
    <col min="11793" max="11793" width="18.5703125" style="85" customWidth="1"/>
    <col min="11794" max="11794" width="1.140625" style="85" customWidth="1"/>
    <col min="11795" max="11795" width="26" style="85" customWidth="1"/>
    <col min="11796" max="11796" width="1.140625" style="85" customWidth="1"/>
    <col min="11797" max="11797" width="18.5703125" style="85" customWidth="1"/>
    <col min="11798" max="11798" width="1.140625" style="85" customWidth="1"/>
    <col min="11799" max="11799" width="18.5703125" style="85" customWidth="1"/>
    <col min="11800" max="11800" width="1.140625" style="85" customWidth="1"/>
    <col min="11801" max="11801" width="18.5703125" style="85" customWidth="1"/>
    <col min="11802" max="11802" width="1.140625" style="85" customWidth="1"/>
    <col min="11803" max="11803" width="18.5703125" style="85" customWidth="1"/>
    <col min="11804" max="11804" width="5.28515625" style="85" customWidth="1"/>
    <col min="11805" max="11805" width="10.42578125" style="85" bestFit="1" customWidth="1"/>
    <col min="11806" max="12032" width="9.140625" style="85"/>
    <col min="12033" max="12033" width="52.85546875" style="85" customWidth="1"/>
    <col min="12034" max="12034" width="3.5703125" style="85" customWidth="1"/>
    <col min="12035" max="12035" width="17.5703125" style="85" customWidth="1"/>
    <col min="12036" max="12036" width="1.140625" style="85" customWidth="1"/>
    <col min="12037" max="12037" width="17.5703125" style="85" customWidth="1"/>
    <col min="12038" max="12038" width="1.140625" style="85" customWidth="1"/>
    <col min="12039" max="12039" width="17.28515625" style="85" customWidth="1"/>
    <col min="12040" max="12040" width="1.140625" style="85" customWidth="1"/>
    <col min="12041" max="12041" width="17.28515625" style="85" customWidth="1"/>
    <col min="12042" max="12042" width="1.140625" style="85" customWidth="1"/>
    <col min="12043" max="12043" width="17.28515625" style="85" customWidth="1"/>
    <col min="12044" max="12044" width="1.140625" style="85" customWidth="1"/>
    <col min="12045" max="12045" width="17" style="85" customWidth="1"/>
    <col min="12046" max="12046" width="1.140625" style="85" customWidth="1"/>
    <col min="12047" max="12047" width="18.5703125" style="85" customWidth="1"/>
    <col min="12048" max="12048" width="1.28515625" style="85" customWidth="1"/>
    <col min="12049" max="12049" width="18.5703125" style="85" customWidth="1"/>
    <col min="12050" max="12050" width="1.140625" style="85" customWidth="1"/>
    <col min="12051" max="12051" width="26" style="85" customWidth="1"/>
    <col min="12052" max="12052" width="1.140625" style="85" customWidth="1"/>
    <col min="12053" max="12053" width="18.5703125" style="85" customWidth="1"/>
    <col min="12054" max="12054" width="1.140625" style="85" customWidth="1"/>
    <col min="12055" max="12055" width="18.5703125" style="85" customWidth="1"/>
    <col min="12056" max="12056" width="1.140625" style="85" customWidth="1"/>
    <col min="12057" max="12057" width="18.5703125" style="85" customWidth="1"/>
    <col min="12058" max="12058" width="1.140625" style="85" customWidth="1"/>
    <col min="12059" max="12059" width="18.5703125" style="85" customWidth="1"/>
    <col min="12060" max="12060" width="5.28515625" style="85" customWidth="1"/>
    <col min="12061" max="12061" width="10.42578125" style="85" bestFit="1" customWidth="1"/>
    <col min="12062" max="12288" width="9.140625" style="85"/>
    <col min="12289" max="12289" width="52.85546875" style="85" customWidth="1"/>
    <col min="12290" max="12290" width="3.5703125" style="85" customWidth="1"/>
    <col min="12291" max="12291" width="17.5703125" style="85" customWidth="1"/>
    <col min="12292" max="12292" width="1.140625" style="85" customWidth="1"/>
    <col min="12293" max="12293" width="17.5703125" style="85" customWidth="1"/>
    <col min="12294" max="12294" width="1.140625" style="85" customWidth="1"/>
    <col min="12295" max="12295" width="17.28515625" style="85" customWidth="1"/>
    <col min="12296" max="12296" width="1.140625" style="85" customWidth="1"/>
    <col min="12297" max="12297" width="17.28515625" style="85" customWidth="1"/>
    <col min="12298" max="12298" width="1.140625" style="85" customWidth="1"/>
    <col min="12299" max="12299" width="17.28515625" style="85" customWidth="1"/>
    <col min="12300" max="12300" width="1.140625" style="85" customWidth="1"/>
    <col min="12301" max="12301" width="17" style="85" customWidth="1"/>
    <col min="12302" max="12302" width="1.140625" style="85" customWidth="1"/>
    <col min="12303" max="12303" width="18.5703125" style="85" customWidth="1"/>
    <col min="12304" max="12304" width="1.28515625" style="85" customWidth="1"/>
    <col min="12305" max="12305" width="18.5703125" style="85" customWidth="1"/>
    <col min="12306" max="12306" width="1.140625" style="85" customWidth="1"/>
    <col min="12307" max="12307" width="26" style="85" customWidth="1"/>
    <col min="12308" max="12308" width="1.140625" style="85" customWidth="1"/>
    <col min="12309" max="12309" width="18.5703125" style="85" customWidth="1"/>
    <col min="12310" max="12310" width="1.140625" style="85" customWidth="1"/>
    <col min="12311" max="12311" width="18.5703125" style="85" customWidth="1"/>
    <col min="12312" max="12312" width="1.140625" style="85" customWidth="1"/>
    <col min="12313" max="12313" width="18.5703125" style="85" customWidth="1"/>
    <col min="12314" max="12314" width="1.140625" style="85" customWidth="1"/>
    <col min="12315" max="12315" width="18.5703125" style="85" customWidth="1"/>
    <col min="12316" max="12316" width="5.28515625" style="85" customWidth="1"/>
    <col min="12317" max="12317" width="10.42578125" style="85" bestFit="1" customWidth="1"/>
    <col min="12318" max="12544" width="9.140625" style="85"/>
    <col min="12545" max="12545" width="52.85546875" style="85" customWidth="1"/>
    <col min="12546" max="12546" width="3.5703125" style="85" customWidth="1"/>
    <col min="12547" max="12547" width="17.5703125" style="85" customWidth="1"/>
    <col min="12548" max="12548" width="1.140625" style="85" customWidth="1"/>
    <col min="12549" max="12549" width="17.5703125" style="85" customWidth="1"/>
    <col min="12550" max="12550" width="1.140625" style="85" customWidth="1"/>
    <col min="12551" max="12551" width="17.28515625" style="85" customWidth="1"/>
    <col min="12552" max="12552" width="1.140625" style="85" customWidth="1"/>
    <col min="12553" max="12553" width="17.28515625" style="85" customWidth="1"/>
    <col min="12554" max="12554" width="1.140625" style="85" customWidth="1"/>
    <col min="12555" max="12555" width="17.28515625" style="85" customWidth="1"/>
    <col min="12556" max="12556" width="1.140625" style="85" customWidth="1"/>
    <col min="12557" max="12557" width="17" style="85" customWidth="1"/>
    <col min="12558" max="12558" width="1.140625" style="85" customWidth="1"/>
    <col min="12559" max="12559" width="18.5703125" style="85" customWidth="1"/>
    <col min="12560" max="12560" width="1.28515625" style="85" customWidth="1"/>
    <col min="12561" max="12561" width="18.5703125" style="85" customWidth="1"/>
    <col min="12562" max="12562" width="1.140625" style="85" customWidth="1"/>
    <col min="12563" max="12563" width="26" style="85" customWidth="1"/>
    <col min="12564" max="12564" width="1.140625" style="85" customWidth="1"/>
    <col min="12565" max="12565" width="18.5703125" style="85" customWidth="1"/>
    <col min="12566" max="12566" width="1.140625" style="85" customWidth="1"/>
    <col min="12567" max="12567" width="18.5703125" style="85" customWidth="1"/>
    <col min="12568" max="12568" width="1.140625" style="85" customWidth="1"/>
    <col min="12569" max="12569" width="18.5703125" style="85" customWidth="1"/>
    <col min="12570" max="12570" width="1.140625" style="85" customWidth="1"/>
    <col min="12571" max="12571" width="18.5703125" style="85" customWidth="1"/>
    <col min="12572" max="12572" width="5.28515625" style="85" customWidth="1"/>
    <col min="12573" max="12573" width="10.42578125" style="85" bestFit="1" customWidth="1"/>
    <col min="12574" max="12800" width="9.140625" style="85"/>
    <col min="12801" max="12801" width="52.85546875" style="85" customWidth="1"/>
    <col min="12802" max="12802" width="3.5703125" style="85" customWidth="1"/>
    <col min="12803" max="12803" width="17.5703125" style="85" customWidth="1"/>
    <col min="12804" max="12804" width="1.140625" style="85" customWidth="1"/>
    <col min="12805" max="12805" width="17.5703125" style="85" customWidth="1"/>
    <col min="12806" max="12806" width="1.140625" style="85" customWidth="1"/>
    <col min="12807" max="12807" width="17.28515625" style="85" customWidth="1"/>
    <col min="12808" max="12808" width="1.140625" style="85" customWidth="1"/>
    <col min="12809" max="12809" width="17.28515625" style="85" customWidth="1"/>
    <col min="12810" max="12810" width="1.140625" style="85" customWidth="1"/>
    <col min="12811" max="12811" width="17.28515625" style="85" customWidth="1"/>
    <col min="12812" max="12812" width="1.140625" style="85" customWidth="1"/>
    <col min="12813" max="12813" width="17" style="85" customWidth="1"/>
    <col min="12814" max="12814" width="1.140625" style="85" customWidth="1"/>
    <col min="12815" max="12815" width="18.5703125" style="85" customWidth="1"/>
    <col min="12816" max="12816" width="1.28515625" style="85" customWidth="1"/>
    <col min="12817" max="12817" width="18.5703125" style="85" customWidth="1"/>
    <col min="12818" max="12818" width="1.140625" style="85" customWidth="1"/>
    <col min="12819" max="12819" width="26" style="85" customWidth="1"/>
    <col min="12820" max="12820" width="1.140625" style="85" customWidth="1"/>
    <col min="12821" max="12821" width="18.5703125" style="85" customWidth="1"/>
    <col min="12822" max="12822" width="1.140625" style="85" customWidth="1"/>
    <col min="12823" max="12823" width="18.5703125" style="85" customWidth="1"/>
    <col min="12824" max="12824" width="1.140625" style="85" customWidth="1"/>
    <col min="12825" max="12825" width="18.5703125" style="85" customWidth="1"/>
    <col min="12826" max="12826" width="1.140625" style="85" customWidth="1"/>
    <col min="12827" max="12827" width="18.5703125" style="85" customWidth="1"/>
    <col min="12828" max="12828" width="5.28515625" style="85" customWidth="1"/>
    <col min="12829" max="12829" width="10.42578125" style="85" bestFit="1" customWidth="1"/>
    <col min="12830" max="13056" width="9.140625" style="85"/>
    <col min="13057" max="13057" width="52.85546875" style="85" customWidth="1"/>
    <col min="13058" max="13058" width="3.5703125" style="85" customWidth="1"/>
    <col min="13059" max="13059" width="17.5703125" style="85" customWidth="1"/>
    <col min="13060" max="13060" width="1.140625" style="85" customWidth="1"/>
    <col min="13061" max="13061" width="17.5703125" style="85" customWidth="1"/>
    <col min="13062" max="13062" width="1.140625" style="85" customWidth="1"/>
    <col min="13063" max="13063" width="17.28515625" style="85" customWidth="1"/>
    <col min="13064" max="13064" width="1.140625" style="85" customWidth="1"/>
    <col min="13065" max="13065" width="17.28515625" style="85" customWidth="1"/>
    <col min="13066" max="13066" width="1.140625" style="85" customWidth="1"/>
    <col min="13067" max="13067" width="17.28515625" style="85" customWidth="1"/>
    <col min="13068" max="13068" width="1.140625" style="85" customWidth="1"/>
    <col min="13069" max="13069" width="17" style="85" customWidth="1"/>
    <col min="13070" max="13070" width="1.140625" style="85" customWidth="1"/>
    <col min="13071" max="13071" width="18.5703125" style="85" customWidth="1"/>
    <col min="13072" max="13072" width="1.28515625" style="85" customWidth="1"/>
    <col min="13073" max="13073" width="18.5703125" style="85" customWidth="1"/>
    <col min="13074" max="13074" width="1.140625" style="85" customWidth="1"/>
    <col min="13075" max="13075" width="26" style="85" customWidth="1"/>
    <col min="13076" max="13076" width="1.140625" style="85" customWidth="1"/>
    <col min="13077" max="13077" width="18.5703125" style="85" customWidth="1"/>
    <col min="13078" max="13078" width="1.140625" style="85" customWidth="1"/>
    <col min="13079" max="13079" width="18.5703125" style="85" customWidth="1"/>
    <col min="13080" max="13080" width="1.140625" style="85" customWidth="1"/>
    <col min="13081" max="13081" width="18.5703125" style="85" customWidth="1"/>
    <col min="13082" max="13082" width="1.140625" style="85" customWidth="1"/>
    <col min="13083" max="13083" width="18.5703125" style="85" customWidth="1"/>
    <col min="13084" max="13084" width="5.28515625" style="85" customWidth="1"/>
    <col min="13085" max="13085" width="10.42578125" style="85" bestFit="1" customWidth="1"/>
    <col min="13086" max="13312" width="9.140625" style="85"/>
    <col min="13313" max="13313" width="52.85546875" style="85" customWidth="1"/>
    <col min="13314" max="13314" width="3.5703125" style="85" customWidth="1"/>
    <col min="13315" max="13315" width="17.5703125" style="85" customWidth="1"/>
    <col min="13316" max="13316" width="1.140625" style="85" customWidth="1"/>
    <col min="13317" max="13317" width="17.5703125" style="85" customWidth="1"/>
    <col min="13318" max="13318" width="1.140625" style="85" customWidth="1"/>
    <col min="13319" max="13319" width="17.28515625" style="85" customWidth="1"/>
    <col min="13320" max="13320" width="1.140625" style="85" customWidth="1"/>
    <col min="13321" max="13321" width="17.28515625" style="85" customWidth="1"/>
    <col min="13322" max="13322" width="1.140625" style="85" customWidth="1"/>
    <col min="13323" max="13323" width="17.28515625" style="85" customWidth="1"/>
    <col min="13324" max="13324" width="1.140625" style="85" customWidth="1"/>
    <col min="13325" max="13325" width="17" style="85" customWidth="1"/>
    <col min="13326" max="13326" width="1.140625" style="85" customWidth="1"/>
    <col min="13327" max="13327" width="18.5703125" style="85" customWidth="1"/>
    <col min="13328" max="13328" width="1.28515625" style="85" customWidth="1"/>
    <col min="13329" max="13329" width="18.5703125" style="85" customWidth="1"/>
    <col min="13330" max="13330" width="1.140625" style="85" customWidth="1"/>
    <col min="13331" max="13331" width="26" style="85" customWidth="1"/>
    <col min="13332" max="13332" width="1.140625" style="85" customWidth="1"/>
    <col min="13333" max="13333" width="18.5703125" style="85" customWidth="1"/>
    <col min="13334" max="13334" width="1.140625" style="85" customWidth="1"/>
    <col min="13335" max="13335" width="18.5703125" style="85" customWidth="1"/>
    <col min="13336" max="13336" width="1.140625" style="85" customWidth="1"/>
    <col min="13337" max="13337" width="18.5703125" style="85" customWidth="1"/>
    <col min="13338" max="13338" width="1.140625" style="85" customWidth="1"/>
    <col min="13339" max="13339" width="18.5703125" style="85" customWidth="1"/>
    <col min="13340" max="13340" width="5.28515625" style="85" customWidth="1"/>
    <col min="13341" max="13341" width="10.42578125" style="85" bestFit="1" customWidth="1"/>
    <col min="13342" max="13568" width="9.140625" style="85"/>
    <col min="13569" max="13569" width="52.85546875" style="85" customWidth="1"/>
    <col min="13570" max="13570" width="3.5703125" style="85" customWidth="1"/>
    <col min="13571" max="13571" width="17.5703125" style="85" customWidth="1"/>
    <col min="13572" max="13572" width="1.140625" style="85" customWidth="1"/>
    <col min="13573" max="13573" width="17.5703125" style="85" customWidth="1"/>
    <col min="13574" max="13574" width="1.140625" style="85" customWidth="1"/>
    <col min="13575" max="13575" width="17.28515625" style="85" customWidth="1"/>
    <col min="13576" max="13576" width="1.140625" style="85" customWidth="1"/>
    <col min="13577" max="13577" width="17.28515625" style="85" customWidth="1"/>
    <col min="13578" max="13578" width="1.140625" style="85" customWidth="1"/>
    <col min="13579" max="13579" width="17.28515625" style="85" customWidth="1"/>
    <col min="13580" max="13580" width="1.140625" style="85" customWidth="1"/>
    <col min="13581" max="13581" width="17" style="85" customWidth="1"/>
    <col min="13582" max="13582" width="1.140625" style="85" customWidth="1"/>
    <col min="13583" max="13583" width="18.5703125" style="85" customWidth="1"/>
    <col min="13584" max="13584" width="1.28515625" style="85" customWidth="1"/>
    <col min="13585" max="13585" width="18.5703125" style="85" customWidth="1"/>
    <col min="13586" max="13586" width="1.140625" style="85" customWidth="1"/>
    <col min="13587" max="13587" width="26" style="85" customWidth="1"/>
    <col min="13588" max="13588" width="1.140625" style="85" customWidth="1"/>
    <col min="13589" max="13589" width="18.5703125" style="85" customWidth="1"/>
    <col min="13590" max="13590" width="1.140625" style="85" customWidth="1"/>
    <col min="13591" max="13591" width="18.5703125" style="85" customWidth="1"/>
    <col min="13592" max="13592" width="1.140625" style="85" customWidth="1"/>
    <col min="13593" max="13593" width="18.5703125" style="85" customWidth="1"/>
    <col min="13594" max="13594" width="1.140625" style="85" customWidth="1"/>
    <col min="13595" max="13595" width="18.5703125" style="85" customWidth="1"/>
    <col min="13596" max="13596" width="5.28515625" style="85" customWidth="1"/>
    <col min="13597" max="13597" width="10.42578125" style="85" bestFit="1" customWidth="1"/>
    <col min="13598" max="13824" width="9.140625" style="85"/>
    <col min="13825" max="13825" width="52.85546875" style="85" customWidth="1"/>
    <col min="13826" max="13826" width="3.5703125" style="85" customWidth="1"/>
    <col min="13827" max="13827" width="17.5703125" style="85" customWidth="1"/>
    <col min="13828" max="13828" width="1.140625" style="85" customWidth="1"/>
    <col min="13829" max="13829" width="17.5703125" style="85" customWidth="1"/>
    <col min="13830" max="13830" width="1.140625" style="85" customWidth="1"/>
    <col min="13831" max="13831" width="17.28515625" style="85" customWidth="1"/>
    <col min="13832" max="13832" width="1.140625" style="85" customWidth="1"/>
    <col min="13833" max="13833" width="17.28515625" style="85" customWidth="1"/>
    <col min="13834" max="13834" width="1.140625" style="85" customWidth="1"/>
    <col min="13835" max="13835" width="17.28515625" style="85" customWidth="1"/>
    <col min="13836" max="13836" width="1.140625" style="85" customWidth="1"/>
    <col min="13837" max="13837" width="17" style="85" customWidth="1"/>
    <col min="13838" max="13838" width="1.140625" style="85" customWidth="1"/>
    <col min="13839" max="13839" width="18.5703125" style="85" customWidth="1"/>
    <col min="13840" max="13840" width="1.28515625" style="85" customWidth="1"/>
    <col min="13841" max="13841" width="18.5703125" style="85" customWidth="1"/>
    <col min="13842" max="13842" width="1.140625" style="85" customWidth="1"/>
    <col min="13843" max="13843" width="26" style="85" customWidth="1"/>
    <col min="13844" max="13844" width="1.140625" style="85" customWidth="1"/>
    <col min="13845" max="13845" width="18.5703125" style="85" customWidth="1"/>
    <col min="13846" max="13846" width="1.140625" style="85" customWidth="1"/>
    <col min="13847" max="13847" width="18.5703125" style="85" customWidth="1"/>
    <col min="13848" max="13848" width="1.140625" style="85" customWidth="1"/>
    <col min="13849" max="13849" width="18.5703125" style="85" customWidth="1"/>
    <col min="13850" max="13850" width="1.140625" style="85" customWidth="1"/>
    <col min="13851" max="13851" width="18.5703125" style="85" customWidth="1"/>
    <col min="13852" max="13852" width="5.28515625" style="85" customWidth="1"/>
    <col min="13853" max="13853" width="10.42578125" style="85" bestFit="1" customWidth="1"/>
    <col min="13854" max="14080" width="9.140625" style="85"/>
    <col min="14081" max="14081" width="52.85546875" style="85" customWidth="1"/>
    <col min="14082" max="14082" width="3.5703125" style="85" customWidth="1"/>
    <col min="14083" max="14083" width="17.5703125" style="85" customWidth="1"/>
    <col min="14084" max="14084" width="1.140625" style="85" customWidth="1"/>
    <col min="14085" max="14085" width="17.5703125" style="85" customWidth="1"/>
    <col min="14086" max="14086" width="1.140625" style="85" customWidth="1"/>
    <col min="14087" max="14087" width="17.28515625" style="85" customWidth="1"/>
    <col min="14088" max="14088" width="1.140625" style="85" customWidth="1"/>
    <col min="14089" max="14089" width="17.28515625" style="85" customWidth="1"/>
    <col min="14090" max="14090" width="1.140625" style="85" customWidth="1"/>
    <col min="14091" max="14091" width="17.28515625" style="85" customWidth="1"/>
    <col min="14092" max="14092" width="1.140625" style="85" customWidth="1"/>
    <col min="14093" max="14093" width="17" style="85" customWidth="1"/>
    <col min="14094" max="14094" width="1.140625" style="85" customWidth="1"/>
    <col min="14095" max="14095" width="18.5703125" style="85" customWidth="1"/>
    <col min="14096" max="14096" width="1.28515625" style="85" customWidth="1"/>
    <col min="14097" max="14097" width="18.5703125" style="85" customWidth="1"/>
    <col min="14098" max="14098" width="1.140625" style="85" customWidth="1"/>
    <col min="14099" max="14099" width="26" style="85" customWidth="1"/>
    <col min="14100" max="14100" width="1.140625" style="85" customWidth="1"/>
    <col min="14101" max="14101" width="18.5703125" style="85" customWidth="1"/>
    <col min="14102" max="14102" width="1.140625" style="85" customWidth="1"/>
    <col min="14103" max="14103" width="18.5703125" style="85" customWidth="1"/>
    <col min="14104" max="14104" width="1.140625" style="85" customWidth="1"/>
    <col min="14105" max="14105" width="18.5703125" style="85" customWidth="1"/>
    <col min="14106" max="14106" width="1.140625" style="85" customWidth="1"/>
    <col min="14107" max="14107" width="18.5703125" style="85" customWidth="1"/>
    <col min="14108" max="14108" width="5.28515625" style="85" customWidth="1"/>
    <col min="14109" max="14109" width="10.42578125" style="85" bestFit="1" customWidth="1"/>
    <col min="14110" max="14336" width="9.140625" style="85"/>
    <col min="14337" max="14337" width="52.85546875" style="85" customWidth="1"/>
    <col min="14338" max="14338" width="3.5703125" style="85" customWidth="1"/>
    <col min="14339" max="14339" width="17.5703125" style="85" customWidth="1"/>
    <col min="14340" max="14340" width="1.140625" style="85" customWidth="1"/>
    <col min="14341" max="14341" width="17.5703125" style="85" customWidth="1"/>
    <col min="14342" max="14342" width="1.140625" style="85" customWidth="1"/>
    <col min="14343" max="14343" width="17.28515625" style="85" customWidth="1"/>
    <col min="14344" max="14344" width="1.140625" style="85" customWidth="1"/>
    <col min="14345" max="14345" width="17.28515625" style="85" customWidth="1"/>
    <col min="14346" max="14346" width="1.140625" style="85" customWidth="1"/>
    <col min="14347" max="14347" width="17.28515625" style="85" customWidth="1"/>
    <col min="14348" max="14348" width="1.140625" style="85" customWidth="1"/>
    <col min="14349" max="14349" width="17" style="85" customWidth="1"/>
    <col min="14350" max="14350" width="1.140625" style="85" customWidth="1"/>
    <col min="14351" max="14351" width="18.5703125" style="85" customWidth="1"/>
    <col min="14352" max="14352" width="1.28515625" style="85" customWidth="1"/>
    <col min="14353" max="14353" width="18.5703125" style="85" customWidth="1"/>
    <col min="14354" max="14354" width="1.140625" style="85" customWidth="1"/>
    <col min="14355" max="14355" width="26" style="85" customWidth="1"/>
    <col min="14356" max="14356" width="1.140625" style="85" customWidth="1"/>
    <col min="14357" max="14357" width="18.5703125" style="85" customWidth="1"/>
    <col min="14358" max="14358" width="1.140625" style="85" customWidth="1"/>
    <col min="14359" max="14359" width="18.5703125" style="85" customWidth="1"/>
    <col min="14360" max="14360" width="1.140625" style="85" customWidth="1"/>
    <col min="14361" max="14361" width="18.5703125" style="85" customWidth="1"/>
    <col min="14362" max="14362" width="1.140625" style="85" customWidth="1"/>
    <col min="14363" max="14363" width="18.5703125" style="85" customWidth="1"/>
    <col min="14364" max="14364" width="5.28515625" style="85" customWidth="1"/>
    <col min="14365" max="14365" width="10.42578125" style="85" bestFit="1" customWidth="1"/>
    <col min="14366" max="14592" width="9.140625" style="85"/>
    <col min="14593" max="14593" width="52.85546875" style="85" customWidth="1"/>
    <col min="14594" max="14594" width="3.5703125" style="85" customWidth="1"/>
    <col min="14595" max="14595" width="17.5703125" style="85" customWidth="1"/>
    <col min="14596" max="14596" width="1.140625" style="85" customWidth="1"/>
    <col min="14597" max="14597" width="17.5703125" style="85" customWidth="1"/>
    <col min="14598" max="14598" width="1.140625" style="85" customWidth="1"/>
    <col min="14599" max="14599" width="17.28515625" style="85" customWidth="1"/>
    <col min="14600" max="14600" width="1.140625" style="85" customWidth="1"/>
    <col min="14601" max="14601" width="17.28515625" style="85" customWidth="1"/>
    <col min="14602" max="14602" width="1.140625" style="85" customWidth="1"/>
    <col min="14603" max="14603" width="17.28515625" style="85" customWidth="1"/>
    <col min="14604" max="14604" width="1.140625" style="85" customWidth="1"/>
    <col min="14605" max="14605" width="17" style="85" customWidth="1"/>
    <col min="14606" max="14606" width="1.140625" style="85" customWidth="1"/>
    <col min="14607" max="14607" width="18.5703125" style="85" customWidth="1"/>
    <col min="14608" max="14608" width="1.28515625" style="85" customWidth="1"/>
    <col min="14609" max="14609" width="18.5703125" style="85" customWidth="1"/>
    <col min="14610" max="14610" width="1.140625" style="85" customWidth="1"/>
    <col min="14611" max="14611" width="26" style="85" customWidth="1"/>
    <col min="14612" max="14612" width="1.140625" style="85" customWidth="1"/>
    <col min="14613" max="14613" width="18.5703125" style="85" customWidth="1"/>
    <col min="14614" max="14614" width="1.140625" style="85" customWidth="1"/>
    <col min="14615" max="14615" width="18.5703125" style="85" customWidth="1"/>
    <col min="14616" max="14616" width="1.140625" style="85" customWidth="1"/>
    <col min="14617" max="14617" width="18.5703125" style="85" customWidth="1"/>
    <col min="14618" max="14618" width="1.140625" style="85" customWidth="1"/>
    <col min="14619" max="14619" width="18.5703125" style="85" customWidth="1"/>
    <col min="14620" max="14620" width="5.28515625" style="85" customWidth="1"/>
    <col min="14621" max="14621" width="10.42578125" style="85" bestFit="1" customWidth="1"/>
    <col min="14622" max="14848" width="9.140625" style="85"/>
    <col min="14849" max="14849" width="52.85546875" style="85" customWidth="1"/>
    <col min="14850" max="14850" width="3.5703125" style="85" customWidth="1"/>
    <col min="14851" max="14851" width="17.5703125" style="85" customWidth="1"/>
    <col min="14852" max="14852" width="1.140625" style="85" customWidth="1"/>
    <col min="14853" max="14853" width="17.5703125" style="85" customWidth="1"/>
    <col min="14854" max="14854" width="1.140625" style="85" customWidth="1"/>
    <col min="14855" max="14855" width="17.28515625" style="85" customWidth="1"/>
    <col min="14856" max="14856" width="1.140625" style="85" customWidth="1"/>
    <col min="14857" max="14857" width="17.28515625" style="85" customWidth="1"/>
    <col min="14858" max="14858" width="1.140625" style="85" customWidth="1"/>
    <col min="14859" max="14859" width="17.28515625" style="85" customWidth="1"/>
    <col min="14860" max="14860" width="1.140625" style="85" customWidth="1"/>
    <col min="14861" max="14861" width="17" style="85" customWidth="1"/>
    <col min="14862" max="14862" width="1.140625" style="85" customWidth="1"/>
    <col min="14863" max="14863" width="18.5703125" style="85" customWidth="1"/>
    <col min="14864" max="14864" width="1.28515625" style="85" customWidth="1"/>
    <col min="14865" max="14865" width="18.5703125" style="85" customWidth="1"/>
    <col min="14866" max="14866" width="1.140625" style="85" customWidth="1"/>
    <col min="14867" max="14867" width="26" style="85" customWidth="1"/>
    <col min="14868" max="14868" width="1.140625" style="85" customWidth="1"/>
    <col min="14869" max="14869" width="18.5703125" style="85" customWidth="1"/>
    <col min="14870" max="14870" width="1.140625" style="85" customWidth="1"/>
    <col min="14871" max="14871" width="18.5703125" style="85" customWidth="1"/>
    <col min="14872" max="14872" width="1.140625" style="85" customWidth="1"/>
    <col min="14873" max="14873" width="18.5703125" style="85" customWidth="1"/>
    <col min="14874" max="14874" width="1.140625" style="85" customWidth="1"/>
    <col min="14875" max="14875" width="18.5703125" style="85" customWidth="1"/>
    <col min="14876" max="14876" width="5.28515625" style="85" customWidth="1"/>
    <col min="14877" max="14877" width="10.42578125" style="85" bestFit="1" customWidth="1"/>
    <col min="14878" max="15104" width="9.140625" style="85"/>
    <col min="15105" max="15105" width="52.85546875" style="85" customWidth="1"/>
    <col min="15106" max="15106" width="3.5703125" style="85" customWidth="1"/>
    <col min="15107" max="15107" width="17.5703125" style="85" customWidth="1"/>
    <col min="15108" max="15108" width="1.140625" style="85" customWidth="1"/>
    <col min="15109" max="15109" width="17.5703125" style="85" customWidth="1"/>
    <col min="15110" max="15110" width="1.140625" style="85" customWidth="1"/>
    <col min="15111" max="15111" width="17.28515625" style="85" customWidth="1"/>
    <col min="15112" max="15112" width="1.140625" style="85" customWidth="1"/>
    <col min="15113" max="15113" width="17.28515625" style="85" customWidth="1"/>
    <col min="15114" max="15114" width="1.140625" style="85" customWidth="1"/>
    <col min="15115" max="15115" width="17.28515625" style="85" customWidth="1"/>
    <col min="15116" max="15116" width="1.140625" style="85" customWidth="1"/>
    <col min="15117" max="15117" width="17" style="85" customWidth="1"/>
    <col min="15118" max="15118" width="1.140625" style="85" customWidth="1"/>
    <col min="15119" max="15119" width="18.5703125" style="85" customWidth="1"/>
    <col min="15120" max="15120" width="1.28515625" style="85" customWidth="1"/>
    <col min="15121" max="15121" width="18.5703125" style="85" customWidth="1"/>
    <col min="15122" max="15122" width="1.140625" style="85" customWidth="1"/>
    <col min="15123" max="15123" width="26" style="85" customWidth="1"/>
    <col min="15124" max="15124" width="1.140625" style="85" customWidth="1"/>
    <col min="15125" max="15125" width="18.5703125" style="85" customWidth="1"/>
    <col min="15126" max="15126" width="1.140625" style="85" customWidth="1"/>
    <col min="15127" max="15127" width="18.5703125" style="85" customWidth="1"/>
    <col min="15128" max="15128" width="1.140625" style="85" customWidth="1"/>
    <col min="15129" max="15129" width="18.5703125" style="85" customWidth="1"/>
    <col min="15130" max="15130" width="1.140625" style="85" customWidth="1"/>
    <col min="15131" max="15131" width="18.5703125" style="85" customWidth="1"/>
    <col min="15132" max="15132" width="5.28515625" style="85" customWidth="1"/>
    <col min="15133" max="15133" width="10.42578125" style="85" bestFit="1" customWidth="1"/>
    <col min="15134" max="15360" width="9.140625" style="85"/>
    <col min="15361" max="15361" width="52.85546875" style="85" customWidth="1"/>
    <col min="15362" max="15362" width="3.5703125" style="85" customWidth="1"/>
    <col min="15363" max="15363" width="17.5703125" style="85" customWidth="1"/>
    <col min="15364" max="15364" width="1.140625" style="85" customWidth="1"/>
    <col min="15365" max="15365" width="17.5703125" style="85" customWidth="1"/>
    <col min="15366" max="15366" width="1.140625" style="85" customWidth="1"/>
    <col min="15367" max="15367" width="17.28515625" style="85" customWidth="1"/>
    <col min="15368" max="15368" width="1.140625" style="85" customWidth="1"/>
    <col min="15369" max="15369" width="17.28515625" style="85" customWidth="1"/>
    <col min="15370" max="15370" width="1.140625" style="85" customWidth="1"/>
    <col min="15371" max="15371" width="17.28515625" style="85" customWidth="1"/>
    <col min="15372" max="15372" width="1.140625" style="85" customWidth="1"/>
    <col min="15373" max="15373" width="17" style="85" customWidth="1"/>
    <col min="15374" max="15374" width="1.140625" style="85" customWidth="1"/>
    <col min="15375" max="15375" width="18.5703125" style="85" customWidth="1"/>
    <col min="15376" max="15376" width="1.28515625" style="85" customWidth="1"/>
    <col min="15377" max="15377" width="18.5703125" style="85" customWidth="1"/>
    <col min="15378" max="15378" width="1.140625" style="85" customWidth="1"/>
    <col min="15379" max="15379" width="26" style="85" customWidth="1"/>
    <col min="15380" max="15380" width="1.140625" style="85" customWidth="1"/>
    <col min="15381" max="15381" width="18.5703125" style="85" customWidth="1"/>
    <col min="15382" max="15382" width="1.140625" style="85" customWidth="1"/>
    <col min="15383" max="15383" width="18.5703125" style="85" customWidth="1"/>
    <col min="15384" max="15384" width="1.140625" style="85" customWidth="1"/>
    <col min="15385" max="15385" width="18.5703125" style="85" customWidth="1"/>
    <col min="15386" max="15386" width="1.140625" style="85" customWidth="1"/>
    <col min="15387" max="15387" width="18.5703125" style="85" customWidth="1"/>
    <col min="15388" max="15388" width="5.28515625" style="85" customWidth="1"/>
    <col min="15389" max="15389" width="10.42578125" style="85" bestFit="1" customWidth="1"/>
    <col min="15390" max="15616" width="9.140625" style="85"/>
    <col min="15617" max="15617" width="52.85546875" style="85" customWidth="1"/>
    <col min="15618" max="15618" width="3.5703125" style="85" customWidth="1"/>
    <col min="15619" max="15619" width="17.5703125" style="85" customWidth="1"/>
    <col min="15620" max="15620" width="1.140625" style="85" customWidth="1"/>
    <col min="15621" max="15621" width="17.5703125" style="85" customWidth="1"/>
    <col min="15622" max="15622" width="1.140625" style="85" customWidth="1"/>
    <col min="15623" max="15623" width="17.28515625" style="85" customWidth="1"/>
    <col min="15624" max="15624" width="1.140625" style="85" customWidth="1"/>
    <col min="15625" max="15625" width="17.28515625" style="85" customWidth="1"/>
    <col min="15626" max="15626" width="1.140625" style="85" customWidth="1"/>
    <col min="15627" max="15627" width="17.28515625" style="85" customWidth="1"/>
    <col min="15628" max="15628" width="1.140625" style="85" customWidth="1"/>
    <col min="15629" max="15629" width="17" style="85" customWidth="1"/>
    <col min="15630" max="15630" width="1.140625" style="85" customWidth="1"/>
    <col min="15631" max="15631" width="18.5703125" style="85" customWidth="1"/>
    <col min="15632" max="15632" width="1.28515625" style="85" customWidth="1"/>
    <col min="15633" max="15633" width="18.5703125" style="85" customWidth="1"/>
    <col min="15634" max="15634" width="1.140625" style="85" customWidth="1"/>
    <col min="15635" max="15635" width="26" style="85" customWidth="1"/>
    <col min="15636" max="15636" width="1.140625" style="85" customWidth="1"/>
    <col min="15637" max="15637" width="18.5703125" style="85" customWidth="1"/>
    <col min="15638" max="15638" width="1.140625" style="85" customWidth="1"/>
    <col min="15639" max="15639" width="18.5703125" style="85" customWidth="1"/>
    <col min="15640" max="15640" width="1.140625" style="85" customWidth="1"/>
    <col min="15641" max="15641" width="18.5703125" style="85" customWidth="1"/>
    <col min="15642" max="15642" width="1.140625" style="85" customWidth="1"/>
    <col min="15643" max="15643" width="18.5703125" style="85" customWidth="1"/>
    <col min="15644" max="15644" width="5.28515625" style="85" customWidth="1"/>
    <col min="15645" max="15645" width="10.42578125" style="85" bestFit="1" customWidth="1"/>
    <col min="15646" max="15872" width="9.140625" style="85"/>
    <col min="15873" max="15873" width="52.85546875" style="85" customWidth="1"/>
    <col min="15874" max="15874" width="3.5703125" style="85" customWidth="1"/>
    <col min="15875" max="15875" width="17.5703125" style="85" customWidth="1"/>
    <col min="15876" max="15876" width="1.140625" style="85" customWidth="1"/>
    <col min="15877" max="15877" width="17.5703125" style="85" customWidth="1"/>
    <col min="15878" max="15878" width="1.140625" style="85" customWidth="1"/>
    <col min="15879" max="15879" width="17.28515625" style="85" customWidth="1"/>
    <col min="15880" max="15880" width="1.140625" style="85" customWidth="1"/>
    <col min="15881" max="15881" width="17.28515625" style="85" customWidth="1"/>
    <col min="15882" max="15882" width="1.140625" style="85" customWidth="1"/>
    <col min="15883" max="15883" width="17.28515625" style="85" customWidth="1"/>
    <col min="15884" max="15884" width="1.140625" style="85" customWidth="1"/>
    <col min="15885" max="15885" width="17" style="85" customWidth="1"/>
    <col min="15886" max="15886" width="1.140625" style="85" customWidth="1"/>
    <col min="15887" max="15887" width="18.5703125" style="85" customWidth="1"/>
    <col min="15888" max="15888" width="1.28515625" style="85" customWidth="1"/>
    <col min="15889" max="15889" width="18.5703125" style="85" customWidth="1"/>
    <col min="15890" max="15890" width="1.140625" style="85" customWidth="1"/>
    <col min="15891" max="15891" width="26" style="85" customWidth="1"/>
    <col min="15892" max="15892" width="1.140625" style="85" customWidth="1"/>
    <col min="15893" max="15893" width="18.5703125" style="85" customWidth="1"/>
    <col min="15894" max="15894" width="1.140625" style="85" customWidth="1"/>
    <col min="15895" max="15895" width="18.5703125" style="85" customWidth="1"/>
    <col min="15896" max="15896" width="1.140625" style="85" customWidth="1"/>
    <col min="15897" max="15897" width="18.5703125" style="85" customWidth="1"/>
    <col min="15898" max="15898" width="1.140625" style="85" customWidth="1"/>
    <col min="15899" max="15899" width="18.5703125" style="85" customWidth="1"/>
    <col min="15900" max="15900" width="5.28515625" style="85" customWidth="1"/>
    <col min="15901" max="15901" width="10.42578125" style="85" bestFit="1" customWidth="1"/>
    <col min="15902" max="16128" width="9.140625" style="85"/>
    <col min="16129" max="16129" width="52.85546875" style="85" customWidth="1"/>
    <col min="16130" max="16130" width="3.5703125" style="85" customWidth="1"/>
    <col min="16131" max="16131" width="17.5703125" style="85" customWidth="1"/>
    <col min="16132" max="16132" width="1.140625" style="85" customWidth="1"/>
    <col min="16133" max="16133" width="17.5703125" style="85" customWidth="1"/>
    <col min="16134" max="16134" width="1.140625" style="85" customWidth="1"/>
    <col min="16135" max="16135" width="17.28515625" style="85" customWidth="1"/>
    <col min="16136" max="16136" width="1.140625" style="85" customWidth="1"/>
    <col min="16137" max="16137" width="17.28515625" style="85" customWidth="1"/>
    <col min="16138" max="16138" width="1.140625" style="85" customWidth="1"/>
    <col min="16139" max="16139" width="17.28515625" style="85" customWidth="1"/>
    <col min="16140" max="16140" width="1.140625" style="85" customWidth="1"/>
    <col min="16141" max="16141" width="17" style="85" customWidth="1"/>
    <col min="16142" max="16142" width="1.140625" style="85" customWidth="1"/>
    <col min="16143" max="16143" width="18.5703125" style="85" customWidth="1"/>
    <col min="16144" max="16144" width="1.28515625" style="85" customWidth="1"/>
    <col min="16145" max="16145" width="18.5703125" style="85" customWidth="1"/>
    <col min="16146" max="16146" width="1.140625" style="85" customWidth="1"/>
    <col min="16147" max="16147" width="26" style="85" customWidth="1"/>
    <col min="16148" max="16148" width="1.140625" style="85" customWidth="1"/>
    <col min="16149" max="16149" width="18.5703125" style="85" customWidth="1"/>
    <col min="16150" max="16150" width="1.140625" style="85" customWidth="1"/>
    <col min="16151" max="16151" width="18.5703125" style="85" customWidth="1"/>
    <col min="16152" max="16152" width="1.140625" style="85" customWidth="1"/>
    <col min="16153" max="16153" width="18.5703125" style="85" customWidth="1"/>
    <col min="16154" max="16154" width="1.140625" style="85" customWidth="1"/>
    <col min="16155" max="16155" width="18.5703125" style="85" customWidth="1"/>
    <col min="16156" max="16156" width="5.28515625" style="85" customWidth="1"/>
    <col min="16157" max="16157" width="10.42578125" style="85" bestFit="1" customWidth="1"/>
    <col min="16158" max="16384" width="9.140625" style="85"/>
  </cols>
  <sheetData>
    <row r="1" spans="1:27" ht="24" customHeight="1">
      <c r="AA1" s="9"/>
    </row>
    <row r="2" spans="1:27" ht="24" customHeight="1">
      <c r="A2" s="86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1:27" ht="24" customHeight="1">
      <c r="A3" s="86" t="s">
        <v>105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</row>
    <row r="4" spans="1:27" ht="24" customHeight="1">
      <c r="A4" s="96" t="s">
        <v>169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</row>
    <row r="5" spans="1:27" ht="24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9"/>
      <c r="P5" s="9"/>
      <c r="Q5" s="9"/>
      <c r="R5" s="82"/>
      <c r="S5" s="9"/>
      <c r="T5" s="82"/>
      <c r="U5" s="9"/>
      <c r="V5" s="82"/>
      <c r="W5" s="9"/>
      <c r="X5" s="82"/>
      <c r="Y5" s="9"/>
      <c r="Z5" s="82"/>
      <c r="AA5" s="9" t="s">
        <v>1</v>
      </c>
    </row>
    <row r="6" spans="1:27" ht="24" customHeight="1">
      <c r="C6" s="105" t="s">
        <v>2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</row>
    <row r="7" spans="1:27" ht="24" customHeight="1">
      <c r="C7" s="8"/>
      <c r="E7" s="8"/>
      <c r="N7" s="8"/>
      <c r="O7" s="106" t="s">
        <v>84</v>
      </c>
      <c r="P7" s="106"/>
      <c r="Q7" s="106"/>
      <c r="R7" s="106"/>
      <c r="S7" s="106"/>
      <c r="T7" s="106"/>
      <c r="U7" s="106"/>
      <c r="V7" s="8"/>
      <c r="W7" s="8"/>
      <c r="X7" s="8"/>
      <c r="Y7" s="8"/>
      <c r="Z7" s="8"/>
      <c r="AA7" s="8"/>
    </row>
    <row r="8" spans="1:27" ht="24" customHeight="1">
      <c r="C8" s="8"/>
      <c r="E8" s="8"/>
      <c r="N8" s="8"/>
      <c r="O8" s="107" t="s">
        <v>87</v>
      </c>
      <c r="P8" s="107"/>
      <c r="Q8" s="107"/>
      <c r="R8" s="8"/>
      <c r="S8" s="88" t="s">
        <v>136</v>
      </c>
      <c r="T8" s="88"/>
      <c r="U8" s="8"/>
      <c r="V8" s="8"/>
      <c r="W8" s="8"/>
      <c r="X8" s="8"/>
      <c r="Y8" s="89" t="s">
        <v>137</v>
      </c>
      <c r="Z8" s="8"/>
      <c r="AA8" s="8"/>
    </row>
    <row r="9" spans="1:27" ht="24" customHeight="1">
      <c r="C9" s="8"/>
      <c r="E9" s="8" t="s">
        <v>183</v>
      </c>
      <c r="N9" s="8"/>
      <c r="O9" s="2"/>
      <c r="P9" s="2"/>
      <c r="Q9" s="8" t="s">
        <v>122</v>
      </c>
      <c r="R9" s="8"/>
      <c r="S9" s="2" t="s">
        <v>72</v>
      </c>
      <c r="T9" s="8"/>
      <c r="U9" s="8" t="s">
        <v>88</v>
      </c>
      <c r="V9" s="8"/>
      <c r="W9" s="8" t="s">
        <v>138</v>
      </c>
      <c r="X9" s="8"/>
      <c r="Y9" s="8" t="s">
        <v>139</v>
      </c>
      <c r="Z9" s="8"/>
      <c r="AA9" s="8"/>
    </row>
    <row r="10" spans="1:27" ht="24" customHeight="1">
      <c r="C10" s="8" t="s">
        <v>56</v>
      </c>
      <c r="D10" s="8"/>
      <c r="E10" s="8" t="s">
        <v>184</v>
      </c>
      <c r="F10" s="8"/>
      <c r="G10" s="8"/>
      <c r="H10" s="8"/>
      <c r="I10" s="108" t="s">
        <v>57</v>
      </c>
      <c r="J10" s="108"/>
      <c r="K10" s="108"/>
      <c r="L10" s="108"/>
      <c r="M10" s="108"/>
      <c r="N10" s="8"/>
      <c r="O10" s="8"/>
      <c r="P10" s="8"/>
      <c r="Q10" s="8" t="s">
        <v>123</v>
      </c>
      <c r="R10" s="8"/>
      <c r="S10" s="8" t="s">
        <v>62</v>
      </c>
      <c r="T10" s="8"/>
      <c r="U10" s="8" t="s">
        <v>89</v>
      </c>
      <c r="V10" s="8"/>
      <c r="W10" s="8" t="s">
        <v>139</v>
      </c>
      <c r="X10" s="8"/>
      <c r="Y10" s="8" t="s">
        <v>140</v>
      </c>
      <c r="Z10" s="8"/>
      <c r="AA10" s="8" t="s">
        <v>61</v>
      </c>
    </row>
    <row r="11" spans="1:27" s="8" customFormat="1" ht="24" customHeight="1">
      <c r="C11" s="8" t="s">
        <v>58</v>
      </c>
      <c r="E11" s="8" t="s">
        <v>152</v>
      </c>
      <c r="G11" s="8" t="s">
        <v>185</v>
      </c>
      <c r="I11" s="109" t="s">
        <v>127</v>
      </c>
      <c r="J11" s="109"/>
      <c r="K11" s="8" t="s">
        <v>186</v>
      </c>
      <c r="O11" s="8" t="s">
        <v>74</v>
      </c>
      <c r="Q11" s="8" t="s">
        <v>124</v>
      </c>
      <c r="S11" s="2" t="s">
        <v>73</v>
      </c>
      <c r="U11" s="8" t="s">
        <v>90</v>
      </c>
      <c r="W11" s="8" t="s">
        <v>141</v>
      </c>
      <c r="Y11" s="8" t="s">
        <v>142</v>
      </c>
      <c r="AA11" s="8" t="s">
        <v>90</v>
      </c>
    </row>
    <row r="12" spans="1:27" s="8" customFormat="1" ht="24" customHeight="1">
      <c r="B12" s="1"/>
      <c r="C12" s="66" t="s">
        <v>60</v>
      </c>
      <c r="E12" s="66" t="s">
        <v>153</v>
      </c>
      <c r="G12" s="66" t="s">
        <v>187</v>
      </c>
      <c r="I12" s="66" t="s">
        <v>143</v>
      </c>
      <c r="K12" s="66" t="s">
        <v>188</v>
      </c>
      <c r="M12" s="66" t="s">
        <v>59</v>
      </c>
      <c r="O12" s="66" t="s">
        <v>97</v>
      </c>
      <c r="Q12" s="92" t="s">
        <v>125</v>
      </c>
      <c r="S12" s="62" t="s">
        <v>63</v>
      </c>
      <c r="U12" s="66" t="s">
        <v>91</v>
      </c>
      <c r="W12" s="92" t="s">
        <v>144</v>
      </c>
      <c r="Y12" s="92" t="s">
        <v>145</v>
      </c>
      <c r="AA12" s="66" t="s">
        <v>91</v>
      </c>
    </row>
    <row r="13" spans="1:27" s="8" customFormat="1" ht="24" customHeight="1">
      <c r="B13" s="1"/>
    </row>
    <row r="14" spans="1:27" ht="24" customHeight="1">
      <c r="A14" s="86" t="s">
        <v>159</v>
      </c>
      <c r="B14" s="86"/>
      <c r="C14" s="93">
        <v>598245300</v>
      </c>
      <c r="D14" s="93"/>
      <c r="E14" s="93">
        <v>-10358192</v>
      </c>
      <c r="F14" s="93"/>
      <c r="G14" s="93">
        <v>0</v>
      </c>
      <c r="H14" s="93"/>
      <c r="I14" s="93">
        <v>62180270</v>
      </c>
      <c r="J14" s="93"/>
      <c r="K14" s="93">
        <v>0</v>
      </c>
      <c r="L14" s="93"/>
      <c r="M14" s="93">
        <v>841079058</v>
      </c>
      <c r="N14" s="93"/>
      <c r="O14" s="93">
        <v>327302981</v>
      </c>
      <c r="P14" s="93"/>
      <c r="Q14" s="93">
        <v>13860420</v>
      </c>
      <c r="R14" s="94"/>
      <c r="S14" s="93">
        <v>-124855178</v>
      </c>
      <c r="T14" s="93"/>
      <c r="U14" s="93">
        <f>SUM(O14:S14)</f>
        <v>216308223</v>
      </c>
      <c r="V14" s="94"/>
      <c r="W14" s="93">
        <f>SUM(U14,C14:M14)</f>
        <v>1707454659</v>
      </c>
      <c r="X14" s="94"/>
      <c r="Y14" s="93">
        <v>-692810</v>
      </c>
      <c r="Z14" s="94"/>
      <c r="AA14" s="93">
        <f>SUM(W14:Y14)</f>
        <v>1706761849</v>
      </c>
    </row>
    <row r="15" spans="1:27" ht="24" customHeight="1">
      <c r="A15" s="85" t="s">
        <v>110</v>
      </c>
      <c r="B15" s="86"/>
      <c r="C15" s="53">
        <v>0</v>
      </c>
      <c r="D15" s="93"/>
      <c r="E15" s="53">
        <v>0</v>
      </c>
      <c r="F15" s="93"/>
      <c r="G15" s="53">
        <v>0</v>
      </c>
      <c r="H15" s="93"/>
      <c r="I15" s="53">
        <v>0</v>
      </c>
      <c r="J15" s="93"/>
      <c r="K15" s="53">
        <v>0</v>
      </c>
      <c r="L15" s="93"/>
      <c r="M15" s="53">
        <v>276106228</v>
      </c>
      <c r="N15" s="94"/>
      <c r="O15" s="53">
        <v>0</v>
      </c>
      <c r="P15" s="94"/>
      <c r="Q15" s="53">
        <v>0</v>
      </c>
      <c r="R15" s="94"/>
      <c r="S15" s="53">
        <v>0</v>
      </c>
      <c r="T15" s="93"/>
      <c r="U15" s="53">
        <f>SUM(O15:S15)</f>
        <v>0</v>
      </c>
      <c r="V15" s="93"/>
      <c r="W15" s="53">
        <f>C15+I15+M15+U15</f>
        <v>276106228</v>
      </c>
      <c r="X15" s="93"/>
      <c r="Y15" s="53">
        <v>-5959918</v>
      </c>
      <c r="Z15" s="93"/>
      <c r="AA15" s="53">
        <f>W15+Y15</f>
        <v>270146310</v>
      </c>
    </row>
    <row r="16" spans="1:27" ht="24" customHeight="1">
      <c r="A16" s="85" t="s">
        <v>239</v>
      </c>
      <c r="B16" s="86"/>
      <c r="C16" s="54">
        <v>0</v>
      </c>
      <c r="D16" s="93">
        <v>0</v>
      </c>
      <c r="E16" s="54">
        <v>0</v>
      </c>
      <c r="F16" s="93"/>
      <c r="G16" s="54">
        <v>0</v>
      </c>
      <c r="H16" s="93"/>
      <c r="I16" s="54">
        <v>0</v>
      </c>
      <c r="J16" s="93"/>
      <c r="K16" s="54">
        <v>0</v>
      </c>
      <c r="L16" s="93"/>
      <c r="M16" s="54">
        <v>2289833</v>
      </c>
      <c r="N16" s="94"/>
      <c r="O16" s="54">
        <v>0</v>
      </c>
      <c r="P16" s="94"/>
      <c r="Q16" s="54">
        <v>2452918</v>
      </c>
      <c r="R16" s="94"/>
      <c r="S16" s="54">
        <v>0</v>
      </c>
      <c r="T16" s="93"/>
      <c r="U16" s="54">
        <f>SUM(O16:S16)</f>
        <v>2452918</v>
      </c>
      <c r="V16" s="93"/>
      <c r="W16" s="54">
        <f>C16+I16+M16+U16</f>
        <v>4742751</v>
      </c>
      <c r="X16" s="93"/>
      <c r="Y16" s="54">
        <v>0</v>
      </c>
      <c r="Z16" s="93"/>
      <c r="AA16" s="54">
        <f>W16+Y16</f>
        <v>4742751</v>
      </c>
    </row>
    <row r="17" spans="1:29" ht="24" customHeight="1">
      <c r="A17" s="68" t="s">
        <v>86</v>
      </c>
      <c r="B17" s="86"/>
      <c r="C17" s="93">
        <f>SUM(C15:C16)</f>
        <v>0</v>
      </c>
      <c r="D17" s="93"/>
      <c r="E17" s="93">
        <f>SUM(E15:E16)</f>
        <v>0</v>
      </c>
      <c r="F17" s="93"/>
      <c r="G17" s="93">
        <f>SUM(G15:G16)</f>
        <v>0</v>
      </c>
      <c r="H17" s="93"/>
      <c r="I17" s="93">
        <f>SUM(I15:I16)</f>
        <v>0</v>
      </c>
      <c r="J17" s="93"/>
      <c r="K17" s="93">
        <f>SUM(K15:K16)</f>
        <v>0</v>
      </c>
      <c r="L17" s="93"/>
      <c r="M17" s="93">
        <f>SUM(M15:M16)</f>
        <v>278396061</v>
      </c>
      <c r="N17" s="93"/>
      <c r="O17" s="93">
        <f>SUM(O15:O16)</f>
        <v>0</v>
      </c>
      <c r="P17" s="93"/>
      <c r="Q17" s="93">
        <f>SUM(Q15:Q16)</f>
        <v>2452918</v>
      </c>
      <c r="R17" s="94"/>
      <c r="S17" s="93">
        <f>SUM(S15:S16)</f>
        <v>0</v>
      </c>
      <c r="T17" s="93"/>
      <c r="U17" s="93">
        <f>SUM(U15:U16)</f>
        <v>2452918</v>
      </c>
      <c r="V17" s="94"/>
      <c r="W17" s="93">
        <f>SUM(W15:W16)</f>
        <v>280848979</v>
      </c>
      <c r="X17" s="94"/>
      <c r="Y17" s="93">
        <f>SUM(Y15:Y16)</f>
        <v>-5959918</v>
      </c>
      <c r="Z17" s="94"/>
      <c r="AA17" s="93">
        <f>SUM(AA15:AA16)</f>
        <v>274889061</v>
      </c>
    </row>
    <row r="18" spans="1:29" ht="24" customHeight="1">
      <c r="A18" s="68" t="s">
        <v>232</v>
      </c>
      <c r="B18" s="86"/>
      <c r="C18" s="93">
        <v>0</v>
      </c>
      <c r="D18" s="93"/>
      <c r="E18" s="93">
        <v>0</v>
      </c>
      <c r="F18" s="93"/>
      <c r="G18" s="93">
        <v>0</v>
      </c>
      <c r="H18" s="93"/>
      <c r="I18" s="93">
        <v>0</v>
      </c>
      <c r="J18" s="93"/>
      <c r="K18" s="93">
        <v>0</v>
      </c>
      <c r="L18" s="93"/>
      <c r="M18" s="93">
        <v>-335019444</v>
      </c>
      <c r="N18" s="94"/>
      <c r="O18" s="93">
        <v>0</v>
      </c>
      <c r="P18" s="94"/>
      <c r="Q18" s="93">
        <v>0</v>
      </c>
      <c r="R18" s="94"/>
      <c r="S18" s="93">
        <v>0</v>
      </c>
      <c r="T18" s="93"/>
      <c r="U18" s="61">
        <f>SUM(O18:S18)</f>
        <v>0</v>
      </c>
      <c r="V18" s="93"/>
      <c r="W18" s="61">
        <f>C18+I18+M18+U18</f>
        <v>-335019444</v>
      </c>
      <c r="X18" s="93"/>
      <c r="Y18" s="61">
        <v>0</v>
      </c>
      <c r="Z18" s="93"/>
      <c r="AA18" s="61">
        <f>W18+Y18</f>
        <v>-335019444</v>
      </c>
    </row>
    <row r="19" spans="1:29" ht="24" customHeight="1" thickBot="1">
      <c r="A19" s="96" t="s">
        <v>160</v>
      </c>
      <c r="B19" s="86"/>
      <c r="C19" s="7">
        <f>SUM(C14,C17,C18)</f>
        <v>598245300</v>
      </c>
      <c r="D19" s="93"/>
      <c r="E19" s="7">
        <f>SUM(E14,E17,E18)</f>
        <v>-10358192</v>
      </c>
      <c r="F19" s="93"/>
      <c r="G19" s="7">
        <f>SUM(G14,G17,G18)</f>
        <v>0</v>
      </c>
      <c r="H19" s="93"/>
      <c r="I19" s="7">
        <f>SUM(I14,I17,I18)</f>
        <v>62180270</v>
      </c>
      <c r="J19" s="93"/>
      <c r="K19" s="7">
        <f>SUM(K14,K17,K18)</f>
        <v>0</v>
      </c>
      <c r="L19" s="93"/>
      <c r="M19" s="7">
        <f>SUM(M14,M17,M18)</f>
        <v>784455675</v>
      </c>
      <c r="N19" s="94"/>
      <c r="O19" s="7">
        <f>SUM(O14,O17,O18)</f>
        <v>327302981</v>
      </c>
      <c r="P19" s="94"/>
      <c r="Q19" s="7">
        <f>SUM(Q14,Q17,Q18)</f>
        <v>16313338</v>
      </c>
      <c r="R19" s="94"/>
      <c r="S19" s="7">
        <f>SUM(S14,S17,S18)</f>
        <v>-124855178</v>
      </c>
      <c r="T19" s="93"/>
      <c r="U19" s="7">
        <f>SUM(U14,U17,U18)</f>
        <v>218761141</v>
      </c>
      <c r="V19" s="93"/>
      <c r="W19" s="7">
        <f>SUM(W14,W17,W18)</f>
        <v>1653284194</v>
      </c>
      <c r="X19" s="93"/>
      <c r="Y19" s="7">
        <f>SUM(Y14,Y17,Y18)</f>
        <v>-6652728</v>
      </c>
      <c r="Z19" s="93"/>
      <c r="AA19" s="7">
        <f>SUM(AA14,AA17,AA18)</f>
        <v>1646631466</v>
      </c>
    </row>
    <row r="20" spans="1:29" ht="24" customHeight="1" thickTop="1"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2"/>
      <c r="AC20" s="2"/>
    </row>
    <row r="21" spans="1:29" ht="24" customHeight="1">
      <c r="A21" s="86" t="s">
        <v>189</v>
      </c>
      <c r="B21" s="86"/>
      <c r="C21" s="93">
        <f>SUM(C19)</f>
        <v>598245300</v>
      </c>
      <c r="D21" s="93"/>
      <c r="E21" s="93">
        <f>SUM(E19)</f>
        <v>-10358192</v>
      </c>
      <c r="F21" s="93"/>
      <c r="G21" s="93">
        <f>SUM(G19)</f>
        <v>0</v>
      </c>
      <c r="H21" s="93"/>
      <c r="I21" s="93">
        <f>SUM(I19)</f>
        <v>62180270</v>
      </c>
      <c r="J21" s="93"/>
      <c r="K21" s="93">
        <f>SUM(K19)</f>
        <v>0</v>
      </c>
      <c r="L21" s="93"/>
      <c r="M21" s="93">
        <f>SUM(M19)</f>
        <v>784455675</v>
      </c>
      <c r="N21" s="93"/>
      <c r="O21" s="93">
        <f>SUM(O19)</f>
        <v>327302981</v>
      </c>
      <c r="P21" s="93"/>
      <c r="Q21" s="93">
        <f>SUM(Q19)</f>
        <v>16313338</v>
      </c>
      <c r="R21" s="94"/>
      <c r="S21" s="93">
        <f>SUM(S19)</f>
        <v>-124855178</v>
      </c>
      <c r="T21" s="93"/>
      <c r="U21" s="93">
        <f>SUM(O21:S21)</f>
        <v>218761141</v>
      </c>
      <c r="V21" s="94"/>
      <c r="W21" s="93">
        <f>SUM(U21,C21:M21)</f>
        <v>1653284194</v>
      </c>
      <c r="X21" s="94"/>
      <c r="Y21" s="93">
        <v>-6652728</v>
      </c>
      <c r="Z21" s="94"/>
      <c r="AA21" s="93">
        <f>SUM(W21:Y21)</f>
        <v>1646631466</v>
      </c>
    </row>
    <row r="22" spans="1:29" ht="24" customHeight="1">
      <c r="A22" s="85" t="s">
        <v>195</v>
      </c>
      <c r="B22" s="86"/>
      <c r="C22" s="61">
        <v>0</v>
      </c>
      <c r="D22" s="93"/>
      <c r="E22" s="61">
        <v>0</v>
      </c>
      <c r="F22" s="93"/>
      <c r="G22" s="61">
        <v>0</v>
      </c>
      <c r="H22" s="93"/>
      <c r="I22" s="61">
        <v>0</v>
      </c>
      <c r="J22" s="93"/>
      <c r="K22" s="61">
        <v>0</v>
      </c>
      <c r="L22" s="93"/>
      <c r="M22" s="61">
        <v>16987668</v>
      </c>
      <c r="N22" s="93"/>
      <c r="O22" s="61">
        <v>0</v>
      </c>
      <c r="P22" s="93"/>
      <c r="Q22" s="61">
        <v>-16313338</v>
      </c>
      <c r="R22" s="94"/>
      <c r="S22" s="61">
        <v>0</v>
      </c>
      <c r="T22" s="93"/>
      <c r="U22" s="61">
        <f>SUM(O22:S22)</f>
        <v>-16313338</v>
      </c>
      <c r="V22" s="94"/>
      <c r="W22" s="61">
        <f>SUM(U22,C22:M22)</f>
        <v>674330</v>
      </c>
      <c r="X22" s="94"/>
      <c r="Y22" s="61">
        <v>0</v>
      </c>
      <c r="Z22" s="94"/>
      <c r="AA22" s="61">
        <f>SUM(W22:Y22)</f>
        <v>674330</v>
      </c>
    </row>
    <row r="23" spans="1:29" ht="24" customHeight="1">
      <c r="A23" s="86" t="s">
        <v>190</v>
      </c>
      <c r="B23" s="86"/>
      <c r="C23" s="93">
        <f>SUM(C21:C22)</f>
        <v>598245300</v>
      </c>
      <c r="D23" s="93"/>
      <c r="E23" s="93">
        <f>SUM(E21:E22)</f>
        <v>-10358192</v>
      </c>
      <c r="F23" s="93"/>
      <c r="G23" s="93">
        <f>SUM(G21:G22)</f>
        <v>0</v>
      </c>
      <c r="H23" s="93"/>
      <c r="I23" s="93">
        <f>SUM(I21:I22)</f>
        <v>62180270</v>
      </c>
      <c r="J23" s="93"/>
      <c r="K23" s="93">
        <f>SUM(K21:K22)</f>
        <v>0</v>
      </c>
      <c r="L23" s="93"/>
      <c r="M23" s="93">
        <f>SUM(M21:M22)</f>
        <v>801443343</v>
      </c>
      <c r="N23" s="93"/>
      <c r="O23" s="93">
        <f>SUM(O21:O22)</f>
        <v>327302981</v>
      </c>
      <c r="P23" s="93"/>
      <c r="Q23" s="93">
        <f>SUM(Q21:Q22)</f>
        <v>0</v>
      </c>
      <c r="R23" s="94"/>
      <c r="S23" s="93">
        <f>SUM(S21:S22)</f>
        <v>-124855178</v>
      </c>
      <c r="T23" s="93"/>
      <c r="U23" s="93">
        <f>SUM(U21:U22)</f>
        <v>202447803</v>
      </c>
      <c r="V23" s="94"/>
      <c r="W23" s="93">
        <f>SUM(W21:W22)</f>
        <v>1653958524</v>
      </c>
      <c r="X23" s="94"/>
      <c r="Y23" s="93">
        <f>SUM(Y21:Y22)</f>
        <v>-6652728</v>
      </c>
      <c r="Z23" s="94"/>
      <c r="AA23" s="93">
        <f>SUM(AA21:AA22)</f>
        <v>1647305796</v>
      </c>
    </row>
    <row r="24" spans="1:29" ht="24" customHeight="1">
      <c r="A24" s="85" t="s">
        <v>110</v>
      </c>
      <c r="B24" s="86"/>
      <c r="C24" s="53">
        <v>0</v>
      </c>
      <c r="D24" s="93"/>
      <c r="E24" s="53">
        <v>0</v>
      </c>
      <c r="F24" s="93"/>
      <c r="G24" s="53">
        <v>0</v>
      </c>
      <c r="H24" s="93"/>
      <c r="I24" s="53">
        <v>0</v>
      </c>
      <c r="J24" s="93"/>
      <c r="K24" s="53">
        <v>0</v>
      </c>
      <c r="L24" s="93"/>
      <c r="M24" s="53">
        <f>'PL&amp;Cashflow'!G59</f>
        <v>404321699</v>
      </c>
      <c r="N24" s="93"/>
      <c r="O24" s="53">
        <v>0</v>
      </c>
      <c r="P24" s="93"/>
      <c r="Q24" s="53">
        <v>0</v>
      </c>
      <c r="R24" s="94"/>
      <c r="S24" s="53">
        <v>0</v>
      </c>
      <c r="T24" s="93"/>
      <c r="U24" s="53">
        <f>SUM(O24:S24)</f>
        <v>0</v>
      </c>
      <c r="V24" s="94"/>
      <c r="W24" s="53">
        <f>C24+I24+M24+U24</f>
        <v>404321699</v>
      </c>
      <c r="X24" s="94"/>
      <c r="Y24" s="53">
        <f>'PL&amp;Cashflow'!G60</f>
        <v>-5529549</v>
      </c>
      <c r="Z24" s="94"/>
      <c r="AA24" s="53">
        <f>U24+M24+I24+C24+Y24</f>
        <v>398792150</v>
      </c>
    </row>
    <row r="25" spans="1:29" ht="24" customHeight="1">
      <c r="A25" s="85" t="s">
        <v>239</v>
      </c>
      <c r="B25" s="86"/>
      <c r="C25" s="54">
        <v>0</v>
      </c>
      <c r="D25" s="93"/>
      <c r="E25" s="54">
        <v>0</v>
      </c>
      <c r="F25" s="93"/>
      <c r="G25" s="54">
        <v>0</v>
      </c>
      <c r="H25" s="93"/>
      <c r="I25" s="54">
        <v>0</v>
      </c>
      <c r="J25" s="93"/>
      <c r="K25" s="54">
        <v>0</v>
      </c>
      <c r="L25" s="93"/>
      <c r="M25" s="54">
        <f>'PL&amp;Cashflow'!G54</f>
        <v>-9396482</v>
      </c>
      <c r="N25" s="93"/>
      <c r="O25" s="54">
        <v>0</v>
      </c>
      <c r="P25" s="93"/>
      <c r="Q25" s="54">
        <v>0</v>
      </c>
      <c r="R25" s="94"/>
      <c r="S25" s="54">
        <v>0</v>
      </c>
      <c r="T25" s="93"/>
      <c r="U25" s="54">
        <f>SUM(O25:S25)</f>
        <v>0</v>
      </c>
      <c r="V25" s="94"/>
      <c r="W25" s="54">
        <f>C25+I25+M25+U25</f>
        <v>-9396482</v>
      </c>
      <c r="X25" s="94"/>
      <c r="Y25" s="54">
        <v>0</v>
      </c>
      <c r="Z25" s="94"/>
      <c r="AA25" s="54">
        <f>U25+M25+I25+C25</f>
        <v>-9396482</v>
      </c>
    </row>
    <row r="26" spans="1:29" ht="24" customHeight="1">
      <c r="A26" s="85" t="s">
        <v>86</v>
      </c>
      <c r="B26" s="86"/>
      <c r="C26" s="93">
        <f>SUM(C24:C25)</f>
        <v>0</v>
      </c>
      <c r="D26" s="93"/>
      <c r="E26" s="93">
        <f>SUM(E24:E25)</f>
        <v>0</v>
      </c>
      <c r="F26" s="93"/>
      <c r="G26" s="93">
        <f>SUM(G24:G25)</f>
        <v>0</v>
      </c>
      <c r="H26" s="93"/>
      <c r="I26" s="93">
        <f>SUM(I24:I25)</f>
        <v>0</v>
      </c>
      <c r="J26" s="93"/>
      <c r="K26" s="93">
        <f>SUM(K24:K25)</f>
        <v>0</v>
      </c>
      <c r="L26" s="93"/>
      <c r="M26" s="93">
        <f>SUM(M24:M25)</f>
        <v>394925217</v>
      </c>
      <c r="N26" s="93"/>
      <c r="O26" s="93">
        <f>SUM(O24:O25)</f>
        <v>0</v>
      </c>
      <c r="P26" s="93"/>
      <c r="Q26" s="93">
        <f>SUM(Q24:Q25)</f>
        <v>0</v>
      </c>
      <c r="R26" s="94"/>
      <c r="S26" s="93">
        <f>SUM(S24:S25)</f>
        <v>0</v>
      </c>
      <c r="T26" s="93"/>
      <c r="U26" s="93">
        <f>SUM(U24:U25)</f>
        <v>0</v>
      </c>
      <c r="V26" s="94"/>
      <c r="W26" s="93">
        <f>SUM(W24:W25)</f>
        <v>394925217</v>
      </c>
      <c r="X26" s="94"/>
      <c r="Y26" s="93">
        <f>SUM(Y24:Y25)</f>
        <v>-5529549</v>
      </c>
      <c r="Z26" s="94"/>
      <c r="AA26" s="93">
        <f>SUM(AA24:AA25)</f>
        <v>389395668</v>
      </c>
    </row>
    <row r="27" spans="1:29" ht="24" customHeight="1">
      <c r="A27" s="85" t="s">
        <v>191</v>
      </c>
      <c r="B27" s="86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4"/>
      <c r="S27" s="93"/>
      <c r="T27" s="93"/>
      <c r="U27" s="93"/>
      <c r="V27" s="94"/>
      <c r="W27" s="93"/>
      <c r="X27" s="94"/>
      <c r="Y27" s="93"/>
      <c r="Z27" s="94"/>
      <c r="AA27" s="93"/>
    </row>
    <row r="28" spans="1:29" ht="24" customHeight="1">
      <c r="A28" s="85" t="s">
        <v>192</v>
      </c>
      <c r="B28" s="86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4"/>
      <c r="S28" s="93"/>
      <c r="T28" s="93"/>
      <c r="U28" s="93"/>
      <c r="V28" s="94"/>
      <c r="W28" s="93"/>
      <c r="X28" s="94"/>
      <c r="Y28" s="93"/>
      <c r="Z28" s="94"/>
      <c r="AA28" s="93"/>
    </row>
    <row r="29" spans="1:29" ht="24" customHeight="1">
      <c r="A29" s="68" t="s">
        <v>234</v>
      </c>
      <c r="B29" s="86"/>
      <c r="C29" s="93">
        <v>0</v>
      </c>
      <c r="D29" s="93"/>
      <c r="E29" s="93">
        <v>2038544</v>
      </c>
      <c r="F29" s="93"/>
      <c r="G29" s="93">
        <v>0</v>
      </c>
      <c r="H29" s="93"/>
      <c r="I29" s="93">
        <v>0</v>
      </c>
      <c r="J29" s="93"/>
      <c r="K29" s="93">
        <v>0</v>
      </c>
      <c r="L29" s="93"/>
      <c r="M29" s="93">
        <v>0</v>
      </c>
      <c r="N29" s="93"/>
      <c r="O29" s="93">
        <v>0</v>
      </c>
      <c r="P29" s="93"/>
      <c r="Q29" s="93">
        <v>0</v>
      </c>
      <c r="R29" s="94"/>
      <c r="S29" s="93">
        <v>0</v>
      </c>
      <c r="T29" s="93"/>
      <c r="U29" s="93">
        <f>SUM(O29:S29)</f>
        <v>0</v>
      </c>
      <c r="V29" s="93"/>
      <c r="W29" s="93">
        <f>SUM(U29,C29:M29)</f>
        <v>2038544</v>
      </c>
      <c r="X29" s="93"/>
      <c r="Y29" s="93">
        <v>954856</v>
      </c>
      <c r="Z29" s="93"/>
      <c r="AA29" s="93">
        <f>W29+Y29</f>
        <v>2993400</v>
      </c>
    </row>
    <row r="30" spans="1:29" ht="24" customHeight="1">
      <c r="A30" s="68" t="s">
        <v>233</v>
      </c>
      <c r="B30" s="86"/>
      <c r="C30" s="93">
        <v>0</v>
      </c>
      <c r="D30" s="93"/>
      <c r="E30" s="93">
        <v>0</v>
      </c>
      <c r="F30" s="93"/>
      <c r="G30" s="93">
        <v>-299976760</v>
      </c>
      <c r="H30" s="93"/>
      <c r="I30" s="93">
        <v>0</v>
      </c>
      <c r="J30" s="93"/>
      <c r="K30" s="93">
        <v>299976760</v>
      </c>
      <c r="L30" s="93"/>
      <c r="M30" s="93">
        <f>-K30</f>
        <v>-299976760</v>
      </c>
      <c r="N30" s="93"/>
      <c r="O30" s="93">
        <v>0</v>
      </c>
      <c r="P30" s="93"/>
      <c r="Q30" s="93">
        <v>0</v>
      </c>
      <c r="R30" s="94"/>
      <c r="S30" s="93">
        <v>0</v>
      </c>
      <c r="T30" s="93"/>
      <c r="U30" s="93">
        <f>SUM(O30:S30)</f>
        <v>0</v>
      </c>
      <c r="V30" s="93"/>
      <c r="W30" s="93">
        <f t="shared" ref="W30:W31" si="0">SUM(U30,C30:M30)</f>
        <v>-299976760</v>
      </c>
      <c r="X30" s="93"/>
      <c r="Y30" s="93">
        <v>0</v>
      </c>
      <c r="Z30" s="93"/>
      <c r="AA30" s="93">
        <f>W30+Y30</f>
        <v>-299976760</v>
      </c>
    </row>
    <row r="31" spans="1:29" ht="24" customHeight="1">
      <c r="A31" s="68" t="s">
        <v>232</v>
      </c>
      <c r="B31" s="86"/>
      <c r="C31" s="93">
        <v>0</v>
      </c>
      <c r="D31" s="93"/>
      <c r="E31" s="93">
        <v>0</v>
      </c>
      <c r="F31" s="93"/>
      <c r="G31" s="93">
        <v>0</v>
      </c>
      <c r="H31" s="93"/>
      <c r="I31" s="93">
        <v>0</v>
      </c>
      <c r="J31" s="93"/>
      <c r="K31" s="93">
        <v>0</v>
      </c>
      <c r="L31" s="93"/>
      <c r="M31" s="93">
        <v>-375801740</v>
      </c>
      <c r="N31" s="93"/>
      <c r="O31" s="93">
        <v>0</v>
      </c>
      <c r="P31" s="93"/>
      <c r="Q31" s="93">
        <v>0</v>
      </c>
      <c r="R31" s="94"/>
      <c r="S31" s="93">
        <v>0</v>
      </c>
      <c r="T31" s="93"/>
      <c r="U31" s="61">
        <f>SUM(O31:S31)</f>
        <v>0</v>
      </c>
      <c r="V31" s="93"/>
      <c r="W31" s="93">
        <f t="shared" si="0"/>
        <v>-375801740</v>
      </c>
      <c r="X31" s="93"/>
      <c r="Y31" s="61">
        <v>0</v>
      </c>
      <c r="Z31" s="93"/>
      <c r="AA31" s="61">
        <f>W31+Y31</f>
        <v>-375801740</v>
      </c>
    </row>
    <row r="32" spans="1:29" ht="24" customHeight="1" thickBot="1">
      <c r="A32" s="96" t="s">
        <v>196</v>
      </c>
      <c r="B32" s="86"/>
      <c r="C32" s="7">
        <f>SUM(C23,C26,C29:C31)</f>
        <v>598245300</v>
      </c>
      <c r="D32" s="93"/>
      <c r="E32" s="7">
        <f>SUM(E23,E26,E29:E31)</f>
        <v>-8319648</v>
      </c>
      <c r="F32" s="93"/>
      <c r="G32" s="7">
        <f>SUM(G23,G26,G29:G31)</f>
        <v>-299976760</v>
      </c>
      <c r="H32" s="93"/>
      <c r="I32" s="7">
        <f>SUM(I23,I26,I29:I31)</f>
        <v>62180270</v>
      </c>
      <c r="J32" s="93"/>
      <c r="K32" s="7">
        <f>SUM(K23,K26,K29:K31)</f>
        <v>299976760</v>
      </c>
      <c r="L32" s="93"/>
      <c r="M32" s="7">
        <f>SUM(M23,M26,M29:M31)</f>
        <v>520590060</v>
      </c>
      <c r="N32" s="93"/>
      <c r="O32" s="7">
        <f>SUM(O23,O26,O29:O31)</f>
        <v>327302981</v>
      </c>
      <c r="P32" s="93"/>
      <c r="Q32" s="7">
        <f>SUM(Q23,Q26,Q29:Q31)</f>
        <v>0</v>
      </c>
      <c r="R32" s="94"/>
      <c r="S32" s="7">
        <f>SUM(S23,S26,S29:S31)</f>
        <v>-124855178</v>
      </c>
      <c r="T32" s="93"/>
      <c r="U32" s="7">
        <f>SUM(U23,U26,U29:U31)</f>
        <v>202447803</v>
      </c>
      <c r="V32" s="94"/>
      <c r="W32" s="7">
        <f>SUM(W23,W26,W29:W31)</f>
        <v>1375143785</v>
      </c>
      <c r="X32" s="94"/>
      <c r="Y32" s="7">
        <f>SUM(Y23,Y26,Y29:Y31)</f>
        <v>-11227421</v>
      </c>
      <c r="Z32" s="94"/>
      <c r="AA32" s="7">
        <f>SUM(AA23,AA26,AA29:AA31)</f>
        <v>1363916364</v>
      </c>
    </row>
    <row r="33" spans="1:29" ht="24" customHeight="1" thickTop="1"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>
        <f>AA32-BS!E79</f>
        <v>0</v>
      </c>
    </row>
    <row r="34" spans="1:29" ht="24" customHeight="1">
      <c r="A34" s="85" t="s">
        <v>15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9" ht="24" customHeight="1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</sheetData>
  <mergeCells count="5">
    <mergeCell ref="C6:AA6"/>
    <mergeCell ref="O7:U7"/>
    <mergeCell ref="O8:Q8"/>
    <mergeCell ref="I10:M10"/>
    <mergeCell ref="I11:J11"/>
  </mergeCells>
  <printOptions horizontalCentered="1"/>
  <pageMargins left="0.19685039370078741" right="0.19685039370078741" top="0.83" bottom="0.19685039370078741" header="0.31496062992125984" footer="0.1574803149606299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6A02-7EEB-4016-A46F-4A51CA140ECD}">
  <sheetPr codeName="Sheet5"/>
  <dimension ref="A1:P31"/>
  <sheetViews>
    <sheetView showGridLines="0" view="pageBreakPreview" topLeftCell="A13" zoomScaleNormal="70" zoomScaleSheetLayoutView="100" workbookViewId="0">
      <selection activeCell="A24" sqref="A24"/>
    </sheetView>
  </sheetViews>
  <sheetFormatPr defaultColWidth="47.85546875" defaultRowHeight="24" customHeight="1"/>
  <cols>
    <col min="1" max="1" width="54.7109375" style="97" customWidth="1"/>
    <col min="2" max="2" width="2.28515625" style="97" customWidth="1"/>
    <col min="3" max="3" width="19.7109375" style="97" customWidth="1"/>
    <col min="4" max="4" width="2.42578125" style="97" customWidth="1"/>
    <col min="5" max="5" width="19.7109375" style="97" customWidth="1"/>
    <col min="6" max="6" width="2.42578125" style="97" customWidth="1"/>
    <col min="7" max="7" width="19.7109375" style="97" customWidth="1"/>
    <col min="8" max="8" width="2.42578125" style="97" customWidth="1"/>
    <col min="9" max="9" width="19.7109375" style="97" customWidth="1"/>
    <col min="10" max="10" width="2.42578125" style="97" customWidth="1"/>
    <col min="11" max="11" width="19.7109375" style="97" customWidth="1"/>
    <col min="12" max="12" width="2.42578125" style="97" customWidth="1"/>
    <col min="13" max="13" width="23.5703125" style="97" customWidth="1"/>
    <col min="14" max="14" width="2.42578125" style="97" customWidth="1"/>
    <col min="15" max="15" width="19.7109375" style="97" customWidth="1"/>
    <col min="16" max="16" width="14" style="97" customWidth="1"/>
    <col min="17" max="17" width="2.85546875" style="97" customWidth="1"/>
    <col min="18" max="255" width="9.140625" style="97" customWidth="1"/>
    <col min="256" max="256" width="47.85546875" style="97"/>
    <col min="257" max="257" width="52.85546875" style="97" customWidth="1"/>
    <col min="258" max="258" width="2.28515625" style="97" customWidth="1"/>
    <col min="259" max="259" width="19.7109375" style="97" customWidth="1"/>
    <col min="260" max="260" width="2.42578125" style="97" customWidth="1"/>
    <col min="261" max="261" width="19.7109375" style="97" customWidth="1"/>
    <col min="262" max="262" width="2.42578125" style="97" customWidth="1"/>
    <col min="263" max="263" width="19.7109375" style="97" customWidth="1"/>
    <col min="264" max="264" width="2.42578125" style="97" customWidth="1"/>
    <col min="265" max="265" width="19.7109375" style="97" customWidth="1"/>
    <col min="266" max="266" width="2.42578125" style="97" customWidth="1"/>
    <col min="267" max="267" width="19.7109375" style="97" customWidth="1"/>
    <col min="268" max="268" width="2.42578125" style="97" customWidth="1"/>
    <col min="269" max="269" width="23.5703125" style="97" customWidth="1"/>
    <col min="270" max="270" width="2.42578125" style="97" customWidth="1"/>
    <col min="271" max="271" width="19.7109375" style="97" customWidth="1"/>
    <col min="272" max="272" width="14" style="97" customWidth="1"/>
    <col min="273" max="273" width="2.85546875" style="97" customWidth="1"/>
    <col min="274" max="511" width="9.140625" style="97" customWidth="1"/>
    <col min="512" max="512" width="47.85546875" style="97"/>
    <col min="513" max="513" width="52.85546875" style="97" customWidth="1"/>
    <col min="514" max="514" width="2.28515625" style="97" customWidth="1"/>
    <col min="515" max="515" width="19.7109375" style="97" customWidth="1"/>
    <col min="516" max="516" width="2.42578125" style="97" customWidth="1"/>
    <col min="517" max="517" width="19.7109375" style="97" customWidth="1"/>
    <col min="518" max="518" width="2.42578125" style="97" customWidth="1"/>
    <col min="519" max="519" width="19.7109375" style="97" customWidth="1"/>
    <col min="520" max="520" width="2.42578125" style="97" customWidth="1"/>
    <col min="521" max="521" width="19.7109375" style="97" customWidth="1"/>
    <col min="522" max="522" width="2.42578125" style="97" customWidth="1"/>
    <col min="523" max="523" width="19.7109375" style="97" customWidth="1"/>
    <col min="524" max="524" width="2.42578125" style="97" customWidth="1"/>
    <col min="525" max="525" width="23.5703125" style="97" customWidth="1"/>
    <col min="526" max="526" width="2.42578125" style="97" customWidth="1"/>
    <col min="527" max="527" width="19.7109375" style="97" customWidth="1"/>
    <col min="528" max="528" width="14" style="97" customWidth="1"/>
    <col min="529" max="529" width="2.85546875" style="97" customWidth="1"/>
    <col min="530" max="767" width="9.140625" style="97" customWidth="1"/>
    <col min="768" max="768" width="47.85546875" style="97"/>
    <col min="769" max="769" width="52.85546875" style="97" customWidth="1"/>
    <col min="770" max="770" width="2.28515625" style="97" customWidth="1"/>
    <col min="771" max="771" width="19.7109375" style="97" customWidth="1"/>
    <col min="772" max="772" width="2.42578125" style="97" customWidth="1"/>
    <col min="773" max="773" width="19.7109375" style="97" customWidth="1"/>
    <col min="774" max="774" width="2.42578125" style="97" customWidth="1"/>
    <col min="775" max="775" width="19.7109375" style="97" customWidth="1"/>
    <col min="776" max="776" width="2.42578125" style="97" customWidth="1"/>
    <col min="777" max="777" width="19.7109375" style="97" customWidth="1"/>
    <col min="778" max="778" width="2.42578125" style="97" customWidth="1"/>
    <col min="779" max="779" width="19.7109375" style="97" customWidth="1"/>
    <col min="780" max="780" width="2.42578125" style="97" customWidth="1"/>
    <col min="781" max="781" width="23.5703125" style="97" customWidth="1"/>
    <col min="782" max="782" width="2.42578125" style="97" customWidth="1"/>
    <col min="783" max="783" width="19.7109375" style="97" customWidth="1"/>
    <col min="784" max="784" width="14" style="97" customWidth="1"/>
    <col min="785" max="785" width="2.85546875" style="97" customWidth="1"/>
    <col min="786" max="1023" width="9.140625" style="97" customWidth="1"/>
    <col min="1024" max="1024" width="47.85546875" style="97"/>
    <col min="1025" max="1025" width="52.85546875" style="97" customWidth="1"/>
    <col min="1026" max="1026" width="2.28515625" style="97" customWidth="1"/>
    <col min="1027" max="1027" width="19.7109375" style="97" customWidth="1"/>
    <col min="1028" max="1028" width="2.42578125" style="97" customWidth="1"/>
    <col min="1029" max="1029" width="19.7109375" style="97" customWidth="1"/>
    <col min="1030" max="1030" width="2.42578125" style="97" customWidth="1"/>
    <col min="1031" max="1031" width="19.7109375" style="97" customWidth="1"/>
    <col min="1032" max="1032" width="2.42578125" style="97" customWidth="1"/>
    <col min="1033" max="1033" width="19.7109375" style="97" customWidth="1"/>
    <col min="1034" max="1034" width="2.42578125" style="97" customWidth="1"/>
    <col min="1035" max="1035" width="19.7109375" style="97" customWidth="1"/>
    <col min="1036" max="1036" width="2.42578125" style="97" customWidth="1"/>
    <col min="1037" max="1037" width="23.5703125" style="97" customWidth="1"/>
    <col min="1038" max="1038" width="2.42578125" style="97" customWidth="1"/>
    <col min="1039" max="1039" width="19.7109375" style="97" customWidth="1"/>
    <col min="1040" max="1040" width="14" style="97" customWidth="1"/>
    <col min="1041" max="1041" width="2.85546875" style="97" customWidth="1"/>
    <col min="1042" max="1279" width="9.140625" style="97" customWidth="1"/>
    <col min="1280" max="1280" width="47.85546875" style="97"/>
    <col min="1281" max="1281" width="52.85546875" style="97" customWidth="1"/>
    <col min="1282" max="1282" width="2.28515625" style="97" customWidth="1"/>
    <col min="1283" max="1283" width="19.7109375" style="97" customWidth="1"/>
    <col min="1284" max="1284" width="2.42578125" style="97" customWidth="1"/>
    <col min="1285" max="1285" width="19.7109375" style="97" customWidth="1"/>
    <col min="1286" max="1286" width="2.42578125" style="97" customWidth="1"/>
    <col min="1287" max="1287" width="19.7109375" style="97" customWidth="1"/>
    <col min="1288" max="1288" width="2.42578125" style="97" customWidth="1"/>
    <col min="1289" max="1289" width="19.7109375" style="97" customWidth="1"/>
    <col min="1290" max="1290" width="2.42578125" style="97" customWidth="1"/>
    <col min="1291" max="1291" width="19.7109375" style="97" customWidth="1"/>
    <col min="1292" max="1292" width="2.42578125" style="97" customWidth="1"/>
    <col min="1293" max="1293" width="23.5703125" style="97" customWidth="1"/>
    <col min="1294" max="1294" width="2.42578125" style="97" customWidth="1"/>
    <col min="1295" max="1295" width="19.7109375" style="97" customWidth="1"/>
    <col min="1296" max="1296" width="14" style="97" customWidth="1"/>
    <col min="1297" max="1297" width="2.85546875" style="97" customWidth="1"/>
    <col min="1298" max="1535" width="9.140625" style="97" customWidth="1"/>
    <col min="1536" max="1536" width="47.85546875" style="97"/>
    <col min="1537" max="1537" width="52.85546875" style="97" customWidth="1"/>
    <col min="1538" max="1538" width="2.28515625" style="97" customWidth="1"/>
    <col min="1539" max="1539" width="19.7109375" style="97" customWidth="1"/>
    <col min="1540" max="1540" width="2.42578125" style="97" customWidth="1"/>
    <col min="1541" max="1541" width="19.7109375" style="97" customWidth="1"/>
    <col min="1542" max="1542" width="2.42578125" style="97" customWidth="1"/>
    <col min="1543" max="1543" width="19.7109375" style="97" customWidth="1"/>
    <col min="1544" max="1544" width="2.42578125" style="97" customWidth="1"/>
    <col min="1545" max="1545" width="19.7109375" style="97" customWidth="1"/>
    <col min="1546" max="1546" width="2.42578125" style="97" customWidth="1"/>
    <col min="1547" max="1547" width="19.7109375" style="97" customWidth="1"/>
    <col min="1548" max="1548" width="2.42578125" style="97" customWidth="1"/>
    <col min="1549" max="1549" width="23.5703125" style="97" customWidth="1"/>
    <col min="1550" max="1550" width="2.42578125" style="97" customWidth="1"/>
    <col min="1551" max="1551" width="19.7109375" style="97" customWidth="1"/>
    <col min="1552" max="1552" width="14" style="97" customWidth="1"/>
    <col min="1553" max="1553" width="2.85546875" style="97" customWidth="1"/>
    <col min="1554" max="1791" width="9.140625" style="97" customWidth="1"/>
    <col min="1792" max="1792" width="47.85546875" style="97"/>
    <col min="1793" max="1793" width="52.85546875" style="97" customWidth="1"/>
    <col min="1794" max="1794" width="2.28515625" style="97" customWidth="1"/>
    <col min="1795" max="1795" width="19.7109375" style="97" customWidth="1"/>
    <col min="1796" max="1796" width="2.42578125" style="97" customWidth="1"/>
    <col min="1797" max="1797" width="19.7109375" style="97" customWidth="1"/>
    <col min="1798" max="1798" width="2.42578125" style="97" customWidth="1"/>
    <col min="1799" max="1799" width="19.7109375" style="97" customWidth="1"/>
    <col min="1800" max="1800" width="2.42578125" style="97" customWidth="1"/>
    <col min="1801" max="1801" width="19.7109375" style="97" customWidth="1"/>
    <col min="1802" max="1802" width="2.42578125" style="97" customWidth="1"/>
    <col min="1803" max="1803" width="19.7109375" style="97" customWidth="1"/>
    <col min="1804" max="1804" width="2.42578125" style="97" customWidth="1"/>
    <col min="1805" max="1805" width="23.5703125" style="97" customWidth="1"/>
    <col min="1806" max="1806" width="2.42578125" style="97" customWidth="1"/>
    <col min="1807" max="1807" width="19.7109375" style="97" customWidth="1"/>
    <col min="1808" max="1808" width="14" style="97" customWidth="1"/>
    <col min="1809" max="1809" width="2.85546875" style="97" customWidth="1"/>
    <col min="1810" max="2047" width="9.140625" style="97" customWidth="1"/>
    <col min="2048" max="2048" width="47.85546875" style="97"/>
    <col min="2049" max="2049" width="52.85546875" style="97" customWidth="1"/>
    <col min="2050" max="2050" width="2.28515625" style="97" customWidth="1"/>
    <col min="2051" max="2051" width="19.7109375" style="97" customWidth="1"/>
    <col min="2052" max="2052" width="2.42578125" style="97" customWidth="1"/>
    <col min="2053" max="2053" width="19.7109375" style="97" customWidth="1"/>
    <col min="2054" max="2054" width="2.42578125" style="97" customWidth="1"/>
    <col min="2055" max="2055" width="19.7109375" style="97" customWidth="1"/>
    <col min="2056" max="2056" width="2.42578125" style="97" customWidth="1"/>
    <col min="2057" max="2057" width="19.7109375" style="97" customWidth="1"/>
    <col min="2058" max="2058" width="2.42578125" style="97" customWidth="1"/>
    <col min="2059" max="2059" width="19.7109375" style="97" customWidth="1"/>
    <col min="2060" max="2060" width="2.42578125" style="97" customWidth="1"/>
    <col min="2061" max="2061" width="23.5703125" style="97" customWidth="1"/>
    <col min="2062" max="2062" width="2.42578125" style="97" customWidth="1"/>
    <col min="2063" max="2063" width="19.7109375" style="97" customWidth="1"/>
    <col min="2064" max="2064" width="14" style="97" customWidth="1"/>
    <col min="2065" max="2065" width="2.85546875" style="97" customWidth="1"/>
    <col min="2066" max="2303" width="9.140625" style="97" customWidth="1"/>
    <col min="2304" max="2304" width="47.85546875" style="97"/>
    <col min="2305" max="2305" width="52.85546875" style="97" customWidth="1"/>
    <col min="2306" max="2306" width="2.28515625" style="97" customWidth="1"/>
    <col min="2307" max="2307" width="19.7109375" style="97" customWidth="1"/>
    <col min="2308" max="2308" width="2.42578125" style="97" customWidth="1"/>
    <col min="2309" max="2309" width="19.7109375" style="97" customWidth="1"/>
    <col min="2310" max="2310" width="2.42578125" style="97" customWidth="1"/>
    <col min="2311" max="2311" width="19.7109375" style="97" customWidth="1"/>
    <col min="2312" max="2312" width="2.42578125" style="97" customWidth="1"/>
    <col min="2313" max="2313" width="19.7109375" style="97" customWidth="1"/>
    <col min="2314" max="2314" width="2.42578125" style="97" customWidth="1"/>
    <col min="2315" max="2315" width="19.7109375" style="97" customWidth="1"/>
    <col min="2316" max="2316" width="2.42578125" style="97" customWidth="1"/>
    <col min="2317" max="2317" width="23.5703125" style="97" customWidth="1"/>
    <col min="2318" max="2318" width="2.42578125" style="97" customWidth="1"/>
    <col min="2319" max="2319" width="19.7109375" style="97" customWidth="1"/>
    <col min="2320" max="2320" width="14" style="97" customWidth="1"/>
    <col min="2321" max="2321" width="2.85546875" style="97" customWidth="1"/>
    <col min="2322" max="2559" width="9.140625" style="97" customWidth="1"/>
    <col min="2560" max="2560" width="47.85546875" style="97"/>
    <col min="2561" max="2561" width="52.85546875" style="97" customWidth="1"/>
    <col min="2562" max="2562" width="2.28515625" style="97" customWidth="1"/>
    <col min="2563" max="2563" width="19.7109375" style="97" customWidth="1"/>
    <col min="2564" max="2564" width="2.42578125" style="97" customWidth="1"/>
    <col min="2565" max="2565" width="19.7109375" style="97" customWidth="1"/>
    <col min="2566" max="2566" width="2.42578125" style="97" customWidth="1"/>
    <col min="2567" max="2567" width="19.7109375" style="97" customWidth="1"/>
    <col min="2568" max="2568" width="2.42578125" style="97" customWidth="1"/>
    <col min="2569" max="2569" width="19.7109375" style="97" customWidth="1"/>
    <col min="2570" max="2570" width="2.42578125" style="97" customWidth="1"/>
    <col min="2571" max="2571" width="19.7109375" style="97" customWidth="1"/>
    <col min="2572" max="2572" width="2.42578125" style="97" customWidth="1"/>
    <col min="2573" max="2573" width="23.5703125" style="97" customWidth="1"/>
    <col min="2574" max="2574" width="2.42578125" style="97" customWidth="1"/>
    <col min="2575" max="2575" width="19.7109375" style="97" customWidth="1"/>
    <col min="2576" max="2576" width="14" style="97" customWidth="1"/>
    <col min="2577" max="2577" width="2.85546875" style="97" customWidth="1"/>
    <col min="2578" max="2815" width="9.140625" style="97" customWidth="1"/>
    <col min="2816" max="2816" width="47.85546875" style="97"/>
    <col min="2817" max="2817" width="52.85546875" style="97" customWidth="1"/>
    <col min="2818" max="2818" width="2.28515625" style="97" customWidth="1"/>
    <col min="2819" max="2819" width="19.7109375" style="97" customWidth="1"/>
    <col min="2820" max="2820" width="2.42578125" style="97" customWidth="1"/>
    <col min="2821" max="2821" width="19.7109375" style="97" customWidth="1"/>
    <col min="2822" max="2822" width="2.42578125" style="97" customWidth="1"/>
    <col min="2823" max="2823" width="19.7109375" style="97" customWidth="1"/>
    <col min="2824" max="2824" width="2.42578125" style="97" customWidth="1"/>
    <col min="2825" max="2825" width="19.7109375" style="97" customWidth="1"/>
    <col min="2826" max="2826" width="2.42578125" style="97" customWidth="1"/>
    <col min="2827" max="2827" width="19.7109375" style="97" customWidth="1"/>
    <col min="2828" max="2828" width="2.42578125" style="97" customWidth="1"/>
    <col min="2829" max="2829" width="23.5703125" style="97" customWidth="1"/>
    <col min="2830" max="2830" width="2.42578125" style="97" customWidth="1"/>
    <col min="2831" max="2831" width="19.7109375" style="97" customWidth="1"/>
    <col min="2832" max="2832" width="14" style="97" customWidth="1"/>
    <col min="2833" max="2833" width="2.85546875" style="97" customWidth="1"/>
    <col min="2834" max="3071" width="9.140625" style="97" customWidth="1"/>
    <col min="3072" max="3072" width="47.85546875" style="97"/>
    <col min="3073" max="3073" width="52.85546875" style="97" customWidth="1"/>
    <col min="3074" max="3074" width="2.28515625" style="97" customWidth="1"/>
    <col min="3075" max="3075" width="19.7109375" style="97" customWidth="1"/>
    <col min="3076" max="3076" width="2.42578125" style="97" customWidth="1"/>
    <col min="3077" max="3077" width="19.7109375" style="97" customWidth="1"/>
    <col min="3078" max="3078" width="2.42578125" style="97" customWidth="1"/>
    <col min="3079" max="3079" width="19.7109375" style="97" customWidth="1"/>
    <col min="3080" max="3080" width="2.42578125" style="97" customWidth="1"/>
    <col min="3081" max="3081" width="19.7109375" style="97" customWidth="1"/>
    <col min="3082" max="3082" width="2.42578125" style="97" customWidth="1"/>
    <col min="3083" max="3083" width="19.7109375" style="97" customWidth="1"/>
    <col min="3084" max="3084" width="2.42578125" style="97" customWidth="1"/>
    <col min="3085" max="3085" width="23.5703125" style="97" customWidth="1"/>
    <col min="3086" max="3086" width="2.42578125" style="97" customWidth="1"/>
    <col min="3087" max="3087" width="19.7109375" style="97" customWidth="1"/>
    <col min="3088" max="3088" width="14" style="97" customWidth="1"/>
    <col min="3089" max="3089" width="2.85546875" style="97" customWidth="1"/>
    <col min="3090" max="3327" width="9.140625" style="97" customWidth="1"/>
    <col min="3328" max="3328" width="47.85546875" style="97"/>
    <col min="3329" max="3329" width="52.85546875" style="97" customWidth="1"/>
    <col min="3330" max="3330" width="2.28515625" style="97" customWidth="1"/>
    <col min="3331" max="3331" width="19.7109375" style="97" customWidth="1"/>
    <col min="3332" max="3332" width="2.42578125" style="97" customWidth="1"/>
    <col min="3333" max="3333" width="19.7109375" style="97" customWidth="1"/>
    <col min="3334" max="3334" width="2.42578125" style="97" customWidth="1"/>
    <col min="3335" max="3335" width="19.7109375" style="97" customWidth="1"/>
    <col min="3336" max="3336" width="2.42578125" style="97" customWidth="1"/>
    <col min="3337" max="3337" width="19.7109375" style="97" customWidth="1"/>
    <col min="3338" max="3338" width="2.42578125" style="97" customWidth="1"/>
    <col min="3339" max="3339" width="19.7109375" style="97" customWidth="1"/>
    <col min="3340" max="3340" width="2.42578125" style="97" customWidth="1"/>
    <col min="3341" max="3341" width="23.5703125" style="97" customWidth="1"/>
    <col min="3342" max="3342" width="2.42578125" style="97" customWidth="1"/>
    <col min="3343" max="3343" width="19.7109375" style="97" customWidth="1"/>
    <col min="3344" max="3344" width="14" style="97" customWidth="1"/>
    <col min="3345" max="3345" width="2.85546875" style="97" customWidth="1"/>
    <col min="3346" max="3583" width="9.140625" style="97" customWidth="1"/>
    <col min="3584" max="3584" width="47.85546875" style="97"/>
    <col min="3585" max="3585" width="52.85546875" style="97" customWidth="1"/>
    <col min="3586" max="3586" width="2.28515625" style="97" customWidth="1"/>
    <col min="3587" max="3587" width="19.7109375" style="97" customWidth="1"/>
    <col min="3588" max="3588" width="2.42578125" style="97" customWidth="1"/>
    <col min="3589" max="3589" width="19.7109375" style="97" customWidth="1"/>
    <col min="3590" max="3590" width="2.42578125" style="97" customWidth="1"/>
    <col min="3591" max="3591" width="19.7109375" style="97" customWidth="1"/>
    <col min="3592" max="3592" width="2.42578125" style="97" customWidth="1"/>
    <col min="3593" max="3593" width="19.7109375" style="97" customWidth="1"/>
    <col min="3594" max="3594" width="2.42578125" style="97" customWidth="1"/>
    <col min="3595" max="3595" width="19.7109375" style="97" customWidth="1"/>
    <col min="3596" max="3596" width="2.42578125" style="97" customWidth="1"/>
    <col min="3597" max="3597" width="23.5703125" style="97" customWidth="1"/>
    <col min="3598" max="3598" width="2.42578125" style="97" customWidth="1"/>
    <col min="3599" max="3599" width="19.7109375" style="97" customWidth="1"/>
    <col min="3600" max="3600" width="14" style="97" customWidth="1"/>
    <col min="3601" max="3601" width="2.85546875" style="97" customWidth="1"/>
    <col min="3602" max="3839" width="9.140625" style="97" customWidth="1"/>
    <col min="3840" max="3840" width="47.85546875" style="97"/>
    <col min="3841" max="3841" width="52.85546875" style="97" customWidth="1"/>
    <col min="3842" max="3842" width="2.28515625" style="97" customWidth="1"/>
    <col min="3843" max="3843" width="19.7109375" style="97" customWidth="1"/>
    <col min="3844" max="3844" width="2.42578125" style="97" customWidth="1"/>
    <col min="3845" max="3845" width="19.7109375" style="97" customWidth="1"/>
    <col min="3846" max="3846" width="2.42578125" style="97" customWidth="1"/>
    <col min="3847" max="3847" width="19.7109375" style="97" customWidth="1"/>
    <col min="3848" max="3848" width="2.42578125" style="97" customWidth="1"/>
    <col min="3849" max="3849" width="19.7109375" style="97" customWidth="1"/>
    <col min="3850" max="3850" width="2.42578125" style="97" customWidth="1"/>
    <col min="3851" max="3851" width="19.7109375" style="97" customWidth="1"/>
    <col min="3852" max="3852" width="2.42578125" style="97" customWidth="1"/>
    <col min="3853" max="3853" width="23.5703125" style="97" customWidth="1"/>
    <col min="3854" max="3854" width="2.42578125" style="97" customWidth="1"/>
    <col min="3855" max="3855" width="19.7109375" style="97" customWidth="1"/>
    <col min="3856" max="3856" width="14" style="97" customWidth="1"/>
    <col min="3857" max="3857" width="2.85546875" style="97" customWidth="1"/>
    <col min="3858" max="4095" width="9.140625" style="97" customWidth="1"/>
    <col min="4096" max="4096" width="47.85546875" style="97"/>
    <col min="4097" max="4097" width="52.85546875" style="97" customWidth="1"/>
    <col min="4098" max="4098" width="2.28515625" style="97" customWidth="1"/>
    <col min="4099" max="4099" width="19.7109375" style="97" customWidth="1"/>
    <col min="4100" max="4100" width="2.42578125" style="97" customWidth="1"/>
    <col min="4101" max="4101" width="19.7109375" style="97" customWidth="1"/>
    <col min="4102" max="4102" width="2.42578125" style="97" customWidth="1"/>
    <col min="4103" max="4103" width="19.7109375" style="97" customWidth="1"/>
    <col min="4104" max="4104" width="2.42578125" style="97" customWidth="1"/>
    <col min="4105" max="4105" width="19.7109375" style="97" customWidth="1"/>
    <col min="4106" max="4106" width="2.42578125" style="97" customWidth="1"/>
    <col min="4107" max="4107" width="19.7109375" style="97" customWidth="1"/>
    <col min="4108" max="4108" width="2.42578125" style="97" customWidth="1"/>
    <col min="4109" max="4109" width="23.5703125" style="97" customWidth="1"/>
    <col min="4110" max="4110" width="2.42578125" style="97" customWidth="1"/>
    <col min="4111" max="4111" width="19.7109375" style="97" customWidth="1"/>
    <col min="4112" max="4112" width="14" style="97" customWidth="1"/>
    <col min="4113" max="4113" width="2.85546875" style="97" customWidth="1"/>
    <col min="4114" max="4351" width="9.140625" style="97" customWidth="1"/>
    <col min="4352" max="4352" width="47.85546875" style="97"/>
    <col min="4353" max="4353" width="52.85546875" style="97" customWidth="1"/>
    <col min="4354" max="4354" width="2.28515625" style="97" customWidth="1"/>
    <col min="4355" max="4355" width="19.7109375" style="97" customWidth="1"/>
    <col min="4356" max="4356" width="2.42578125" style="97" customWidth="1"/>
    <col min="4357" max="4357" width="19.7109375" style="97" customWidth="1"/>
    <col min="4358" max="4358" width="2.42578125" style="97" customWidth="1"/>
    <col min="4359" max="4359" width="19.7109375" style="97" customWidth="1"/>
    <col min="4360" max="4360" width="2.42578125" style="97" customWidth="1"/>
    <col min="4361" max="4361" width="19.7109375" style="97" customWidth="1"/>
    <col min="4362" max="4362" width="2.42578125" style="97" customWidth="1"/>
    <col min="4363" max="4363" width="19.7109375" style="97" customWidth="1"/>
    <col min="4364" max="4364" width="2.42578125" style="97" customWidth="1"/>
    <col min="4365" max="4365" width="23.5703125" style="97" customWidth="1"/>
    <col min="4366" max="4366" width="2.42578125" style="97" customWidth="1"/>
    <col min="4367" max="4367" width="19.7109375" style="97" customWidth="1"/>
    <col min="4368" max="4368" width="14" style="97" customWidth="1"/>
    <col min="4369" max="4369" width="2.85546875" style="97" customWidth="1"/>
    <col min="4370" max="4607" width="9.140625" style="97" customWidth="1"/>
    <col min="4608" max="4608" width="47.85546875" style="97"/>
    <col min="4609" max="4609" width="52.85546875" style="97" customWidth="1"/>
    <col min="4610" max="4610" width="2.28515625" style="97" customWidth="1"/>
    <col min="4611" max="4611" width="19.7109375" style="97" customWidth="1"/>
    <col min="4612" max="4612" width="2.42578125" style="97" customWidth="1"/>
    <col min="4613" max="4613" width="19.7109375" style="97" customWidth="1"/>
    <col min="4614" max="4614" width="2.42578125" style="97" customWidth="1"/>
    <col min="4615" max="4615" width="19.7109375" style="97" customWidth="1"/>
    <col min="4616" max="4616" width="2.42578125" style="97" customWidth="1"/>
    <col min="4617" max="4617" width="19.7109375" style="97" customWidth="1"/>
    <col min="4618" max="4618" width="2.42578125" style="97" customWidth="1"/>
    <col min="4619" max="4619" width="19.7109375" style="97" customWidth="1"/>
    <col min="4620" max="4620" width="2.42578125" style="97" customWidth="1"/>
    <col min="4621" max="4621" width="23.5703125" style="97" customWidth="1"/>
    <col min="4622" max="4622" width="2.42578125" style="97" customWidth="1"/>
    <col min="4623" max="4623" width="19.7109375" style="97" customWidth="1"/>
    <col min="4624" max="4624" width="14" style="97" customWidth="1"/>
    <col min="4625" max="4625" width="2.85546875" style="97" customWidth="1"/>
    <col min="4626" max="4863" width="9.140625" style="97" customWidth="1"/>
    <col min="4864" max="4864" width="47.85546875" style="97"/>
    <col min="4865" max="4865" width="52.85546875" style="97" customWidth="1"/>
    <col min="4866" max="4866" width="2.28515625" style="97" customWidth="1"/>
    <col min="4867" max="4867" width="19.7109375" style="97" customWidth="1"/>
    <col min="4868" max="4868" width="2.42578125" style="97" customWidth="1"/>
    <col min="4869" max="4869" width="19.7109375" style="97" customWidth="1"/>
    <col min="4870" max="4870" width="2.42578125" style="97" customWidth="1"/>
    <col min="4871" max="4871" width="19.7109375" style="97" customWidth="1"/>
    <col min="4872" max="4872" width="2.42578125" style="97" customWidth="1"/>
    <col min="4873" max="4873" width="19.7109375" style="97" customWidth="1"/>
    <col min="4874" max="4874" width="2.42578125" style="97" customWidth="1"/>
    <col min="4875" max="4875" width="19.7109375" style="97" customWidth="1"/>
    <col min="4876" max="4876" width="2.42578125" style="97" customWidth="1"/>
    <col min="4877" max="4877" width="23.5703125" style="97" customWidth="1"/>
    <col min="4878" max="4878" width="2.42578125" style="97" customWidth="1"/>
    <col min="4879" max="4879" width="19.7109375" style="97" customWidth="1"/>
    <col min="4880" max="4880" width="14" style="97" customWidth="1"/>
    <col min="4881" max="4881" width="2.85546875" style="97" customWidth="1"/>
    <col min="4882" max="5119" width="9.140625" style="97" customWidth="1"/>
    <col min="5120" max="5120" width="47.85546875" style="97"/>
    <col min="5121" max="5121" width="52.85546875" style="97" customWidth="1"/>
    <col min="5122" max="5122" width="2.28515625" style="97" customWidth="1"/>
    <col min="5123" max="5123" width="19.7109375" style="97" customWidth="1"/>
    <col min="5124" max="5124" width="2.42578125" style="97" customWidth="1"/>
    <col min="5125" max="5125" width="19.7109375" style="97" customWidth="1"/>
    <col min="5126" max="5126" width="2.42578125" style="97" customWidth="1"/>
    <col min="5127" max="5127" width="19.7109375" style="97" customWidth="1"/>
    <col min="5128" max="5128" width="2.42578125" style="97" customWidth="1"/>
    <col min="5129" max="5129" width="19.7109375" style="97" customWidth="1"/>
    <col min="5130" max="5130" width="2.42578125" style="97" customWidth="1"/>
    <col min="5131" max="5131" width="19.7109375" style="97" customWidth="1"/>
    <col min="5132" max="5132" width="2.42578125" style="97" customWidth="1"/>
    <col min="5133" max="5133" width="23.5703125" style="97" customWidth="1"/>
    <col min="5134" max="5134" width="2.42578125" style="97" customWidth="1"/>
    <col min="5135" max="5135" width="19.7109375" style="97" customWidth="1"/>
    <col min="5136" max="5136" width="14" style="97" customWidth="1"/>
    <col min="5137" max="5137" width="2.85546875" style="97" customWidth="1"/>
    <col min="5138" max="5375" width="9.140625" style="97" customWidth="1"/>
    <col min="5376" max="5376" width="47.85546875" style="97"/>
    <col min="5377" max="5377" width="52.85546875" style="97" customWidth="1"/>
    <col min="5378" max="5378" width="2.28515625" style="97" customWidth="1"/>
    <col min="5379" max="5379" width="19.7109375" style="97" customWidth="1"/>
    <col min="5380" max="5380" width="2.42578125" style="97" customWidth="1"/>
    <col min="5381" max="5381" width="19.7109375" style="97" customWidth="1"/>
    <col min="5382" max="5382" width="2.42578125" style="97" customWidth="1"/>
    <col min="5383" max="5383" width="19.7109375" style="97" customWidth="1"/>
    <col min="5384" max="5384" width="2.42578125" style="97" customWidth="1"/>
    <col min="5385" max="5385" width="19.7109375" style="97" customWidth="1"/>
    <col min="5386" max="5386" width="2.42578125" style="97" customWidth="1"/>
    <col min="5387" max="5387" width="19.7109375" style="97" customWidth="1"/>
    <col min="5388" max="5388" width="2.42578125" style="97" customWidth="1"/>
    <col min="5389" max="5389" width="23.5703125" style="97" customWidth="1"/>
    <col min="5390" max="5390" width="2.42578125" style="97" customWidth="1"/>
    <col min="5391" max="5391" width="19.7109375" style="97" customWidth="1"/>
    <col min="5392" max="5392" width="14" style="97" customWidth="1"/>
    <col min="5393" max="5393" width="2.85546875" style="97" customWidth="1"/>
    <col min="5394" max="5631" width="9.140625" style="97" customWidth="1"/>
    <col min="5632" max="5632" width="47.85546875" style="97"/>
    <col min="5633" max="5633" width="52.85546875" style="97" customWidth="1"/>
    <col min="5634" max="5634" width="2.28515625" style="97" customWidth="1"/>
    <col min="5635" max="5635" width="19.7109375" style="97" customWidth="1"/>
    <col min="5636" max="5636" width="2.42578125" style="97" customWidth="1"/>
    <col min="5637" max="5637" width="19.7109375" style="97" customWidth="1"/>
    <col min="5638" max="5638" width="2.42578125" style="97" customWidth="1"/>
    <col min="5639" max="5639" width="19.7109375" style="97" customWidth="1"/>
    <col min="5640" max="5640" width="2.42578125" style="97" customWidth="1"/>
    <col min="5641" max="5641" width="19.7109375" style="97" customWidth="1"/>
    <col min="5642" max="5642" width="2.42578125" style="97" customWidth="1"/>
    <col min="5643" max="5643" width="19.7109375" style="97" customWidth="1"/>
    <col min="5644" max="5644" width="2.42578125" style="97" customWidth="1"/>
    <col min="5645" max="5645" width="23.5703125" style="97" customWidth="1"/>
    <col min="5646" max="5646" width="2.42578125" style="97" customWidth="1"/>
    <col min="5647" max="5647" width="19.7109375" style="97" customWidth="1"/>
    <col min="5648" max="5648" width="14" style="97" customWidth="1"/>
    <col min="5649" max="5649" width="2.85546875" style="97" customWidth="1"/>
    <col min="5650" max="5887" width="9.140625" style="97" customWidth="1"/>
    <col min="5888" max="5888" width="47.85546875" style="97"/>
    <col min="5889" max="5889" width="52.85546875" style="97" customWidth="1"/>
    <col min="5890" max="5890" width="2.28515625" style="97" customWidth="1"/>
    <col min="5891" max="5891" width="19.7109375" style="97" customWidth="1"/>
    <col min="5892" max="5892" width="2.42578125" style="97" customWidth="1"/>
    <col min="5893" max="5893" width="19.7109375" style="97" customWidth="1"/>
    <col min="5894" max="5894" width="2.42578125" style="97" customWidth="1"/>
    <col min="5895" max="5895" width="19.7109375" style="97" customWidth="1"/>
    <col min="5896" max="5896" width="2.42578125" style="97" customWidth="1"/>
    <col min="5897" max="5897" width="19.7109375" style="97" customWidth="1"/>
    <col min="5898" max="5898" width="2.42578125" style="97" customWidth="1"/>
    <col min="5899" max="5899" width="19.7109375" style="97" customWidth="1"/>
    <col min="5900" max="5900" width="2.42578125" style="97" customWidth="1"/>
    <col min="5901" max="5901" width="23.5703125" style="97" customWidth="1"/>
    <col min="5902" max="5902" width="2.42578125" style="97" customWidth="1"/>
    <col min="5903" max="5903" width="19.7109375" style="97" customWidth="1"/>
    <col min="5904" max="5904" width="14" style="97" customWidth="1"/>
    <col min="5905" max="5905" width="2.85546875" style="97" customWidth="1"/>
    <col min="5906" max="6143" width="9.140625" style="97" customWidth="1"/>
    <col min="6144" max="6144" width="47.85546875" style="97"/>
    <col min="6145" max="6145" width="52.85546875" style="97" customWidth="1"/>
    <col min="6146" max="6146" width="2.28515625" style="97" customWidth="1"/>
    <col min="6147" max="6147" width="19.7109375" style="97" customWidth="1"/>
    <col min="6148" max="6148" width="2.42578125" style="97" customWidth="1"/>
    <col min="6149" max="6149" width="19.7109375" style="97" customWidth="1"/>
    <col min="6150" max="6150" width="2.42578125" style="97" customWidth="1"/>
    <col min="6151" max="6151" width="19.7109375" style="97" customWidth="1"/>
    <col min="6152" max="6152" width="2.42578125" style="97" customWidth="1"/>
    <col min="6153" max="6153" width="19.7109375" style="97" customWidth="1"/>
    <col min="6154" max="6154" width="2.42578125" style="97" customWidth="1"/>
    <col min="6155" max="6155" width="19.7109375" style="97" customWidth="1"/>
    <col min="6156" max="6156" width="2.42578125" style="97" customWidth="1"/>
    <col min="6157" max="6157" width="23.5703125" style="97" customWidth="1"/>
    <col min="6158" max="6158" width="2.42578125" style="97" customWidth="1"/>
    <col min="6159" max="6159" width="19.7109375" style="97" customWidth="1"/>
    <col min="6160" max="6160" width="14" style="97" customWidth="1"/>
    <col min="6161" max="6161" width="2.85546875" style="97" customWidth="1"/>
    <col min="6162" max="6399" width="9.140625" style="97" customWidth="1"/>
    <col min="6400" max="6400" width="47.85546875" style="97"/>
    <col min="6401" max="6401" width="52.85546875" style="97" customWidth="1"/>
    <col min="6402" max="6402" width="2.28515625" style="97" customWidth="1"/>
    <col min="6403" max="6403" width="19.7109375" style="97" customWidth="1"/>
    <col min="6404" max="6404" width="2.42578125" style="97" customWidth="1"/>
    <col min="6405" max="6405" width="19.7109375" style="97" customWidth="1"/>
    <col min="6406" max="6406" width="2.42578125" style="97" customWidth="1"/>
    <col min="6407" max="6407" width="19.7109375" style="97" customWidth="1"/>
    <col min="6408" max="6408" width="2.42578125" style="97" customWidth="1"/>
    <col min="6409" max="6409" width="19.7109375" style="97" customWidth="1"/>
    <col min="6410" max="6410" width="2.42578125" style="97" customWidth="1"/>
    <col min="6411" max="6411" width="19.7109375" style="97" customWidth="1"/>
    <col min="6412" max="6412" width="2.42578125" style="97" customWidth="1"/>
    <col min="6413" max="6413" width="23.5703125" style="97" customWidth="1"/>
    <col min="6414" max="6414" width="2.42578125" style="97" customWidth="1"/>
    <col min="6415" max="6415" width="19.7109375" style="97" customWidth="1"/>
    <col min="6416" max="6416" width="14" style="97" customWidth="1"/>
    <col min="6417" max="6417" width="2.85546875" style="97" customWidth="1"/>
    <col min="6418" max="6655" width="9.140625" style="97" customWidth="1"/>
    <col min="6656" max="6656" width="47.85546875" style="97"/>
    <col min="6657" max="6657" width="52.85546875" style="97" customWidth="1"/>
    <col min="6658" max="6658" width="2.28515625" style="97" customWidth="1"/>
    <col min="6659" max="6659" width="19.7109375" style="97" customWidth="1"/>
    <col min="6660" max="6660" width="2.42578125" style="97" customWidth="1"/>
    <col min="6661" max="6661" width="19.7109375" style="97" customWidth="1"/>
    <col min="6662" max="6662" width="2.42578125" style="97" customWidth="1"/>
    <col min="6663" max="6663" width="19.7109375" style="97" customWidth="1"/>
    <col min="6664" max="6664" width="2.42578125" style="97" customWidth="1"/>
    <col min="6665" max="6665" width="19.7109375" style="97" customWidth="1"/>
    <col min="6666" max="6666" width="2.42578125" style="97" customWidth="1"/>
    <col min="6667" max="6667" width="19.7109375" style="97" customWidth="1"/>
    <col min="6668" max="6668" width="2.42578125" style="97" customWidth="1"/>
    <col min="6669" max="6669" width="23.5703125" style="97" customWidth="1"/>
    <col min="6670" max="6670" width="2.42578125" style="97" customWidth="1"/>
    <col min="6671" max="6671" width="19.7109375" style="97" customWidth="1"/>
    <col min="6672" max="6672" width="14" style="97" customWidth="1"/>
    <col min="6673" max="6673" width="2.85546875" style="97" customWidth="1"/>
    <col min="6674" max="6911" width="9.140625" style="97" customWidth="1"/>
    <col min="6912" max="6912" width="47.85546875" style="97"/>
    <col min="6913" max="6913" width="52.85546875" style="97" customWidth="1"/>
    <col min="6914" max="6914" width="2.28515625" style="97" customWidth="1"/>
    <col min="6915" max="6915" width="19.7109375" style="97" customWidth="1"/>
    <col min="6916" max="6916" width="2.42578125" style="97" customWidth="1"/>
    <col min="6917" max="6917" width="19.7109375" style="97" customWidth="1"/>
    <col min="6918" max="6918" width="2.42578125" style="97" customWidth="1"/>
    <col min="6919" max="6919" width="19.7109375" style="97" customWidth="1"/>
    <col min="6920" max="6920" width="2.42578125" style="97" customWidth="1"/>
    <col min="6921" max="6921" width="19.7109375" style="97" customWidth="1"/>
    <col min="6922" max="6922" width="2.42578125" style="97" customWidth="1"/>
    <col min="6923" max="6923" width="19.7109375" style="97" customWidth="1"/>
    <col min="6924" max="6924" width="2.42578125" style="97" customWidth="1"/>
    <col min="6925" max="6925" width="23.5703125" style="97" customWidth="1"/>
    <col min="6926" max="6926" width="2.42578125" style="97" customWidth="1"/>
    <col min="6927" max="6927" width="19.7109375" style="97" customWidth="1"/>
    <col min="6928" max="6928" width="14" style="97" customWidth="1"/>
    <col min="6929" max="6929" width="2.85546875" style="97" customWidth="1"/>
    <col min="6930" max="7167" width="9.140625" style="97" customWidth="1"/>
    <col min="7168" max="7168" width="47.85546875" style="97"/>
    <col min="7169" max="7169" width="52.85546875" style="97" customWidth="1"/>
    <col min="7170" max="7170" width="2.28515625" style="97" customWidth="1"/>
    <col min="7171" max="7171" width="19.7109375" style="97" customWidth="1"/>
    <col min="7172" max="7172" width="2.42578125" style="97" customWidth="1"/>
    <col min="7173" max="7173" width="19.7109375" style="97" customWidth="1"/>
    <col min="7174" max="7174" width="2.42578125" style="97" customWidth="1"/>
    <col min="7175" max="7175" width="19.7109375" style="97" customWidth="1"/>
    <col min="7176" max="7176" width="2.42578125" style="97" customWidth="1"/>
    <col min="7177" max="7177" width="19.7109375" style="97" customWidth="1"/>
    <col min="7178" max="7178" width="2.42578125" style="97" customWidth="1"/>
    <col min="7179" max="7179" width="19.7109375" style="97" customWidth="1"/>
    <col min="7180" max="7180" width="2.42578125" style="97" customWidth="1"/>
    <col min="7181" max="7181" width="23.5703125" style="97" customWidth="1"/>
    <col min="7182" max="7182" width="2.42578125" style="97" customWidth="1"/>
    <col min="7183" max="7183" width="19.7109375" style="97" customWidth="1"/>
    <col min="7184" max="7184" width="14" style="97" customWidth="1"/>
    <col min="7185" max="7185" width="2.85546875" style="97" customWidth="1"/>
    <col min="7186" max="7423" width="9.140625" style="97" customWidth="1"/>
    <col min="7424" max="7424" width="47.85546875" style="97"/>
    <col min="7425" max="7425" width="52.85546875" style="97" customWidth="1"/>
    <col min="7426" max="7426" width="2.28515625" style="97" customWidth="1"/>
    <col min="7427" max="7427" width="19.7109375" style="97" customWidth="1"/>
    <col min="7428" max="7428" width="2.42578125" style="97" customWidth="1"/>
    <col min="7429" max="7429" width="19.7109375" style="97" customWidth="1"/>
    <col min="7430" max="7430" width="2.42578125" style="97" customWidth="1"/>
    <col min="7431" max="7431" width="19.7109375" style="97" customWidth="1"/>
    <col min="7432" max="7432" width="2.42578125" style="97" customWidth="1"/>
    <col min="7433" max="7433" width="19.7109375" style="97" customWidth="1"/>
    <col min="7434" max="7434" width="2.42578125" style="97" customWidth="1"/>
    <col min="7435" max="7435" width="19.7109375" style="97" customWidth="1"/>
    <col min="7436" max="7436" width="2.42578125" style="97" customWidth="1"/>
    <col min="7437" max="7437" width="23.5703125" style="97" customWidth="1"/>
    <col min="7438" max="7438" width="2.42578125" style="97" customWidth="1"/>
    <col min="7439" max="7439" width="19.7109375" style="97" customWidth="1"/>
    <col min="7440" max="7440" width="14" style="97" customWidth="1"/>
    <col min="7441" max="7441" width="2.85546875" style="97" customWidth="1"/>
    <col min="7442" max="7679" width="9.140625" style="97" customWidth="1"/>
    <col min="7680" max="7680" width="47.85546875" style="97"/>
    <col min="7681" max="7681" width="52.85546875" style="97" customWidth="1"/>
    <col min="7682" max="7682" width="2.28515625" style="97" customWidth="1"/>
    <col min="7683" max="7683" width="19.7109375" style="97" customWidth="1"/>
    <col min="7684" max="7684" width="2.42578125" style="97" customWidth="1"/>
    <col min="7685" max="7685" width="19.7109375" style="97" customWidth="1"/>
    <col min="7686" max="7686" width="2.42578125" style="97" customWidth="1"/>
    <col min="7687" max="7687" width="19.7109375" style="97" customWidth="1"/>
    <col min="7688" max="7688" width="2.42578125" style="97" customWidth="1"/>
    <col min="7689" max="7689" width="19.7109375" style="97" customWidth="1"/>
    <col min="7690" max="7690" width="2.42578125" style="97" customWidth="1"/>
    <col min="7691" max="7691" width="19.7109375" style="97" customWidth="1"/>
    <col min="7692" max="7692" width="2.42578125" style="97" customWidth="1"/>
    <col min="7693" max="7693" width="23.5703125" style="97" customWidth="1"/>
    <col min="7694" max="7694" width="2.42578125" style="97" customWidth="1"/>
    <col min="7695" max="7695" width="19.7109375" style="97" customWidth="1"/>
    <col min="7696" max="7696" width="14" style="97" customWidth="1"/>
    <col min="7697" max="7697" width="2.85546875" style="97" customWidth="1"/>
    <col min="7698" max="7935" width="9.140625" style="97" customWidth="1"/>
    <col min="7936" max="7936" width="47.85546875" style="97"/>
    <col min="7937" max="7937" width="52.85546875" style="97" customWidth="1"/>
    <col min="7938" max="7938" width="2.28515625" style="97" customWidth="1"/>
    <col min="7939" max="7939" width="19.7109375" style="97" customWidth="1"/>
    <col min="7940" max="7940" width="2.42578125" style="97" customWidth="1"/>
    <col min="7941" max="7941" width="19.7109375" style="97" customWidth="1"/>
    <col min="7942" max="7942" width="2.42578125" style="97" customWidth="1"/>
    <col min="7943" max="7943" width="19.7109375" style="97" customWidth="1"/>
    <col min="7944" max="7944" width="2.42578125" style="97" customWidth="1"/>
    <col min="7945" max="7945" width="19.7109375" style="97" customWidth="1"/>
    <col min="7946" max="7946" width="2.42578125" style="97" customWidth="1"/>
    <col min="7947" max="7947" width="19.7109375" style="97" customWidth="1"/>
    <col min="7948" max="7948" width="2.42578125" style="97" customWidth="1"/>
    <col min="7949" max="7949" width="23.5703125" style="97" customWidth="1"/>
    <col min="7950" max="7950" width="2.42578125" style="97" customWidth="1"/>
    <col min="7951" max="7951" width="19.7109375" style="97" customWidth="1"/>
    <col min="7952" max="7952" width="14" style="97" customWidth="1"/>
    <col min="7953" max="7953" width="2.85546875" style="97" customWidth="1"/>
    <col min="7954" max="8191" width="9.140625" style="97" customWidth="1"/>
    <col min="8192" max="8192" width="47.85546875" style="97"/>
    <col min="8193" max="8193" width="52.85546875" style="97" customWidth="1"/>
    <col min="8194" max="8194" width="2.28515625" style="97" customWidth="1"/>
    <col min="8195" max="8195" width="19.7109375" style="97" customWidth="1"/>
    <col min="8196" max="8196" width="2.42578125" style="97" customWidth="1"/>
    <col min="8197" max="8197" width="19.7109375" style="97" customWidth="1"/>
    <col min="8198" max="8198" width="2.42578125" style="97" customWidth="1"/>
    <col min="8199" max="8199" width="19.7109375" style="97" customWidth="1"/>
    <col min="8200" max="8200" width="2.42578125" style="97" customWidth="1"/>
    <col min="8201" max="8201" width="19.7109375" style="97" customWidth="1"/>
    <col min="8202" max="8202" width="2.42578125" style="97" customWidth="1"/>
    <col min="8203" max="8203" width="19.7109375" style="97" customWidth="1"/>
    <col min="8204" max="8204" width="2.42578125" style="97" customWidth="1"/>
    <col min="8205" max="8205" width="23.5703125" style="97" customWidth="1"/>
    <col min="8206" max="8206" width="2.42578125" style="97" customWidth="1"/>
    <col min="8207" max="8207" width="19.7109375" style="97" customWidth="1"/>
    <col min="8208" max="8208" width="14" style="97" customWidth="1"/>
    <col min="8209" max="8209" width="2.85546875" style="97" customWidth="1"/>
    <col min="8210" max="8447" width="9.140625" style="97" customWidth="1"/>
    <col min="8448" max="8448" width="47.85546875" style="97"/>
    <col min="8449" max="8449" width="52.85546875" style="97" customWidth="1"/>
    <col min="8450" max="8450" width="2.28515625" style="97" customWidth="1"/>
    <col min="8451" max="8451" width="19.7109375" style="97" customWidth="1"/>
    <col min="8452" max="8452" width="2.42578125" style="97" customWidth="1"/>
    <col min="8453" max="8453" width="19.7109375" style="97" customWidth="1"/>
    <col min="8454" max="8454" width="2.42578125" style="97" customWidth="1"/>
    <col min="8455" max="8455" width="19.7109375" style="97" customWidth="1"/>
    <col min="8456" max="8456" width="2.42578125" style="97" customWidth="1"/>
    <col min="8457" max="8457" width="19.7109375" style="97" customWidth="1"/>
    <col min="8458" max="8458" width="2.42578125" style="97" customWidth="1"/>
    <col min="8459" max="8459" width="19.7109375" style="97" customWidth="1"/>
    <col min="8460" max="8460" width="2.42578125" style="97" customWidth="1"/>
    <col min="8461" max="8461" width="23.5703125" style="97" customWidth="1"/>
    <col min="8462" max="8462" width="2.42578125" style="97" customWidth="1"/>
    <col min="8463" max="8463" width="19.7109375" style="97" customWidth="1"/>
    <col min="8464" max="8464" width="14" style="97" customWidth="1"/>
    <col min="8465" max="8465" width="2.85546875" style="97" customWidth="1"/>
    <col min="8466" max="8703" width="9.140625" style="97" customWidth="1"/>
    <col min="8704" max="8704" width="47.85546875" style="97"/>
    <col min="8705" max="8705" width="52.85546875" style="97" customWidth="1"/>
    <col min="8706" max="8706" width="2.28515625" style="97" customWidth="1"/>
    <col min="8707" max="8707" width="19.7109375" style="97" customWidth="1"/>
    <col min="8708" max="8708" width="2.42578125" style="97" customWidth="1"/>
    <col min="8709" max="8709" width="19.7109375" style="97" customWidth="1"/>
    <col min="8710" max="8710" width="2.42578125" style="97" customWidth="1"/>
    <col min="8711" max="8711" width="19.7109375" style="97" customWidth="1"/>
    <col min="8712" max="8712" width="2.42578125" style="97" customWidth="1"/>
    <col min="8713" max="8713" width="19.7109375" style="97" customWidth="1"/>
    <col min="8714" max="8714" width="2.42578125" style="97" customWidth="1"/>
    <col min="8715" max="8715" width="19.7109375" style="97" customWidth="1"/>
    <col min="8716" max="8716" width="2.42578125" style="97" customWidth="1"/>
    <col min="8717" max="8717" width="23.5703125" style="97" customWidth="1"/>
    <col min="8718" max="8718" width="2.42578125" style="97" customWidth="1"/>
    <col min="8719" max="8719" width="19.7109375" style="97" customWidth="1"/>
    <col min="8720" max="8720" width="14" style="97" customWidth="1"/>
    <col min="8721" max="8721" width="2.85546875" style="97" customWidth="1"/>
    <col min="8722" max="8959" width="9.140625" style="97" customWidth="1"/>
    <col min="8960" max="8960" width="47.85546875" style="97"/>
    <col min="8961" max="8961" width="52.85546875" style="97" customWidth="1"/>
    <col min="8962" max="8962" width="2.28515625" style="97" customWidth="1"/>
    <col min="8963" max="8963" width="19.7109375" style="97" customWidth="1"/>
    <col min="8964" max="8964" width="2.42578125" style="97" customWidth="1"/>
    <col min="8965" max="8965" width="19.7109375" style="97" customWidth="1"/>
    <col min="8966" max="8966" width="2.42578125" style="97" customWidth="1"/>
    <col min="8967" max="8967" width="19.7109375" style="97" customWidth="1"/>
    <col min="8968" max="8968" width="2.42578125" style="97" customWidth="1"/>
    <col min="8969" max="8969" width="19.7109375" style="97" customWidth="1"/>
    <col min="8970" max="8970" width="2.42578125" style="97" customWidth="1"/>
    <col min="8971" max="8971" width="19.7109375" style="97" customWidth="1"/>
    <col min="8972" max="8972" width="2.42578125" style="97" customWidth="1"/>
    <col min="8973" max="8973" width="23.5703125" style="97" customWidth="1"/>
    <col min="8974" max="8974" width="2.42578125" style="97" customWidth="1"/>
    <col min="8975" max="8975" width="19.7109375" style="97" customWidth="1"/>
    <col min="8976" max="8976" width="14" style="97" customWidth="1"/>
    <col min="8977" max="8977" width="2.85546875" style="97" customWidth="1"/>
    <col min="8978" max="9215" width="9.140625" style="97" customWidth="1"/>
    <col min="9216" max="9216" width="47.85546875" style="97"/>
    <col min="9217" max="9217" width="52.85546875" style="97" customWidth="1"/>
    <col min="9218" max="9218" width="2.28515625" style="97" customWidth="1"/>
    <col min="9219" max="9219" width="19.7109375" style="97" customWidth="1"/>
    <col min="9220" max="9220" width="2.42578125" style="97" customWidth="1"/>
    <col min="9221" max="9221" width="19.7109375" style="97" customWidth="1"/>
    <col min="9222" max="9222" width="2.42578125" style="97" customWidth="1"/>
    <col min="9223" max="9223" width="19.7109375" style="97" customWidth="1"/>
    <col min="9224" max="9224" width="2.42578125" style="97" customWidth="1"/>
    <col min="9225" max="9225" width="19.7109375" style="97" customWidth="1"/>
    <col min="9226" max="9226" width="2.42578125" style="97" customWidth="1"/>
    <col min="9227" max="9227" width="19.7109375" style="97" customWidth="1"/>
    <col min="9228" max="9228" width="2.42578125" style="97" customWidth="1"/>
    <col min="9229" max="9229" width="23.5703125" style="97" customWidth="1"/>
    <col min="9230" max="9230" width="2.42578125" style="97" customWidth="1"/>
    <col min="9231" max="9231" width="19.7109375" style="97" customWidth="1"/>
    <col min="9232" max="9232" width="14" style="97" customWidth="1"/>
    <col min="9233" max="9233" width="2.85546875" style="97" customWidth="1"/>
    <col min="9234" max="9471" width="9.140625" style="97" customWidth="1"/>
    <col min="9472" max="9472" width="47.85546875" style="97"/>
    <col min="9473" max="9473" width="52.85546875" style="97" customWidth="1"/>
    <col min="9474" max="9474" width="2.28515625" style="97" customWidth="1"/>
    <col min="9475" max="9475" width="19.7109375" style="97" customWidth="1"/>
    <col min="9476" max="9476" width="2.42578125" style="97" customWidth="1"/>
    <col min="9477" max="9477" width="19.7109375" style="97" customWidth="1"/>
    <col min="9478" max="9478" width="2.42578125" style="97" customWidth="1"/>
    <col min="9479" max="9479" width="19.7109375" style="97" customWidth="1"/>
    <col min="9480" max="9480" width="2.42578125" style="97" customWidth="1"/>
    <col min="9481" max="9481" width="19.7109375" style="97" customWidth="1"/>
    <col min="9482" max="9482" width="2.42578125" style="97" customWidth="1"/>
    <col min="9483" max="9483" width="19.7109375" style="97" customWidth="1"/>
    <col min="9484" max="9484" width="2.42578125" style="97" customWidth="1"/>
    <col min="9485" max="9485" width="23.5703125" style="97" customWidth="1"/>
    <col min="9486" max="9486" width="2.42578125" style="97" customWidth="1"/>
    <col min="9487" max="9487" width="19.7109375" style="97" customWidth="1"/>
    <col min="9488" max="9488" width="14" style="97" customWidth="1"/>
    <col min="9489" max="9489" width="2.85546875" style="97" customWidth="1"/>
    <col min="9490" max="9727" width="9.140625" style="97" customWidth="1"/>
    <col min="9728" max="9728" width="47.85546875" style="97"/>
    <col min="9729" max="9729" width="52.85546875" style="97" customWidth="1"/>
    <col min="9730" max="9730" width="2.28515625" style="97" customWidth="1"/>
    <col min="9731" max="9731" width="19.7109375" style="97" customWidth="1"/>
    <col min="9732" max="9732" width="2.42578125" style="97" customWidth="1"/>
    <col min="9733" max="9733" width="19.7109375" style="97" customWidth="1"/>
    <col min="9734" max="9734" width="2.42578125" style="97" customWidth="1"/>
    <col min="9735" max="9735" width="19.7109375" style="97" customWidth="1"/>
    <col min="9736" max="9736" width="2.42578125" style="97" customWidth="1"/>
    <col min="9737" max="9737" width="19.7109375" style="97" customWidth="1"/>
    <col min="9738" max="9738" width="2.42578125" style="97" customWidth="1"/>
    <col min="9739" max="9739" width="19.7109375" style="97" customWidth="1"/>
    <col min="9740" max="9740" width="2.42578125" style="97" customWidth="1"/>
    <col min="9741" max="9741" width="23.5703125" style="97" customWidth="1"/>
    <col min="9742" max="9742" width="2.42578125" style="97" customWidth="1"/>
    <col min="9743" max="9743" width="19.7109375" style="97" customWidth="1"/>
    <col min="9744" max="9744" width="14" style="97" customWidth="1"/>
    <col min="9745" max="9745" width="2.85546875" style="97" customWidth="1"/>
    <col min="9746" max="9983" width="9.140625" style="97" customWidth="1"/>
    <col min="9984" max="9984" width="47.85546875" style="97"/>
    <col min="9985" max="9985" width="52.85546875" style="97" customWidth="1"/>
    <col min="9986" max="9986" width="2.28515625" style="97" customWidth="1"/>
    <col min="9987" max="9987" width="19.7109375" style="97" customWidth="1"/>
    <col min="9988" max="9988" width="2.42578125" style="97" customWidth="1"/>
    <col min="9989" max="9989" width="19.7109375" style="97" customWidth="1"/>
    <col min="9990" max="9990" width="2.42578125" style="97" customWidth="1"/>
    <col min="9991" max="9991" width="19.7109375" style="97" customWidth="1"/>
    <col min="9992" max="9992" width="2.42578125" style="97" customWidth="1"/>
    <col min="9993" max="9993" width="19.7109375" style="97" customWidth="1"/>
    <col min="9994" max="9994" width="2.42578125" style="97" customWidth="1"/>
    <col min="9995" max="9995" width="19.7109375" style="97" customWidth="1"/>
    <col min="9996" max="9996" width="2.42578125" style="97" customWidth="1"/>
    <col min="9997" max="9997" width="23.5703125" style="97" customWidth="1"/>
    <col min="9998" max="9998" width="2.42578125" style="97" customWidth="1"/>
    <col min="9999" max="9999" width="19.7109375" style="97" customWidth="1"/>
    <col min="10000" max="10000" width="14" style="97" customWidth="1"/>
    <col min="10001" max="10001" width="2.85546875" style="97" customWidth="1"/>
    <col min="10002" max="10239" width="9.140625" style="97" customWidth="1"/>
    <col min="10240" max="10240" width="47.85546875" style="97"/>
    <col min="10241" max="10241" width="52.85546875" style="97" customWidth="1"/>
    <col min="10242" max="10242" width="2.28515625" style="97" customWidth="1"/>
    <col min="10243" max="10243" width="19.7109375" style="97" customWidth="1"/>
    <col min="10244" max="10244" width="2.42578125" style="97" customWidth="1"/>
    <col min="10245" max="10245" width="19.7109375" style="97" customWidth="1"/>
    <col min="10246" max="10246" width="2.42578125" style="97" customWidth="1"/>
    <col min="10247" max="10247" width="19.7109375" style="97" customWidth="1"/>
    <col min="10248" max="10248" width="2.42578125" style="97" customWidth="1"/>
    <col min="10249" max="10249" width="19.7109375" style="97" customWidth="1"/>
    <col min="10250" max="10250" width="2.42578125" style="97" customWidth="1"/>
    <col min="10251" max="10251" width="19.7109375" style="97" customWidth="1"/>
    <col min="10252" max="10252" width="2.42578125" style="97" customWidth="1"/>
    <col min="10253" max="10253" width="23.5703125" style="97" customWidth="1"/>
    <col min="10254" max="10254" width="2.42578125" style="97" customWidth="1"/>
    <col min="10255" max="10255" width="19.7109375" style="97" customWidth="1"/>
    <col min="10256" max="10256" width="14" style="97" customWidth="1"/>
    <col min="10257" max="10257" width="2.85546875" style="97" customWidth="1"/>
    <col min="10258" max="10495" width="9.140625" style="97" customWidth="1"/>
    <col min="10496" max="10496" width="47.85546875" style="97"/>
    <col min="10497" max="10497" width="52.85546875" style="97" customWidth="1"/>
    <col min="10498" max="10498" width="2.28515625" style="97" customWidth="1"/>
    <col min="10499" max="10499" width="19.7109375" style="97" customWidth="1"/>
    <col min="10500" max="10500" width="2.42578125" style="97" customWidth="1"/>
    <col min="10501" max="10501" width="19.7109375" style="97" customWidth="1"/>
    <col min="10502" max="10502" width="2.42578125" style="97" customWidth="1"/>
    <col min="10503" max="10503" width="19.7109375" style="97" customWidth="1"/>
    <col min="10504" max="10504" width="2.42578125" style="97" customWidth="1"/>
    <col min="10505" max="10505" width="19.7109375" style="97" customWidth="1"/>
    <col min="10506" max="10506" width="2.42578125" style="97" customWidth="1"/>
    <col min="10507" max="10507" width="19.7109375" style="97" customWidth="1"/>
    <col min="10508" max="10508" width="2.42578125" style="97" customWidth="1"/>
    <col min="10509" max="10509" width="23.5703125" style="97" customWidth="1"/>
    <col min="10510" max="10510" width="2.42578125" style="97" customWidth="1"/>
    <col min="10511" max="10511" width="19.7109375" style="97" customWidth="1"/>
    <col min="10512" max="10512" width="14" style="97" customWidth="1"/>
    <col min="10513" max="10513" width="2.85546875" style="97" customWidth="1"/>
    <col min="10514" max="10751" width="9.140625" style="97" customWidth="1"/>
    <col min="10752" max="10752" width="47.85546875" style="97"/>
    <col min="10753" max="10753" width="52.85546875" style="97" customWidth="1"/>
    <col min="10754" max="10754" width="2.28515625" style="97" customWidth="1"/>
    <col min="10755" max="10755" width="19.7109375" style="97" customWidth="1"/>
    <col min="10756" max="10756" width="2.42578125" style="97" customWidth="1"/>
    <col min="10757" max="10757" width="19.7109375" style="97" customWidth="1"/>
    <col min="10758" max="10758" width="2.42578125" style="97" customWidth="1"/>
    <col min="10759" max="10759" width="19.7109375" style="97" customWidth="1"/>
    <col min="10760" max="10760" width="2.42578125" style="97" customWidth="1"/>
    <col min="10761" max="10761" width="19.7109375" style="97" customWidth="1"/>
    <col min="10762" max="10762" width="2.42578125" style="97" customWidth="1"/>
    <col min="10763" max="10763" width="19.7109375" style="97" customWidth="1"/>
    <col min="10764" max="10764" width="2.42578125" style="97" customWidth="1"/>
    <col min="10765" max="10765" width="23.5703125" style="97" customWidth="1"/>
    <col min="10766" max="10766" width="2.42578125" style="97" customWidth="1"/>
    <col min="10767" max="10767" width="19.7109375" style="97" customWidth="1"/>
    <col min="10768" max="10768" width="14" style="97" customWidth="1"/>
    <col min="10769" max="10769" width="2.85546875" style="97" customWidth="1"/>
    <col min="10770" max="11007" width="9.140625" style="97" customWidth="1"/>
    <col min="11008" max="11008" width="47.85546875" style="97"/>
    <col min="11009" max="11009" width="52.85546875" style="97" customWidth="1"/>
    <col min="11010" max="11010" width="2.28515625" style="97" customWidth="1"/>
    <col min="11011" max="11011" width="19.7109375" style="97" customWidth="1"/>
    <col min="11012" max="11012" width="2.42578125" style="97" customWidth="1"/>
    <col min="11013" max="11013" width="19.7109375" style="97" customWidth="1"/>
    <col min="11014" max="11014" width="2.42578125" style="97" customWidth="1"/>
    <col min="11015" max="11015" width="19.7109375" style="97" customWidth="1"/>
    <col min="11016" max="11016" width="2.42578125" style="97" customWidth="1"/>
    <col min="11017" max="11017" width="19.7109375" style="97" customWidth="1"/>
    <col min="11018" max="11018" width="2.42578125" style="97" customWidth="1"/>
    <col min="11019" max="11019" width="19.7109375" style="97" customWidth="1"/>
    <col min="11020" max="11020" width="2.42578125" style="97" customWidth="1"/>
    <col min="11021" max="11021" width="23.5703125" style="97" customWidth="1"/>
    <col min="11022" max="11022" width="2.42578125" style="97" customWidth="1"/>
    <col min="11023" max="11023" width="19.7109375" style="97" customWidth="1"/>
    <col min="11024" max="11024" width="14" style="97" customWidth="1"/>
    <col min="11025" max="11025" width="2.85546875" style="97" customWidth="1"/>
    <col min="11026" max="11263" width="9.140625" style="97" customWidth="1"/>
    <col min="11264" max="11264" width="47.85546875" style="97"/>
    <col min="11265" max="11265" width="52.85546875" style="97" customWidth="1"/>
    <col min="11266" max="11266" width="2.28515625" style="97" customWidth="1"/>
    <col min="11267" max="11267" width="19.7109375" style="97" customWidth="1"/>
    <col min="11268" max="11268" width="2.42578125" style="97" customWidth="1"/>
    <col min="11269" max="11269" width="19.7109375" style="97" customWidth="1"/>
    <col min="11270" max="11270" width="2.42578125" style="97" customWidth="1"/>
    <col min="11271" max="11271" width="19.7109375" style="97" customWidth="1"/>
    <col min="11272" max="11272" width="2.42578125" style="97" customWidth="1"/>
    <col min="11273" max="11273" width="19.7109375" style="97" customWidth="1"/>
    <col min="11274" max="11274" width="2.42578125" style="97" customWidth="1"/>
    <col min="11275" max="11275" width="19.7109375" style="97" customWidth="1"/>
    <col min="11276" max="11276" width="2.42578125" style="97" customWidth="1"/>
    <col min="11277" max="11277" width="23.5703125" style="97" customWidth="1"/>
    <col min="11278" max="11278" width="2.42578125" style="97" customWidth="1"/>
    <col min="11279" max="11279" width="19.7109375" style="97" customWidth="1"/>
    <col min="11280" max="11280" width="14" style="97" customWidth="1"/>
    <col min="11281" max="11281" width="2.85546875" style="97" customWidth="1"/>
    <col min="11282" max="11519" width="9.140625" style="97" customWidth="1"/>
    <col min="11520" max="11520" width="47.85546875" style="97"/>
    <col min="11521" max="11521" width="52.85546875" style="97" customWidth="1"/>
    <col min="11522" max="11522" width="2.28515625" style="97" customWidth="1"/>
    <col min="11523" max="11523" width="19.7109375" style="97" customWidth="1"/>
    <col min="11524" max="11524" width="2.42578125" style="97" customWidth="1"/>
    <col min="11525" max="11525" width="19.7109375" style="97" customWidth="1"/>
    <col min="11526" max="11526" width="2.42578125" style="97" customWidth="1"/>
    <col min="11527" max="11527" width="19.7109375" style="97" customWidth="1"/>
    <col min="11528" max="11528" width="2.42578125" style="97" customWidth="1"/>
    <col min="11529" max="11529" width="19.7109375" style="97" customWidth="1"/>
    <col min="11530" max="11530" width="2.42578125" style="97" customWidth="1"/>
    <col min="11531" max="11531" width="19.7109375" style="97" customWidth="1"/>
    <col min="11532" max="11532" width="2.42578125" style="97" customWidth="1"/>
    <col min="11533" max="11533" width="23.5703125" style="97" customWidth="1"/>
    <col min="11534" max="11534" width="2.42578125" style="97" customWidth="1"/>
    <col min="11535" max="11535" width="19.7109375" style="97" customWidth="1"/>
    <col min="11536" max="11536" width="14" style="97" customWidth="1"/>
    <col min="11537" max="11537" width="2.85546875" style="97" customWidth="1"/>
    <col min="11538" max="11775" width="9.140625" style="97" customWidth="1"/>
    <col min="11776" max="11776" width="47.85546875" style="97"/>
    <col min="11777" max="11777" width="52.85546875" style="97" customWidth="1"/>
    <col min="11778" max="11778" width="2.28515625" style="97" customWidth="1"/>
    <col min="11779" max="11779" width="19.7109375" style="97" customWidth="1"/>
    <col min="11780" max="11780" width="2.42578125" style="97" customWidth="1"/>
    <col min="11781" max="11781" width="19.7109375" style="97" customWidth="1"/>
    <col min="11782" max="11782" width="2.42578125" style="97" customWidth="1"/>
    <col min="11783" max="11783" width="19.7109375" style="97" customWidth="1"/>
    <col min="11784" max="11784" width="2.42578125" style="97" customWidth="1"/>
    <col min="11785" max="11785" width="19.7109375" style="97" customWidth="1"/>
    <col min="11786" max="11786" width="2.42578125" style="97" customWidth="1"/>
    <col min="11787" max="11787" width="19.7109375" style="97" customWidth="1"/>
    <col min="11788" max="11788" width="2.42578125" style="97" customWidth="1"/>
    <col min="11789" max="11789" width="23.5703125" style="97" customWidth="1"/>
    <col min="11790" max="11790" width="2.42578125" style="97" customWidth="1"/>
    <col min="11791" max="11791" width="19.7109375" style="97" customWidth="1"/>
    <col min="11792" max="11792" width="14" style="97" customWidth="1"/>
    <col min="11793" max="11793" width="2.85546875" style="97" customWidth="1"/>
    <col min="11794" max="12031" width="9.140625" style="97" customWidth="1"/>
    <col min="12032" max="12032" width="47.85546875" style="97"/>
    <col min="12033" max="12033" width="52.85546875" style="97" customWidth="1"/>
    <col min="12034" max="12034" width="2.28515625" style="97" customWidth="1"/>
    <col min="12035" max="12035" width="19.7109375" style="97" customWidth="1"/>
    <col min="12036" max="12036" width="2.42578125" style="97" customWidth="1"/>
    <col min="12037" max="12037" width="19.7109375" style="97" customWidth="1"/>
    <col min="12038" max="12038" width="2.42578125" style="97" customWidth="1"/>
    <col min="12039" max="12039" width="19.7109375" style="97" customWidth="1"/>
    <col min="12040" max="12040" width="2.42578125" style="97" customWidth="1"/>
    <col min="12041" max="12041" width="19.7109375" style="97" customWidth="1"/>
    <col min="12042" max="12042" width="2.42578125" style="97" customWidth="1"/>
    <col min="12043" max="12043" width="19.7109375" style="97" customWidth="1"/>
    <col min="12044" max="12044" width="2.42578125" style="97" customWidth="1"/>
    <col min="12045" max="12045" width="23.5703125" style="97" customWidth="1"/>
    <col min="12046" max="12046" width="2.42578125" style="97" customWidth="1"/>
    <col min="12047" max="12047" width="19.7109375" style="97" customWidth="1"/>
    <col min="12048" max="12048" width="14" style="97" customWidth="1"/>
    <col min="12049" max="12049" width="2.85546875" style="97" customWidth="1"/>
    <col min="12050" max="12287" width="9.140625" style="97" customWidth="1"/>
    <col min="12288" max="12288" width="47.85546875" style="97"/>
    <col min="12289" max="12289" width="52.85546875" style="97" customWidth="1"/>
    <col min="12290" max="12290" width="2.28515625" style="97" customWidth="1"/>
    <col min="12291" max="12291" width="19.7109375" style="97" customWidth="1"/>
    <col min="12292" max="12292" width="2.42578125" style="97" customWidth="1"/>
    <col min="12293" max="12293" width="19.7109375" style="97" customWidth="1"/>
    <col min="12294" max="12294" width="2.42578125" style="97" customWidth="1"/>
    <col min="12295" max="12295" width="19.7109375" style="97" customWidth="1"/>
    <col min="12296" max="12296" width="2.42578125" style="97" customWidth="1"/>
    <col min="12297" max="12297" width="19.7109375" style="97" customWidth="1"/>
    <col min="12298" max="12298" width="2.42578125" style="97" customWidth="1"/>
    <col min="12299" max="12299" width="19.7109375" style="97" customWidth="1"/>
    <col min="12300" max="12300" width="2.42578125" style="97" customWidth="1"/>
    <col min="12301" max="12301" width="23.5703125" style="97" customWidth="1"/>
    <col min="12302" max="12302" width="2.42578125" style="97" customWidth="1"/>
    <col min="12303" max="12303" width="19.7109375" style="97" customWidth="1"/>
    <col min="12304" max="12304" width="14" style="97" customWidth="1"/>
    <col min="12305" max="12305" width="2.85546875" style="97" customWidth="1"/>
    <col min="12306" max="12543" width="9.140625" style="97" customWidth="1"/>
    <col min="12544" max="12544" width="47.85546875" style="97"/>
    <col min="12545" max="12545" width="52.85546875" style="97" customWidth="1"/>
    <col min="12546" max="12546" width="2.28515625" style="97" customWidth="1"/>
    <col min="12547" max="12547" width="19.7109375" style="97" customWidth="1"/>
    <col min="12548" max="12548" width="2.42578125" style="97" customWidth="1"/>
    <col min="12549" max="12549" width="19.7109375" style="97" customWidth="1"/>
    <col min="12550" max="12550" width="2.42578125" style="97" customWidth="1"/>
    <col min="12551" max="12551" width="19.7109375" style="97" customWidth="1"/>
    <col min="12552" max="12552" width="2.42578125" style="97" customWidth="1"/>
    <col min="12553" max="12553" width="19.7109375" style="97" customWidth="1"/>
    <col min="12554" max="12554" width="2.42578125" style="97" customWidth="1"/>
    <col min="12555" max="12555" width="19.7109375" style="97" customWidth="1"/>
    <col min="12556" max="12556" width="2.42578125" style="97" customWidth="1"/>
    <col min="12557" max="12557" width="23.5703125" style="97" customWidth="1"/>
    <col min="12558" max="12558" width="2.42578125" style="97" customWidth="1"/>
    <col min="12559" max="12559" width="19.7109375" style="97" customWidth="1"/>
    <col min="12560" max="12560" width="14" style="97" customWidth="1"/>
    <col min="12561" max="12561" width="2.85546875" style="97" customWidth="1"/>
    <col min="12562" max="12799" width="9.140625" style="97" customWidth="1"/>
    <col min="12800" max="12800" width="47.85546875" style="97"/>
    <col min="12801" max="12801" width="52.85546875" style="97" customWidth="1"/>
    <col min="12802" max="12802" width="2.28515625" style="97" customWidth="1"/>
    <col min="12803" max="12803" width="19.7109375" style="97" customWidth="1"/>
    <col min="12804" max="12804" width="2.42578125" style="97" customWidth="1"/>
    <col min="12805" max="12805" width="19.7109375" style="97" customWidth="1"/>
    <col min="12806" max="12806" width="2.42578125" style="97" customWidth="1"/>
    <col min="12807" max="12807" width="19.7109375" style="97" customWidth="1"/>
    <col min="12808" max="12808" width="2.42578125" style="97" customWidth="1"/>
    <col min="12809" max="12809" width="19.7109375" style="97" customWidth="1"/>
    <col min="12810" max="12810" width="2.42578125" style="97" customWidth="1"/>
    <col min="12811" max="12811" width="19.7109375" style="97" customWidth="1"/>
    <col min="12812" max="12812" width="2.42578125" style="97" customWidth="1"/>
    <col min="12813" max="12813" width="23.5703125" style="97" customWidth="1"/>
    <col min="12814" max="12814" width="2.42578125" style="97" customWidth="1"/>
    <col min="12815" max="12815" width="19.7109375" style="97" customWidth="1"/>
    <col min="12816" max="12816" width="14" style="97" customWidth="1"/>
    <col min="12817" max="12817" width="2.85546875" style="97" customWidth="1"/>
    <col min="12818" max="13055" width="9.140625" style="97" customWidth="1"/>
    <col min="13056" max="13056" width="47.85546875" style="97"/>
    <col min="13057" max="13057" width="52.85546875" style="97" customWidth="1"/>
    <col min="13058" max="13058" width="2.28515625" style="97" customWidth="1"/>
    <col min="13059" max="13059" width="19.7109375" style="97" customWidth="1"/>
    <col min="13060" max="13060" width="2.42578125" style="97" customWidth="1"/>
    <col min="13061" max="13061" width="19.7109375" style="97" customWidth="1"/>
    <col min="13062" max="13062" width="2.42578125" style="97" customWidth="1"/>
    <col min="13063" max="13063" width="19.7109375" style="97" customWidth="1"/>
    <col min="13064" max="13064" width="2.42578125" style="97" customWidth="1"/>
    <col min="13065" max="13065" width="19.7109375" style="97" customWidth="1"/>
    <col min="13066" max="13066" width="2.42578125" style="97" customWidth="1"/>
    <col min="13067" max="13067" width="19.7109375" style="97" customWidth="1"/>
    <col min="13068" max="13068" width="2.42578125" style="97" customWidth="1"/>
    <col min="13069" max="13069" width="23.5703125" style="97" customWidth="1"/>
    <col min="13070" max="13070" width="2.42578125" style="97" customWidth="1"/>
    <col min="13071" max="13071" width="19.7109375" style="97" customWidth="1"/>
    <col min="13072" max="13072" width="14" style="97" customWidth="1"/>
    <col min="13073" max="13073" width="2.85546875" style="97" customWidth="1"/>
    <col min="13074" max="13311" width="9.140625" style="97" customWidth="1"/>
    <col min="13312" max="13312" width="47.85546875" style="97"/>
    <col min="13313" max="13313" width="52.85546875" style="97" customWidth="1"/>
    <col min="13314" max="13314" width="2.28515625" style="97" customWidth="1"/>
    <col min="13315" max="13315" width="19.7109375" style="97" customWidth="1"/>
    <col min="13316" max="13316" width="2.42578125" style="97" customWidth="1"/>
    <col min="13317" max="13317" width="19.7109375" style="97" customWidth="1"/>
    <col min="13318" max="13318" width="2.42578125" style="97" customWidth="1"/>
    <col min="13319" max="13319" width="19.7109375" style="97" customWidth="1"/>
    <col min="13320" max="13320" width="2.42578125" style="97" customWidth="1"/>
    <col min="13321" max="13321" width="19.7109375" style="97" customWidth="1"/>
    <col min="13322" max="13322" width="2.42578125" style="97" customWidth="1"/>
    <col min="13323" max="13323" width="19.7109375" style="97" customWidth="1"/>
    <col min="13324" max="13324" width="2.42578125" style="97" customWidth="1"/>
    <col min="13325" max="13325" width="23.5703125" style="97" customWidth="1"/>
    <col min="13326" max="13326" width="2.42578125" style="97" customWidth="1"/>
    <col min="13327" max="13327" width="19.7109375" style="97" customWidth="1"/>
    <col min="13328" max="13328" width="14" style="97" customWidth="1"/>
    <col min="13329" max="13329" width="2.85546875" style="97" customWidth="1"/>
    <col min="13330" max="13567" width="9.140625" style="97" customWidth="1"/>
    <col min="13568" max="13568" width="47.85546875" style="97"/>
    <col min="13569" max="13569" width="52.85546875" style="97" customWidth="1"/>
    <col min="13570" max="13570" width="2.28515625" style="97" customWidth="1"/>
    <col min="13571" max="13571" width="19.7109375" style="97" customWidth="1"/>
    <col min="13572" max="13572" width="2.42578125" style="97" customWidth="1"/>
    <col min="13573" max="13573" width="19.7109375" style="97" customWidth="1"/>
    <col min="13574" max="13574" width="2.42578125" style="97" customWidth="1"/>
    <col min="13575" max="13575" width="19.7109375" style="97" customWidth="1"/>
    <col min="13576" max="13576" width="2.42578125" style="97" customWidth="1"/>
    <col min="13577" max="13577" width="19.7109375" style="97" customWidth="1"/>
    <col min="13578" max="13578" width="2.42578125" style="97" customWidth="1"/>
    <col min="13579" max="13579" width="19.7109375" style="97" customWidth="1"/>
    <col min="13580" max="13580" width="2.42578125" style="97" customWidth="1"/>
    <col min="13581" max="13581" width="23.5703125" style="97" customWidth="1"/>
    <col min="13582" max="13582" width="2.42578125" style="97" customWidth="1"/>
    <col min="13583" max="13583" width="19.7109375" style="97" customWidth="1"/>
    <col min="13584" max="13584" width="14" style="97" customWidth="1"/>
    <col min="13585" max="13585" width="2.85546875" style="97" customWidth="1"/>
    <col min="13586" max="13823" width="9.140625" style="97" customWidth="1"/>
    <col min="13824" max="13824" width="47.85546875" style="97"/>
    <col min="13825" max="13825" width="52.85546875" style="97" customWidth="1"/>
    <col min="13826" max="13826" width="2.28515625" style="97" customWidth="1"/>
    <col min="13827" max="13827" width="19.7109375" style="97" customWidth="1"/>
    <col min="13828" max="13828" width="2.42578125" style="97" customWidth="1"/>
    <col min="13829" max="13829" width="19.7109375" style="97" customWidth="1"/>
    <col min="13830" max="13830" width="2.42578125" style="97" customWidth="1"/>
    <col min="13831" max="13831" width="19.7109375" style="97" customWidth="1"/>
    <col min="13832" max="13832" width="2.42578125" style="97" customWidth="1"/>
    <col min="13833" max="13833" width="19.7109375" style="97" customWidth="1"/>
    <col min="13834" max="13834" width="2.42578125" style="97" customWidth="1"/>
    <col min="13835" max="13835" width="19.7109375" style="97" customWidth="1"/>
    <col min="13836" max="13836" width="2.42578125" style="97" customWidth="1"/>
    <col min="13837" max="13837" width="23.5703125" style="97" customWidth="1"/>
    <col min="13838" max="13838" width="2.42578125" style="97" customWidth="1"/>
    <col min="13839" max="13839" width="19.7109375" style="97" customWidth="1"/>
    <col min="13840" max="13840" width="14" style="97" customWidth="1"/>
    <col min="13841" max="13841" width="2.85546875" style="97" customWidth="1"/>
    <col min="13842" max="14079" width="9.140625" style="97" customWidth="1"/>
    <col min="14080" max="14080" width="47.85546875" style="97"/>
    <col min="14081" max="14081" width="52.85546875" style="97" customWidth="1"/>
    <col min="14082" max="14082" width="2.28515625" style="97" customWidth="1"/>
    <col min="14083" max="14083" width="19.7109375" style="97" customWidth="1"/>
    <col min="14084" max="14084" width="2.42578125" style="97" customWidth="1"/>
    <col min="14085" max="14085" width="19.7109375" style="97" customWidth="1"/>
    <col min="14086" max="14086" width="2.42578125" style="97" customWidth="1"/>
    <col min="14087" max="14087" width="19.7109375" style="97" customWidth="1"/>
    <col min="14088" max="14088" width="2.42578125" style="97" customWidth="1"/>
    <col min="14089" max="14089" width="19.7109375" style="97" customWidth="1"/>
    <col min="14090" max="14090" width="2.42578125" style="97" customWidth="1"/>
    <col min="14091" max="14091" width="19.7109375" style="97" customWidth="1"/>
    <col min="14092" max="14092" width="2.42578125" style="97" customWidth="1"/>
    <col min="14093" max="14093" width="23.5703125" style="97" customWidth="1"/>
    <col min="14094" max="14094" width="2.42578125" style="97" customWidth="1"/>
    <col min="14095" max="14095" width="19.7109375" style="97" customWidth="1"/>
    <col min="14096" max="14096" width="14" style="97" customWidth="1"/>
    <col min="14097" max="14097" width="2.85546875" style="97" customWidth="1"/>
    <col min="14098" max="14335" width="9.140625" style="97" customWidth="1"/>
    <col min="14336" max="14336" width="47.85546875" style="97"/>
    <col min="14337" max="14337" width="52.85546875" style="97" customWidth="1"/>
    <col min="14338" max="14338" width="2.28515625" style="97" customWidth="1"/>
    <col min="14339" max="14339" width="19.7109375" style="97" customWidth="1"/>
    <col min="14340" max="14340" width="2.42578125" style="97" customWidth="1"/>
    <col min="14341" max="14341" width="19.7109375" style="97" customWidth="1"/>
    <col min="14342" max="14342" width="2.42578125" style="97" customWidth="1"/>
    <col min="14343" max="14343" width="19.7109375" style="97" customWidth="1"/>
    <col min="14344" max="14344" width="2.42578125" style="97" customWidth="1"/>
    <col min="14345" max="14345" width="19.7109375" style="97" customWidth="1"/>
    <col min="14346" max="14346" width="2.42578125" style="97" customWidth="1"/>
    <col min="14347" max="14347" width="19.7109375" style="97" customWidth="1"/>
    <col min="14348" max="14348" width="2.42578125" style="97" customWidth="1"/>
    <col min="14349" max="14349" width="23.5703125" style="97" customWidth="1"/>
    <col min="14350" max="14350" width="2.42578125" style="97" customWidth="1"/>
    <col min="14351" max="14351" width="19.7109375" style="97" customWidth="1"/>
    <col min="14352" max="14352" width="14" style="97" customWidth="1"/>
    <col min="14353" max="14353" width="2.85546875" style="97" customWidth="1"/>
    <col min="14354" max="14591" width="9.140625" style="97" customWidth="1"/>
    <col min="14592" max="14592" width="47.85546875" style="97"/>
    <col min="14593" max="14593" width="52.85546875" style="97" customWidth="1"/>
    <col min="14594" max="14594" width="2.28515625" style="97" customWidth="1"/>
    <col min="14595" max="14595" width="19.7109375" style="97" customWidth="1"/>
    <col min="14596" max="14596" width="2.42578125" style="97" customWidth="1"/>
    <col min="14597" max="14597" width="19.7109375" style="97" customWidth="1"/>
    <col min="14598" max="14598" width="2.42578125" style="97" customWidth="1"/>
    <col min="14599" max="14599" width="19.7109375" style="97" customWidth="1"/>
    <col min="14600" max="14600" width="2.42578125" style="97" customWidth="1"/>
    <col min="14601" max="14601" width="19.7109375" style="97" customWidth="1"/>
    <col min="14602" max="14602" width="2.42578125" style="97" customWidth="1"/>
    <col min="14603" max="14603" width="19.7109375" style="97" customWidth="1"/>
    <col min="14604" max="14604" width="2.42578125" style="97" customWidth="1"/>
    <col min="14605" max="14605" width="23.5703125" style="97" customWidth="1"/>
    <col min="14606" max="14606" width="2.42578125" style="97" customWidth="1"/>
    <col min="14607" max="14607" width="19.7109375" style="97" customWidth="1"/>
    <col min="14608" max="14608" width="14" style="97" customWidth="1"/>
    <col min="14609" max="14609" width="2.85546875" style="97" customWidth="1"/>
    <col min="14610" max="14847" width="9.140625" style="97" customWidth="1"/>
    <col min="14848" max="14848" width="47.85546875" style="97"/>
    <col min="14849" max="14849" width="52.85546875" style="97" customWidth="1"/>
    <col min="14850" max="14850" width="2.28515625" style="97" customWidth="1"/>
    <col min="14851" max="14851" width="19.7109375" style="97" customWidth="1"/>
    <col min="14852" max="14852" width="2.42578125" style="97" customWidth="1"/>
    <col min="14853" max="14853" width="19.7109375" style="97" customWidth="1"/>
    <col min="14854" max="14854" width="2.42578125" style="97" customWidth="1"/>
    <col min="14855" max="14855" width="19.7109375" style="97" customWidth="1"/>
    <col min="14856" max="14856" width="2.42578125" style="97" customWidth="1"/>
    <col min="14857" max="14857" width="19.7109375" style="97" customWidth="1"/>
    <col min="14858" max="14858" width="2.42578125" style="97" customWidth="1"/>
    <col min="14859" max="14859" width="19.7109375" style="97" customWidth="1"/>
    <col min="14860" max="14860" width="2.42578125" style="97" customWidth="1"/>
    <col min="14861" max="14861" width="23.5703125" style="97" customWidth="1"/>
    <col min="14862" max="14862" width="2.42578125" style="97" customWidth="1"/>
    <col min="14863" max="14863" width="19.7109375" style="97" customWidth="1"/>
    <col min="14864" max="14864" width="14" style="97" customWidth="1"/>
    <col min="14865" max="14865" width="2.85546875" style="97" customWidth="1"/>
    <col min="14866" max="15103" width="9.140625" style="97" customWidth="1"/>
    <col min="15104" max="15104" width="47.85546875" style="97"/>
    <col min="15105" max="15105" width="52.85546875" style="97" customWidth="1"/>
    <col min="15106" max="15106" width="2.28515625" style="97" customWidth="1"/>
    <col min="15107" max="15107" width="19.7109375" style="97" customWidth="1"/>
    <col min="15108" max="15108" width="2.42578125" style="97" customWidth="1"/>
    <col min="15109" max="15109" width="19.7109375" style="97" customWidth="1"/>
    <col min="15110" max="15110" width="2.42578125" style="97" customWidth="1"/>
    <col min="15111" max="15111" width="19.7109375" style="97" customWidth="1"/>
    <col min="15112" max="15112" width="2.42578125" style="97" customWidth="1"/>
    <col min="15113" max="15113" width="19.7109375" style="97" customWidth="1"/>
    <col min="15114" max="15114" width="2.42578125" style="97" customWidth="1"/>
    <col min="15115" max="15115" width="19.7109375" style="97" customWidth="1"/>
    <col min="15116" max="15116" width="2.42578125" style="97" customWidth="1"/>
    <col min="15117" max="15117" width="23.5703125" style="97" customWidth="1"/>
    <col min="15118" max="15118" width="2.42578125" style="97" customWidth="1"/>
    <col min="15119" max="15119" width="19.7109375" style="97" customWidth="1"/>
    <col min="15120" max="15120" width="14" style="97" customWidth="1"/>
    <col min="15121" max="15121" width="2.85546875" style="97" customWidth="1"/>
    <col min="15122" max="15359" width="9.140625" style="97" customWidth="1"/>
    <col min="15360" max="15360" width="47.85546875" style="97"/>
    <col min="15361" max="15361" width="52.85546875" style="97" customWidth="1"/>
    <col min="15362" max="15362" width="2.28515625" style="97" customWidth="1"/>
    <col min="15363" max="15363" width="19.7109375" style="97" customWidth="1"/>
    <col min="15364" max="15364" width="2.42578125" style="97" customWidth="1"/>
    <col min="15365" max="15365" width="19.7109375" style="97" customWidth="1"/>
    <col min="15366" max="15366" width="2.42578125" style="97" customWidth="1"/>
    <col min="15367" max="15367" width="19.7109375" style="97" customWidth="1"/>
    <col min="15368" max="15368" width="2.42578125" style="97" customWidth="1"/>
    <col min="15369" max="15369" width="19.7109375" style="97" customWidth="1"/>
    <col min="15370" max="15370" width="2.42578125" style="97" customWidth="1"/>
    <col min="15371" max="15371" width="19.7109375" style="97" customWidth="1"/>
    <col min="15372" max="15372" width="2.42578125" style="97" customWidth="1"/>
    <col min="15373" max="15373" width="23.5703125" style="97" customWidth="1"/>
    <col min="15374" max="15374" width="2.42578125" style="97" customWidth="1"/>
    <col min="15375" max="15375" width="19.7109375" style="97" customWidth="1"/>
    <col min="15376" max="15376" width="14" style="97" customWidth="1"/>
    <col min="15377" max="15377" width="2.85546875" style="97" customWidth="1"/>
    <col min="15378" max="15615" width="9.140625" style="97" customWidth="1"/>
    <col min="15616" max="15616" width="47.85546875" style="97"/>
    <col min="15617" max="15617" width="52.85546875" style="97" customWidth="1"/>
    <col min="15618" max="15618" width="2.28515625" style="97" customWidth="1"/>
    <col min="15619" max="15619" width="19.7109375" style="97" customWidth="1"/>
    <col min="15620" max="15620" width="2.42578125" style="97" customWidth="1"/>
    <col min="15621" max="15621" width="19.7109375" style="97" customWidth="1"/>
    <col min="15622" max="15622" width="2.42578125" style="97" customWidth="1"/>
    <col min="15623" max="15623" width="19.7109375" style="97" customWidth="1"/>
    <col min="15624" max="15624" width="2.42578125" style="97" customWidth="1"/>
    <col min="15625" max="15625" width="19.7109375" style="97" customWidth="1"/>
    <col min="15626" max="15626" width="2.42578125" style="97" customWidth="1"/>
    <col min="15627" max="15627" width="19.7109375" style="97" customWidth="1"/>
    <col min="15628" max="15628" width="2.42578125" style="97" customWidth="1"/>
    <col min="15629" max="15629" width="23.5703125" style="97" customWidth="1"/>
    <col min="15630" max="15630" width="2.42578125" style="97" customWidth="1"/>
    <col min="15631" max="15631" width="19.7109375" style="97" customWidth="1"/>
    <col min="15632" max="15632" width="14" style="97" customWidth="1"/>
    <col min="15633" max="15633" width="2.85546875" style="97" customWidth="1"/>
    <col min="15634" max="15871" width="9.140625" style="97" customWidth="1"/>
    <col min="15872" max="15872" width="47.85546875" style="97"/>
    <col min="15873" max="15873" width="52.85546875" style="97" customWidth="1"/>
    <col min="15874" max="15874" width="2.28515625" style="97" customWidth="1"/>
    <col min="15875" max="15875" width="19.7109375" style="97" customWidth="1"/>
    <col min="15876" max="15876" width="2.42578125" style="97" customWidth="1"/>
    <col min="15877" max="15877" width="19.7109375" style="97" customWidth="1"/>
    <col min="15878" max="15878" width="2.42578125" style="97" customWidth="1"/>
    <col min="15879" max="15879" width="19.7109375" style="97" customWidth="1"/>
    <col min="15880" max="15880" width="2.42578125" style="97" customWidth="1"/>
    <col min="15881" max="15881" width="19.7109375" style="97" customWidth="1"/>
    <col min="15882" max="15882" width="2.42578125" style="97" customWidth="1"/>
    <col min="15883" max="15883" width="19.7109375" style="97" customWidth="1"/>
    <col min="15884" max="15884" width="2.42578125" style="97" customWidth="1"/>
    <col min="15885" max="15885" width="23.5703125" style="97" customWidth="1"/>
    <col min="15886" max="15886" width="2.42578125" style="97" customWidth="1"/>
    <col min="15887" max="15887" width="19.7109375" style="97" customWidth="1"/>
    <col min="15888" max="15888" width="14" style="97" customWidth="1"/>
    <col min="15889" max="15889" width="2.85546875" style="97" customWidth="1"/>
    <col min="15890" max="16127" width="9.140625" style="97" customWidth="1"/>
    <col min="16128" max="16128" width="47.85546875" style="97"/>
    <col min="16129" max="16129" width="52.85546875" style="97" customWidth="1"/>
    <col min="16130" max="16130" width="2.28515625" style="97" customWidth="1"/>
    <col min="16131" max="16131" width="19.7109375" style="97" customWidth="1"/>
    <col min="16132" max="16132" width="2.42578125" style="97" customWidth="1"/>
    <col min="16133" max="16133" width="19.7109375" style="97" customWidth="1"/>
    <col min="16134" max="16134" width="2.42578125" style="97" customWidth="1"/>
    <col min="16135" max="16135" width="19.7109375" style="97" customWidth="1"/>
    <col min="16136" max="16136" width="2.42578125" style="97" customWidth="1"/>
    <col min="16137" max="16137" width="19.7109375" style="97" customWidth="1"/>
    <col min="16138" max="16138" width="2.42578125" style="97" customWidth="1"/>
    <col min="16139" max="16139" width="19.7109375" style="97" customWidth="1"/>
    <col min="16140" max="16140" width="2.42578125" style="97" customWidth="1"/>
    <col min="16141" max="16141" width="23.5703125" style="97" customWidth="1"/>
    <col min="16142" max="16142" width="2.42578125" style="97" customWidth="1"/>
    <col min="16143" max="16143" width="19.7109375" style="97" customWidth="1"/>
    <col min="16144" max="16144" width="14" style="97" customWidth="1"/>
    <col min="16145" max="16145" width="2.85546875" style="97" customWidth="1"/>
    <col min="16146" max="16383" width="9.140625" style="97" customWidth="1"/>
    <col min="16384" max="16384" width="47.85546875" style="97"/>
  </cols>
  <sheetData>
    <row r="1" spans="1:16" ht="24" customHeight="1">
      <c r="O1" s="9"/>
    </row>
    <row r="2" spans="1:16" ht="24" customHeight="1">
      <c r="A2" s="86" t="s">
        <v>0</v>
      </c>
    </row>
    <row r="3" spans="1:16" ht="24" customHeight="1">
      <c r="A3" s="86" t="s">
        <v>106</v>
      </c>
    </row>
    <row r="4" spans="1:16" ht="24" customHeight="1">
      <c r="A4" s="86" t="s">
        <v>169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6" ht="24" customHeight="1">
      <c r="O5" s="9" t="s">
        <v>1</v>
      </c>
    </row>
    <row r="6" spans="1:16" ht="24" customHeight="1">
      <c r="A6" s="2"/>
      <c r="B6" s="2"/>
      <c r="C6" s="110" t="s">
        <v>3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" ht="24" customHeight="1">
      <c r="A7" s="2"/>
      <c r="B7" s="2"/>
      <c r="D7" s="2"/>
      <c r="E7" s="2"/>
      <c r="F7" s="2"/>
      <c r="L7" s="107" t="s">
        <v>87</v>
      </c>
      <c r="M7" s="107"/>
      <c r="N7" s="107"/>
    </row>
    <row r="8" spans="1:16" ht="24" customHeight="1">
      <c r="A8" s="2"/>
      <c r="B8" s="2"/>
      <c r="C8" s="91"/>
      <c r="D8" s="2"/>
      <c r="E8" s="2"/>
      <c r="F8" s="2"/>
      <c r="G8" s="2"/>
      <c r="H8" s="2"/>
      <c r="I8" s="2"/>
      <c r="J8" s="2"/>
      <c r="K8" s="2"/>
      <c r="L8" s="2"/>
      <c r="M8" s="91" t="s">
        <v>197</v>
      </c>
      <c r="O8" s="2"/>
    </row>
    <row r="9" spans="1:16" ht="24" customHeight="1">
      <c r="A9" s="2"/>
      <c r="B9" s="2"/>
      <c r="C9" s="91" t="s">
        <v>56</v>
      </c>
      <c r="D9" s="2"/>
      <c r="E9" s="2"/>
      <c r="F9" s="2"/>
      <c r="G9" s="108" t="s">
        <v>57</v>
      </c>
      <c r="H9" s="108"/>
      <c r="I9" s="108"/>
      <c r="J9" s="108"/>
      <c r="K9" s="108"/>
      <c r="L9" s="2"/>
      <c r="M9" s="91" t="s">
        <v>123</v>
      </c>
      <c r="O9" s="2" t="s">
        <v>61</v>
      </c>
    </row>
    <row r="10" spans="1:16" s="2" customFormat="1" ht="24" customHeight="1">
      <c r="C10" s="91" t="s">
        <v>58</v>
      </c>
      <c r="E10" s="2" t="s">
        <v>185</v>
      </c>
      <c r="G10" s="109" t="s">
        <v>127</v>
      </c>
      <c r="H10" s="109"/>
      <c r="I10" s="91" t="s">
        <v>186</v>
      </c>
      <c r="J10" s="91"/>
      <c r="K10" s="91"/>
      <c r="M10" s="91" t="s">
        <v>124</v>
      </c>
      <c r="O10" s="2" t="s">
        <v>90</v>
      </c>
    </row>
    <row r="11" spans="1:16" s="2" customFormat="1" ht="24" customHeight="1">
      <c r="B11" s="1"/>
      <c r="C11" s="90" t="s">
        <v>60</v>
      </c>
      <c r="E11" s="87" t="s">
        <v>187</v>
      </c>
      <c r="G11" s="90" t="s">
        <v>227</v>
      </c>
      <c r="H11" s="91"/>
      <c r="I11" s="90" t="s">
        <v>188</v>
      </c>
      <c r="J11" s="91"/>
      <c r="K11" s="90" t="s">
        <v>59</v>
      </c>
      <c r="M11" s="92" t="s">
        <v>125</v>
      </c>
      <c r="O11" s="87" t="s">
        <v>91</v>
      </c>
    </row>
    <row r="12" spans="1:16" s="2" customFormat="1" ht="24" customHeight="1">
      <c r="O12" s="98"/>
    </row>
    <row r="13" spans="1:16" ht="24" customHeight="1">
      <c r="A13" s="86" t="s">
        <v>159</v>
      </c>
      <c r="B13" s="3"/>
      <c r="C13" s="93">
        <v>598245300</v>
      </c>
      <c r="D13" s="93"/>
      <c r="E13" s="93">
        <v>0</v>
      </c>
      <c r="F13" s="93"/>
      <c r="G13" s="93">
        <v>62180270</v>
      </c>
      <c r="H13" s="93"/>
      <c r="I13" s="93">
        <v>0</v>
      </c>
      <c r="J13" s="93"/>
      <c r="K13" s="93">
        <v>399568927</v>
      </c>
      <c r="L13" s="93"/>
      <c r="M13" s="93">
        <v>9885759</v>
      </c>
      <c r="N13" s="94"/>
      <c r="O13" s="93">
        <f>SUM(C13:M13)</f>
        <v>1069880256</v>
      </c>
      <c r="P13" s="93"/>
    </row>
    <row r="14" spans="1:16" ht="24" customHeight="1">
      <c r="A14" s="85" t="s">
        <v>110</v>
      </c>
      <c r="B14" s="86"/>
      <c r="C14" s="53">
        <v>0</v>
      </c>
      <c r="D14" s="93"/>
      <c r="E14" s="53">
        <v>0</v>
      </c>
      <c r="F14" s="93"/>
      <c r="G14" s="53">
        <v>0</v>
      </c>
      <c r="H14" s="93"/>
      <c r="I14" s="53">
        <v>0</v>
      </c>
      <c r="J14" s="93"/>
      <c r="K14" s="53">
        <f>'PL&amp;Cashflow'!M32</f>
        <v>507146774</v>
      </c>
      <c r="L14" s="93"/>
      <c r="M14" s="53">
        <v>0</v>
      </c>
      <c r="N14" s="94"/>
      <c r="O14" s="53">
        <f>SUM(C14:M14)</f>
        <v>507146774</v>
      </c>
      <c r="P14" s="93"/>
    </row>
    <row r="15" spans="1:16" ht="24" customHeight="1">
      <c r="A15" s="85" t="s">
        <v>239</v>
      </c>
      <c r="B15" s="86"/>
      <c r="C15" s="54">
        <v>0</v>
      </c>
      <c r="D15" s="93"/>
      <c r="E15" s="54">
        <v>0</v>
      </c>
      <c r="F15" s="93"/>
      <c r="G15" s="54">
        <v>0</v>
      </c>
      <c r="H15" s="93"/>
      <c r="I15" s="54">
        <v>0</v>
      </c>
      <c r="J15" s="93"/>
      <c r="K15" s="54">
        <f>'PL&amp;Cashflow'!M54</f>
        <v>910497</v>
      </c>
      <c r="L15" s="93"/>
      <c r="M15" s="54">
        <f>'PL&amp;Cashflow'!M47</f>
        <v>3231578</v>
      </c>
      <c r="N15" s="94"/>
      <c r="O15" s="54">
        <f>SUM(C15:M15)</f>
        <v>4142075</v>
      </c>
      <c r="P15" s="93"/>
    </row>
    <row r="16" spans="1:16" ht="24" customHeight="1">
      <c r="A16" s="85" t="s">
        <v>86</v>
      </c>
      <c r="B16" s="3"/>
      <c r="C16" s="93">
        <f>SUM(C14:C15)</f>
        <v>0</v>
      </c>
      <c r="D16" s="93"/>
      <c r="E16" s="93">
        <f>SUM(E14:E15)</f>
        <v>0</v>
      </c>
      <c r="F16" s="93"/>
      <c r="G16" s="93">
        <f>SUM(G14:G15)</f>
        <v>0</v>
      </c>
      <c r="H16" s="93"/>
      <c r="I16" s="93">
        <f>SUM(I14:I15)</f>
        <v>0</v>
      </c>
      <c r="J16" s="93"/>
      <c r="K16" s="93">
        <f>SUM(K14:K15)</f>
        <v>508057271</v>
      </c>
      <c r="L16" s="93"/>
      <c r="M16" s="93">
        <f>SUM(M14:M15)</f>
        <v>3231578</v>
      </c>
      <c r="N16" s="94"/>
      <c r="O16" s="93">
        <f>SUM(O14:O15)</f>
        <v>511288849</v>
      </c>
      <c r="P16" s="93"/>
    </row>
    <row r="17" spans="1:16" ht="24" customHeight="1">
      <c r="A17" s="85" t="s">
        <v>232</v>
      </c>
      <c r="B17" s="3"/>
      <c r="C17" s="93">
        <v>0</v>
      </c>
      <c r="D17" s="93"/>
      <c r="E17" s="93">
        <v>0</v>
      </c>
      <c r="F17" s="93"/>
      <c r="G17" s="93">
        <v>0</v>
      </c>
      <c r="H17" s="93"/>
      <c r="I17" s="93">
        <v>0</v>
      </c>
      <c r="J17" s="93"/>
      <c r="K17" s="93">
        <v>-335016808</v>
      </c>
      <c r="L17" s="93"/>
      <c r="M17" s="93">
        <v>0</v>
      </c>
      <c r="N17" s="94"/>
      <c r="O17" s="61">
        <f>SUM(C17:M17)</f>
        <v>-335016808</v>
      </c>
      <c r="P17" s="93"/>
    </row>
    <row r="18" spans="1:16" ht="24" customHeight="1" thickBot="1">
      <c r="A18" s="86" t="s">
        <v>160</v>
      </c>
      <c r="B18" s="99"/>
      <c r="C18" s="7">
        <f>SUM(C13+C16+C17)</f>
        <v>598245300</v>
      </c>
      <c r="D18" s="93"/>
      <c r="E18" s="7">
        <f>SUM(E13+E16+E17)</f>
        <v>0</v>
      </c>
      <c r="F18" s="93"/>
      <c r="G18" s="7">
        <f>SUM(G13+G16+G17)</f>
        <v>62180270</v>
      </c>
      <c r="H18" s="93"/>
      <c r="I18" s="7">
        <f>SUM(I13+I16+I17)</f>
        <v>0</v>
      </c>
      <c r="J18" s="93"/>
      <c r="K18" s="7">
        <f>SUM(K13+K16+K17)</f>
        <v>572609390</v>
      </c>
      <c r="L18" s="93"/>
      <c r="M18" s="7">
        <f>SUM(M13+M16+M17)</f>
        <v>13117337</v>
      </c>
      <c r="N18" s="94"/>
      <c r="O18" s="7">
        <f>SUM(O13+O16+O17)</f>
        <v>1246152297</v>
      </c>
    </row>
    <row r="19" spans="1:16" ht="24" customHeight="1" thickTop="1"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4"/>
      <c r="O19" s="94"/>
    </row>
    <row r="20" spans="1:16" ht="24" customHeight="1">
      <c r="A20" s="86" t="s">
        <v>189</v>
      </c>
      <c r="B20" s="3"/>
      <c r="C20" s="93">
        <f>SUM(C18)</f>
        <v>598245300</v>
      </c>
      <c r="D20" s="93"/>
      <c r="E20" s="93">
        <f>SUM(E18)</f>
        <v>0</v>
      </c>
      <c r="F20" s="93"/>
      <c r="G20" s="93">
        <f>SUM(G18)</f>
        <v>62180270</v>
      </c>
      <c r="H20" s="93"/>
      <c r="I20" s="93">
        <v>0</v>
      </c>
      <c r="J20" s="93"/>
      <c r="K20" s="93">
        <f>SUM(K18)</f>
        <v>572609390</v>
      </c>
      <c r="L20" s="93"/>
      <c r="M20" s="93">
        <f>SUM(M18)</f>
        <v>13117337</v>
      </c>
      <c r="N20" s="94"/>
      <c r="O20" s="93">
        <f>SUM(C20:M20)</f>
        <v>1246152297</v>
      </c>
      <c r="P20" s="93"/>
    </row>
    <row r="21" spans="1:16" ht="24" customHeight="1">
      <c r="A21" s="85" t="s">
        <v>195</v>
      </c>
      <c r="B21" s="3"/>
      <c r="C21" s="61">
        <v>0</v>
      </c>
      <c r="D21" s="93"/>
      <c r="E21" s="61">
        <v>0</v>
      </c>
      <c r="F21" s="93"/>
      <c r="G21" s="61">
        <v>0</v>
      </c>
      <c r="H21" s="93"/>
      <c r="I21" s="61">
        <v>0</v>
      </c>
      <c r="J21" s="93"/>
      <c r="K21" s="61">
        <v>13117337</v>
      </c>
      <c r="L21" s="93"/>
      <c r="M21" s="61">
        <v>-13117337</v>
      </c>
      <c r="N21" s="94"/>
      <c r="O21" s="61">
        <f>SUM(C21:M21)</f>
        <v>0</v>
      </c>
      <c r="P21" s="93"/>
    </row>
    <row r="22" spans="1:16" ht="24" customHeight="1">
      <c r="A22" s="86" t="s">
        <v>190</v>
      </c>
      <c r="B22" s="3"/>
      <c r="C22" s="93">
        <f>SUM(C20:C21)</f>
        <v>598245300</v>
      </c>
      <c r="D22" s="93"/>
      <c r="E22" s="93">
        <f>SUM(E20:E21)</f>
        <v>0</v>
      </c>
      <c r="F22" s="93"/>
      <c r="G22" s="93">
        <f>SUM(G20:G21)</f>
        <v>62180270</v>
      </c>
      <c r="H22" s="93"/>
      <c r="I22" s="93">
        <f>SUM(I20:I21)</f>
        <v>0</v>
      </c>
      <c r="J22" s="93"/>
      <c r="K22" s="93">
        <f>SUM(K20:K21)</f>
        <v>585726727</v>
      </c>
      <c r="L22" s="93"/>
      <c r="M22" s="93">
        <f>SUM(M20:M21)</f>
        <v>0</v>
      </c>
      <c r="N22" s="94"/>
      <c r="O22" s="93">
        <f>SUM(O20:O21)</f>
        <v>1246152297</v>
      </c>
      <c r="P22" s="93"/>
    </row>
    <row r="23" spans="1:16" ht="24" customHeight="1">
      <c r="A23" s="85" t="s">
        <v>110</v>
      </c>
      <c r="B23" s="86"/>
      <c r="C23" s="53">
        <v>0</v>
      </c>
      <c r="D23" s="93"/>
      <c r="E23" s="53">
        <v>0</v>
      </c>
      <c r="F23" s="93"/>
      <c r="G23" s="53">
        <v>0</v>
      </c>
      <c r="H23" s="93"/>
      <c r="I23" s="53">
        <v>0</v>
      </c>
      <c r="J23" s="93"/>
      <c r="K23" s="53">
        <f>'PL&amp;Cashflow'!K32</f>
        <v>327891377</v>
      </c>
      <c r="L23" s="93"/>
      <c r="M23" s="53">
        <v>0</v>
      </c>
      <c r="N23" s="94"/>
      <c r="O23" s="53">
        <f>SUM(C23:M23)</f>
        <v>327891377</v>
      </c>
      <c r="P23" s="93"/>
    </row>
    <row r="24" spans="1:16" ht="24" customHeight="1">
      <c r="A24" s="85" t="s">
        <v>239</v>
      </c>
      <c r="B24" s="86"/>
      <c r="C24" s="54">
        <v>0</v>
      </c>
      <c r="D24" s="93"/>
      <c r="E24" s="54">
        <v>0</v>
      </c>
      <c r="F24" s="93"/>
      <c r="G24" s="54">
        <v>0</v>
      </c>
      <c r="H24" s="93"/>
      <c r="I24" s="54">
        <v>0</v>
      </c>
      <c r="J24" s="93"/>
      <c r="K24" s="54">
        <f>'PL&amp;Cashflow'!K54</f>
        <v>-1964075</v>
      </c>
      <c r="L24" s="93"/>
      <c r="M24" s="54">
        <v>0</v>
      </c>
      <c r="N24" s="94"/>
      <c r="O24" s="54">
        <f>SUM(C24:M24)</f>
        <v>-1964075</v>
      </c>
      <c r="P24" s="93"/>
    </row>
    <row r="25" spans="1:16" ht="24" customHeight="1">
      <c r="A25" s="85" t="s">
        <v>86</v>
      </c>
      <c r="B25" s="3"/>
      <c r="C25" s="93">
        <f>SUM(C23:C24)</f>
        <v>0</v>
      </c>
      <c r="D25" s="93"/>
      <c r="E25" s="93">
        <f>SUM(E23:E24)</f>
        <v>0</v>
      </c>
      <c r="F25" s="93"/>
      <c r="G25" s="93">
        <f>SUM(G23:G24)</f>
        <v>0</v>
      </c>
      <c r="H25" s="93"/>
      <c r="I25" s="93">
        <f>SUM(I23:I24)</f>
        <v>0</v>
      </c>
      <c r="J25" s="93"/>
      <c r="K25" s="93">
        <f>K23+K24</f>
        <v>325927302</v>
      </c>
      <c r="L25" s="93"/>
      <c r="M25" s="93">
        <f>SUM(M23:M24)</f>
        <v>0</v>
      </c>
      <c r="N25" s="94"/>
      <c r="O25" s="93">
        <f>SUM(O23:O24)</f>
        <v>325927302</v>
      </c>
      <c r="P25" s="93"/>
    </row>
    <row r="26" spans="1:16" ht="24" customHeight="1">
      <c r="A26" s="85" t="s">
        <v>233</v>
      </c>
      <c r="B26" s="3"/>
      <c r="C26" s="93">
        <v>0</v>
      </c>
      <c r="D26" s="93"/>
      <c r="E26" s="93">
        <v>-299976760</v>
      </c>
      <c r="F26" s="93"/>
      <c r="G26" s="93">
        <v>0</v>
      </c>
      <c r="H26" s="93"/>
      <c r="I26" s="93">
        <v>299976760</v>
      </c>
      <c r="J26" s="93"/>
      <c r="K26" s="93">
        <f>-I26</f>
        <v>-299976760</v>
      </c>
      <c r="L26" s="93"/>
      <c r="M26" s="93">
        <v>0</v>
      </c>
      <c r="N26" s="94"/>
      <c r="O26" s="93">
        <f>SUM(C26:M26)</f>
        <v>-299976760</v>
      </c>
      <c r="P26" s="93"/>
    </row>
    <row r="27" spans="1:16" ht="24" customHeight="1">
      <c r="A27" s="85" t="s">
        <v>232</v>
      </c>
      <c r="B27" s="3"/>
      <c r="C27" s="93">
        <v>0</v>
      </c>
      <c r="D27" s="93"/>
      <c r="E27" s="93">
        <v>0</v>
      </c>
      <c r="F27" s="93"/>
      <c r="G27" s="93">
        <v>0</v>
      </c>
      <c r="H27" s="93"/>
      <c r="I27" s="93">
        <v>0</v>
      </c>
      <c r="J27" s="93"/>
      <c r="K27" s="93">
        <v>-375800749</v>
      </c>
      <c r="L27" s="93"/>
      <c r="M27" s="93">
        <v>0</v>
      </c>
      <c r="N27" s="94"/>
      <c r="O27" s="61">
        <f>SUM(C27:M27)</f>
        <v>-375800749</v>
      </c>
      <c r="P27" s="93"/>
    </row>
    <row r="28" spans="1:16" ht="24" customHeight="1" thickBot="1">
      <c r="A28" s="86" t="s">
        <v>196</v>
      </c>
      <c r="B28" s="99"/>
      <c r="C28" s="7">
        <f>SUM(C22,C25:C27)</f>
        <v>598245300</v>
      </c>
      <c r="D28" s="93"/>
      <c r="E28" s="7">
        <f>SUM(E22,E25:E27)</f>
        <v>-299976760</v>
      </c>
      <c r="F28" s="93"/>
      <c r="G28" s="7">
        <f>SUM(G22,G25:G27)</f>
        <v>62180270</v>
      </c>
      <c r="H28" s="93"/>
      <c r="I28" s="7">
        <f>SUM(I22,I25:I27)</f>
        <v>299976760</v>
      </c>
      <c r="J28" s="93"/>
      <c r="K28" s="7">
        <f>SUM(K22,K25:K27)</f>
        <v>235876520</v>
      </c>
      <c r="L28" s="93"/>
      <c r="M28" s="7">
        <f>SUM(M22,M25:M27)</f>
        <v>0</v>
      </c>
      <c r="N28" s="94"/>
      <c r="O28" s="7">
        <f>SUM(O22,O25:O27)</f>
        <v>896302090</v>
      </c>
    </row>
    <row r="29" spans="1:16" ht="24" customHeight="1" thickTop="1">
      <c r="O29" s="100">
        <f>O28-BS!I77</f>
        <v>0</v>
      </c>
    </row>
    <row r="30" spans="1:16" ht="24" customHeight="1">
      <c r="A30" s="85" t="s">
        <v>15</v>
      </c>
      <c r="B30" s="8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6" ht="24" customHeight="1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4">
    <mergeCell ref="C6:O6"/>
    <mergeCell ref="L7:N7"/>
    <mergeCell ref="G9:K9"/>
    <mergeCell ref="G10:H10"/>
  </mergeCells>
  <printOptions horizontalCentered="1"/>
  <pageMargins left="0.31496062992125984" right="0.31496062992125984" top="0.76" bottom="0.31496062992125984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2CE3570A0EA498596D9FA15610620" ma:contentTypeVersion="7" ma:contentTypeDescription="Create a new document." ma:contentTypeScope="" ma:versionID="24fdaea47b2faea70bd165872d1590bc">
  <xsd:schema xmlns:xsd="http://www.w3.org/2001/XMLSchema" xmlns:xs="http://www.w3.org/2001/XMLSchema" xmlns:p="http://schemas.microsoft.com/office/2006/metadata/properties" xmlns:ns3="95b28528-51e5-40a5-af31-47eec764f116" xmlns:ns4="2e452d52-6766-4226-a020-c88fa48b40f6" targetNamespace="http://schemas.microsoft.com/office/2006/metadata/properties" ma:root="true" ma:fieldsID="71c0e411869a66045904efe4ea04ea48" ns3:_="" ns4:_="">
    <xsd:import namespace="95b28528-51e5-40a5-af31-47eec764f116"/>
    <xsd:import namespace="2e452d52-6766-4226-a020-c88fa48b40f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28528-51e5-40a5-af31-47eec764f1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52d52-6766-4226-a020-c88fa48b40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645E6-EFFA-437F-A484-8AA4EBE8D7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FBEBB1-A1D4-4713-9B7B-EF4BB33106A5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e452d52-6766-4226-a020-c88fa48b40f6"/>
    <ds:schemaRef ds:uri="http://schemas.microsoft.com/office/2006/metadata/properties"/>
    <ds:schemaRef ds:uri="http://schemas.microsoft.com/office/2006/documentManagement/types"/>
    <ds:schemaRef ds:uri="95b28528-51e5-40a5-af31-47eec764f11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3BDD12-57EA-427D-8B16-E2F21340F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28528-51e5-40a5-af31-47eec764f116"/>
    <ds:schemaRef ds:uri="2e452d52-6766-4226-a020-c88fa48b40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CE-Conso</vt:lpstr>
      <vt:lpstr>CE-TheCompany</vt:lpstr>
      <vt:lpstr>BS!Print_Area</vt:lpstr>
      <vt:lpstr>'CE-Conso'!Print_Area</vt:lpstr>
      <vt:lpstr>'CE-TheCompany'!Print_Area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Chukiat Atchacharoe</cp:lastModifiedBy>
  <cp:lastPrinted>2021-02-08T02:04:05Z</cp:lastPrinted>
  <dcterms:created xsi:type="dcterms:W3CDTF">2010-12-14T09:10:08Z</dcterms:created>
  <dcterms:modified xsi:type="dcterms:W3CDTF">2021-02-10T06:24:43Z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0x010100AF42CE3570A0EA498596D9FA15610620</vt:lpwstr>
  </property>
</Properties>
</file>