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4\SET\AFC\Q2-64 - Copy\"/>
    </mc:Choice>
  </mc:AlternateContent>
  <xr:revisionPtr revIDLastSave="0" documentId="13_ncr:1_{FC873CFC-9373-4E25-81C3-CB6029B2DA35}" xr6:coauthVersionLast="46" xr6:coauthVersionMax="46" xr10:uidLastSave="{00000000-0000-0000-0000-000000000000}"/>
  <bookViews>
    <workbookView xWindow="2040" yWindow="330" windowWidth="17610" windowHeight="10455" tabRatio="930" firstSheet="5" activeTab="5" xr2:uid="{0C11558A-79C0-49A3-B729-983BD6090E80}"/>
  </bookViews>
  <sheets>
    <sheet name="TBQ1'63" sheetId="145" state="hidden" r:id="rId1"/>
    <sheet name="TBQ2'63" sheetId="146" state="hidden" r:id="rId2"/>
    <sheet name="TBQ3'63" sheetId="147" state="hidden" r:id="rId3"/>
    <sheet name="TBY'63" sheetId="150" state="hidden" r:id="rId4"/>
    <sheet name="Sheet1" sheetId="212" state="hidden" r:id="rId5"/>
    <sheet name="หมายเหตุ1-10" sheetId="220" r:id="rId6"/>
    <sheet name="หมายเหตุ11" sheetId="221" r:id="rId7"/>
    <sheet name="หมายเหตุ12" sheetId="222" r:id="rId8"/>
    <sheet name="หมายเหตุ13-22" sheetId="223" r:id="rId9"/>
    <sheet name="หมายเหตุ23-25" sheetId="224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</externalReferences>
  <definedNames>
    <definedName name="\0" localSheetId="0">#REF!</definedName>
    <definedName name="\0" localSheetId="6">#REF!</definedName>
    <definedName name="\0" localSheetId="5">#REF!</definedName>
    <definedName name="\0" localSheetId="7">#REF!</definedName>
    <definedName name="\0" localSheetId="8">#REF!</definedName>
    <definedName name="\0" localSheetId="9">#REF!</definedName>
    <definedName name="\0">#REF!</definedName>
    <definedName name="\a" localSheetId="0">#REF!</definedName>
    <definedName name="\a" localSheetId="6">#REF!</definedName>
    <definedName name="\a" localSheetId="5">#REF!</definedName>
    <definedName name="\a" localSheetId="7">#REF!</definedName>
    <definedName name="\a" localSheetId="8">#REF!</definedName>
    <definedName name="\a" localSheetId="9">#REF!</definedName>
    <definedName name="\a">#REF!</definedName>
    <definedName name="\c" localSheetId="0">#REF!</definedName>
    <definedName name="\c" localSheetId="6">#REF!</definedName>
    <definedName name="\c" localSheetId="5">#REF!</definedName>
    <definedName name="\c" localSheetId="7">#REF!</definedName>
    <definedName name="\c" localSheetId="8">#REF!</definedName>
    <definedName name="\c" localSheetId="9">#REF!</definedName>
    <definedName name="\c">#REF!</definedName>
    <definedName name="\d" localSheetId="0">#REF!</definedName>
    <definedName name="\d" localSheetId="6">#REF!</definedName>
    <definedName name="\d" localSheetId="5">#REF!</definedName>
    <definedName name="\d" localSheetId="7">#REF!</definedName>
    <definedName name="\d" localSheetId="8">#REF!</definedName>
    <definedName name="\d" localSheetId="9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0" hidden="1">#REF!</definedName>
    <definedName name="______________PPE2" localSheetId="6" hidden="1">#REF!</definedName>
    <definedName name="______________PPE2" localSheetId="5" hidden="1">#REF!</definedName>
    <definedName name="______________PPE2" localSheetId="7" hidden="1">#REF!</definedName>
    <definedName name="______________PPE2" localSheetId="8" hidden="1">#REF!</definedName>
    <definedName name="______________PPE2" localSheetId="9" hidden="1">#REF!</definedName>
    <definedName name="______________PPE2" hidden="1">#REF!</definedName>
    <definedName name="_____________PPE2" localSheetId="0" hidden="1">#REF!</definedName>
    <definedName name="_____________PPE2" localSheetId="6" hidden="1">#REF!</definedName>
    <definedName name="_____________PPE2" localSheetId="5" hidden="1">#REF!</definedName>
    <definedName name="_____________PPE2" localSheetId="7" hidden="1">#REF!</definedName>
    <definedName name="_____________PPE2" localSheetId="8" hidden="1">#REF!</definedName>
    <definedName name="_____________PPE2" localSheetId="9" hidden="1">#REF!</definedName>
    <definedName name="_____________PPE2" hidden="1">#REF!</definedName>
    <definedName name="____________PPE2" localSheetId="0" hidden="1">#REF!</definedName>
    <definedName name="____________PPE2" localSheetId="6" hidden="1">#REF!</definedName>
    <definedName name="____________PPE2" localSheetId="5" hidden="1">#REF!</definedName>
    <definedName name="____________PPE2" localSheetId="7" hidden="1">#REF!</definedName>
    <definedName name="____________PPE2" localSheetId="8" hidden="1">#REF!</definedName>
    <definedName name="____________PPE2" localSheetId="9" hidden="1">#REF!</definedName>
    <definedName name="____________PPE2" hidden="1">#REF!</definedName>
    <definedName name="___________PPE2" localSheetId="0" hidden="1">#REF!</definedName>
    <definedName name="___________PPE2" localSheetId="6" hidden="1">#REF!</definedName>
    <definedName name="___________PPE2" localSheetId="5" hidden="1">#REF!</definedName>
    <definedName name="___________PPE2" localSheetId="7" hidden="1">#REF!</definedName>
    <definedName name="___________PPE2" localSheetId="8" hidden="1">#REF!</definedName>
    <definedName name="___________PPE2" localSheetId="9" hidden="1">#REF!</definedName>
    <definedName name="___________PPE2" hidden="1">#REF!</definedName>
    <definedName name="__________KL379" localSheetId="0">#REF!</definedName>
    <definedName name="__________KL379" localSheetId="6">#REF!</definedName>
    <definedName name="__________KL379" localSheetId="5">#REF!</definedName>
    <definedName name="__________KL379" localSheetId="7">#REF!</definedName>
    <definedName name="__________KL379" localSheetId="8">#REF!</definedName>
    <definedName name="__________KL379" localSheetId="9">#REF!</definedName>
    <definedName name="__________KL379">#REF!</definedName>
    <definedName name="__________PPE2" localSheetId="0" hidden="1">#REF!</definedName>
    <definedName name="__________PPE2" localSheetId="6" hidden="1">#REF!</definedName>
    <definedName name="__________PPE2" localSheetId="5" hidden="1">#REF!</definedName>
    <definedName name="__________PPE2" localSheetId="7" hidden="1">#REF!</definedName>
    <definedName name="__________PPE2" localSheetId="8" hidden="1">#REF!</definedName>
    <definedName name="__________PPE2" localSheetId="9" hidden="1">#REF!</definedName>
    <definedName name="__________PPE2" hidden="1">#REF!</definedName>
    <definedName name="__________SV1" localSheetId="0">#REF!</definedName>
    <definedName name="__________SV1" localSheetId="6">#REF!</definedName>
    <definedName name="__________SV1" localSheetId="5">#REF!</definedName>
    <definedName name="__________SV1" localSheetId="7">#REF!</definedName>
    <definedName name="__________SV1" localSheetId="8">#REF!</definedName>
    <definedName name="__________SV1" localSheetId="9">#REF!</definedName>
    <definedName name="__________SV1">#REF!</definedName>
    <definedName name="__________SV2" localSheetId="0">#REF!</definedName>
    <definedName name="__________SV2" localSheetId="6">#REF!</definedName>
    <definedName name="__________SV2" localSheetId="5">#REF!</definedName>
    <definedName name="__________SV2" localSheetId="7">#REF!</definedName>
    <definedName name="__________SV2" localSheetId="8">#REF!</definedName>
    <definedName name="__________SV2" localSheetId="9">#REF!</definedName>
    <definedName name="__________SV2">#REF!</definedName>
    <definedName name="__________SV3" localSheetId="0">#REF!</definedName>
    <definedName name="__________SV3" localSheetId="6">#REF!</definedName>
    <definedName name="__________SV3" localSheetId="5">#REF!</definedName>
    <definedName name="__________SV3" localSheetId="7">#REF!</definedName>
    <definedName name="__________SV3" localSheetId="8">#REF!</definedName>
    <definedName name="__________SV3" localSheetId="9">#REF!</definedName>
    <definedName name="__________SV3">#REF!</definedName>
    <definedName name="_________KL379" localSheetId="0">#REF!</definedName>
    <definedName name="_________KL379" localSheetId="6">#REF!</definedName>
    <definedName name="_________KL379" localSheetId="5">#REF!</definedName>
    <definedName name="_________KL379" localSheetId="7">#REF!</definedName>
    <definedName name="_________KL379" localSheetId="8">#REF!</definedName>
    <definedName name="_________KL379" localSheetId="9">#REF!</definedName>
    <definedName name="_________KL379">#REF!</definedName>
    <definedName name="_________PPE2" localSheetId="0" hidden="1">#REF!</definedName>
    <definedName name="_________PPE2" localSheetId="6" hidden="1">#REF!</definedName>
    <definedName name="_________PPE2" localSheetId="5" hidden="1">#REF!</definedName>
    <definedName name="_________PPE2" localSheetId="7" hidden="1">#REF!</definedName>
    <definedName name="_________PPE2" localSheetId="8" hidden="1">#REF!</definedName>
    <definedName name="_________PPE2" localSheetId="9" hidden="1">#REF!</definedName>
    <definedName name="_________PPE2" hidden="1">#REF!</definedName>
    <definedName name="_________st14" localSheetId="0">#REF!</definedName>
    <definedName name="_________st14" localSheetId="6">#REF!</definedName>
    <definedName name="_________st14" localSheetId="5">#REF!</definedName>
    <definedName name="_________st14" localSheetId="7">#REF!</definedName>
    <definedName name="_________st14" localSheetId="8">#REF!</definedName>
    <definedName name="_________st14" localSheetId="9">#REF!</definedName>
    <definedName name="_________st14">#REF!</definedName>
    <definedName name="_________st15" localSheetId="0">#REF!</definedName>
    <definedName name="_________st15" localSheetId="6">#REF!</definedName>
    <definedName name="_________st15" localSheetId="5">#REF!</definedName>
    <definedName name="_________st15" localSheetId="7">#REF!</definedName>
    <definedName name="_________st15" localSheetId="8">#REF!</definedName>
    <definedName name="_________st15" localSheetId="9">#REF!</definedName>
    <definedName name="_________st15">#REF!</definedName>
    <definedName name="_________SV1" localSheetId="0">#REF!</definedName>
    <definedName name="_________SV1" localSheetId="6">#REF!</definedName>
    <definedName name="_________SV1" localSheetId="5">#REF!</definedName>
    <definedName name="_________SV1" localSheetId="7">#REF!</definedName>
    <definedName name="_________SV1" localSheetId="8">#REF!</definedName>
    <definedName name="_________SV1" localSheetId="9">#REF!</definedName>
    <definedName name="_________SV1">#REF!</definedName>
    <definedName name="_________SV2" localSheetId="0">#REF!</definedName>
    <definedName name="_________SV2" localSheetId="6">#REF!</definedName>
    <definedName name="_________SV2" localSheetId="5">#REF!</definedName>
    <definedName name="_________SV2" localSheetId="7">#REF!</definedName>
    <definedName name="_________SV2" localSheetId="8">#REF!</definedName>
    <definedName name="_________SV2" localSheetId="9">#REF!</definedName>
    <definedName name="_________SV2">#REF!</definedName>
    <definedName name="_________SV3" localSheetId="0">#REF!</definedName>
    <definedName name="_________SV3" localSheetId="6">#REF!</definedName>
    <definedName name="_________SV3" localSheetId="5">#REF!</definedName>
    <definedName name="_________SV3" localSheetId="7">#REF!</definedName>
    <definedName name="_________SV3" localSheetId="8">#REF!</definedName>
    <definedName name="_________SV3" localSheetId="9">#REF!</definedName>
    <definedName name="_________SV3">#REF!</definedName>
    <definedName name="_________wa55" localSheetId="0">#REF!</definedName>
    <definedName name="_________wa55" localSheetId="6">#REF!</definedName>
    <definedName name="_________wa55" localSheetId="5">#REF!</definedName>
    <definedName name="_________wa55" localSheetId="7">#REF!</definedName>
    <definedName name="_________wa55" localSheetId="8">#REF!</definedName>
    <definedName name="_________wa55" localSheetId="9">#REF!</definedName>
    <definedName name="_________wa55">#REF!</definedName>
    <definedName name="_________wa555" localSheetId="0">#REF!</definedName>
    <definedName name="_________wa555" localSheetId="6">#REF!</definedName>
    <definedName name="_________wa555" localSheetId="5">#REF!</definedName>
    <definedName name="_________wa555" localSheetId="7">#REF!</definedName>
    <definedName name="_________wa555" localSheetId="8">#REF!</definedName>
    <definedName name="_________wa555" localSheetId="9">#REF!</definedName>
    <definedName name="_________wa555">#REF!</definedName>
    <definedName name="________KL379" localSheetId="0">#REF!</definedName>
    <definedName name="________KL379" localSheetId="6">#REF!</definedName>
    <definedName name="________KL379" localSheetId="5">#REF!</definedName>
    <definedName name="________KL379" localSheetId="7">#REF!</definedName>
    <definedName name="________KL379" localSheetId="8">#REF!</definedName>
    <definedName name="________KL379" localSheetId="9">#REF!</definedName>
    <definedName name="________KL379">#REF!</definedName>
    <definedName name="________PPE2" localSheetId="0" hidden="1">#REF!</definedName>
    <definedName name="________PPE2" localSheetId="6" hidden="1">#REF!</definedName>
    <definedName name="________PPE2" localSheetId="5" hidden="1">#REF!</definedName>
    <definedName name="________PPE2" localSheetId="7" hidden="1">#REF!</definedName>
    <definedName name="________PPE2" localSheetId="8" hidden="1">#REF!</definedName>
    <definedName name="________PPE2" localSheetId="9" hidden="1">#REF!</definedName>
    <definedName name="________PPE2" hidden="1">#REF!</definedName>
    <definedName name="________st14" localSheetId="0">#REF!</definedName>
    <definedName name="________st14" localSheetId="6">#REF!</definedName>
    <definedName name="________st14" localSheetId="5">#REF!</definedName>
    <definedName name="________st14" localSheetId="7">#REF!</definedName>
    <definedName name="________st14" localSheetId="8">#REF!</definedName>
    <definedName name="________st14" localSheetId="9">#REF!</definedName>
    <definedName name="________st14">#REF!</definedName>
    <definedName name="________st15" localSheetId="0">#REF!</definedName>
    <definedName name="________st15" localSheetId="6">#REF!</definedName>
    <definedName name="________st15" localSheetId="5">#REF!</definedName>
    <definedName name="________st15" localSheetId="7">#REF!</definedName>
    <definedName name="________st15" localSheetId="8">#REF!</definedName>
    <definedName name="________st15" localSheetId="9">#REF!</definedName>
    <definedName name="________st15">#REF!</definedName>
    <definedName name="________SV1" localSheetId="0">#REF!</definedName>
    <definedName name="________SV1" localSheetId="6">#REF!</definedName>
    <definedName name="________SV1" localSheetId="5">#REF!</definedName>
    <definedName name="________SV1" localSheetId="7">#REF!</definedName>
    <definedName name="________SV1" localSheetId="8">#REF!</definedName>
    <definedName name="________SV1" localSheetId="9">#REF!</definedName>
    <definedName name="________SV1">#REF!</definedName>
    <definedName name="________SV2" localSheetId="0">#REF!</definedName>
    <definedName name="________SV2" localSheetId="6">#REF!</definedName>
    <definedName name="________SV2" localSheetId="5">#REF!</definedName>
    <definedName name="________SV2" localSheetId="7">#REF!</definedName>
    <definedName name="________SV2" localSheetId="8">#REF!</definedName>
    <definedName name="________SV2" localSheetId="9">#REF!</definedName>
    <definedName name="________SV2">#REF!</definedName>
    <definedName name="________SV3" localSheetId="0">#REF!</definedName>
    <definedName name="________SV3" localSheetId="6">#REF!</definedName>
    <definedName name="________SV3" localSheetId="5">#REF!</definedName>
    <definedName name="________SV3" localSheetId="7">#REF!</definedName>
    <definedName name="________SV3" localSheetId="8">#REF!</definedName>
    <definedName name="________SV3" localSheetId="9">#REF!</definedName>
    <definedName name="________SV3">#REF!</definedName>
    <definedName name="________wa55" localSheetId="0">#REF!</definedName>
    <definedName name="________wa55" localSheetId="6">#REF!</definedName>
    <definedName name="________wa55" localSheetId="5">#REF!</definedName>
    <definedName name="________wa55" localSheetId="7">#REF!</definedName>
    <definedName name="________wa55" localSheetId="8">#REF!</definedName>
    <definedName name="________wa55" localSheetId="9">#REF!</definedName>
    <definedName name="________wa55">#REF!</definedName>
    <definedName name="________wa555" localSheetId="0">#REF!</definedName>
    <definedName name="________wa555" localSheetId="6">#REF!</definedName>
    <definedName name="________wa555" localSheetId="5">#REF!</definedName>
    <definedName name="________wa555" localSheetId="7">#REF!</definedName>
    <definedName name="________wa555" localSheetId="8">#REF!</definedName>
    <definedName name="________wa555" localSheetId="9">#REF!</definedName>
    <definedName name="________wa555">#REF!</definedName>
    <definedName name="_______KL379" localSheetId="0">#REF!</definedName>
    <definedName name="_______KL379" localSheetId="6">#REF!</definedName>
    <definedName name="_______KL379" localSheetId="5">#REF!</definedName>
    <definedName name="_______KL379" localSheetId="7">#REF!</definedName>
    <definedName name="_______KL379" localSheetId="8">#REF!</definedName>
    <definedName name="_______KL379" localSheetId="9">#REF!</definedName>
    <definedName name="_______KL379">#REF!</definedName>
    <definedName name="_______PPE2" localSheetId="0" hidden="1">#REF!</definedName>
    <definedName name="_______PPE2" localSheetId="6" hidden="1">#REF!</definedName>
    <definedName name="_______PPE2" localSheetId="5" hidden="1">#REF!</definedName>
    <definedName name="_______PPE2" localSheetId="7" hidden="1">#REF!</definedName>
    <definedName name="_______PPE2" localSheetId="8" hidden="1">#REF!</definedName>
    <definedName name="_______PPE2" localSheetId="9" hidden="1">#REF!</definedName>
    <definedName name="_______PPE2" hidden="1">#REF!</definedName>
    <definedName name="_______st14" localSheetId="0">#REF!</definedName>
    <definedName name="_______st14" localSheetId="6">#REF!</definedName>
    <definedName name="_______st14" localSheetId="5">#REF!</definedName>
    <definedName name="_______st14" localSheetId="7">#REF!</definedName>
    <definedName name="_______st14" localSheetId="8">#REF!</definedName>
    <definedName name="_______st14" localSheetId="9">#REF!</definedName>
    <definedName name="_______st14">#REF!</definedName>
    <definedName name="_______st15" localSheetId="0">#REF!</definedName>
    <definedName name="_______st15" localSheetId="6">#REF!</definedName>
    <definedName name="_______st15" localSheetId="5">#REF!</definedName>
    <definedName name="_______st15" localSheetId="7">#REF!</definedName>
    <definedName name="_______st15" localSheetId="8">#REF!</definedName>
    <definedName name="_______st15" localSheetId="9">#REF!</definedName>
    <definedName name="_______st15">#REF!</definedName>
    <definedName name="_______SV1" localSheetId="0">#REF!</definedName>
    <definedName name="_______SV1" localSheetId="6">#REF!</definedName>
    <definedName name="_______SV1" localSheetId="5">#REF!</definedName>
    <definedName name="_______SV1" localSheetId="7">#REF!</definedName>
    <definedName name="_______SV1" localSheetId="8">#REF!</definedName>
    <definedName name="_______SV1" localSheetId="9">#REF!</definedName>
    <definedName name="_______SV1">#REF!</definedName>
    <definedName name="_______SV2" localSheetId="0">#REF!</definedName>
    <definedName name="_______SV2" localSheetId="6">#REF!</definedName>
    <definedName name="_______SV2" localSheetId="5">#REF!</definedName>
    <definedName name="_______SV2" localSheetId="7">#REF!</definedName>
    <definedName name="_______SV2" localSheetId="8">#REF!</definedName>
    <definedName name="_______SV2" localSheetId="9">#REF!</definedName>
    <definedName name="_______SV2">#REF!</definedName>
    <definedName name="_______SV3" localSheetId="0">#REF!</definedName>
    <definedName name="_______SV3" localSheetId="6">#REF!</definedName>
    <definedName name="_______SV3" localSheetId="5">#REF!</definedName>
    <definedName name="_______SV3" localSheetId="7">#REF!</definedName>
    <definedName name="_______SV3" localSheetId="8">#REF!</definedName>
    <definedName name="_______SV3" localSheetId="9">#REF!</definedName>
    <definedName name="_______SV3">#REF!</definedName>
    <definedName name="_______wa55" localSheetId="0">#REF!</definedName>
    <definedName name="_______wa55" localSheetId="6">#REF!</definedName>
    <definedName name="_______wa55" localSheetId="5">#REF!</definedName>
    <definedName name="_______wa55" localSheetId="7">#REF!</definedName>
    <definedName name="_______wa55" localSheetId="8">#REF!</definedName>
    <definedName name="_______wa55" localSheetId="9">#REF!</definedName>
    <definedName name="_______wa55">#REF!</definedName>
    <definedName name="_______wa555" localSheetId="0">#REF!</definedName>
    <definedName name="_______wa555" localSheetId="6">#REF!</definedName>
    <definedName name="_______wa555" localSheetId="5">#REF!</definedName>
    <definedName name="_______wa555" localSheetId="7">#REF!</definedName>
    <definedName name="_______wa555" localSheetId="8">#REF!</definedName>
    <definedName name="_______wa555" localSheetId="9">#REF!</definedName>
    <definedName name="_______wa555">#REF!</definedName>
    <definedName name="______KL379" localSheetId="0">#REF!</definedName>
    <definedName name="______KL379" localSheetId="6">#REF!</definedName>
    <definedName name="______KL379" localSheetId="5">#REF!</definedName>
    <definedName name="______KL379" localSheetId="7">#REF!</definedName>
    <definedName name="______KL379" localSheetId="8">#REF!</definedName>
    <definedName name="______KL379" localSheetId="9">#REF!</definedName>
    <definedName name="______KL379">#REF!</definedName>
    <definedName name="______PPE2" localSheetId="0" hidden="1">#REF!</definedName>
    <definedName name="______PPE2" localSheetId="6" hidden="1">#REF!</definedName>
    <definedName name="______PPE2" localSheetId="5" hidden="1">#REF!</definedName>
    <definedName name="______PPE2" localSheetId="7" hidden="1">#REF!</definedName>
    <definedName name="______PPE2" localSheetId="8" hidden="1">#REF!</definedName>
    <definedName name="______PPE2" localSheetId="9" hidden="1">#REF!</definedName>
    <definedName name="______PPE2" hidden="1">#REF!</definedName>
    <definedName name="______st14" localSheetId="0">#REF!</definedName>
    <definedName name="______st14" localSheetId="6">#REF!</definedName>
    <definedName name="______st14" localSheetId="5">#REF!</definedName>
    <definedName name="______st14" localSheetId="7">#REF!</definedName>
    <definedName name="______st14" localSheetId="8">#REF!</definedName>
    <definedName name="______st14" localSheetId="9">#REF!</definedName>
    <definedName name="______st14">#REF!</definedName>
    <definedName name="______st15" localSheetId="0">#REF!</definedName>
    <definedName name="______st15" localSheetId="6">#REF!</definedName>
    <definedName name="______st15" localSheetId="5">#REF!</definedName>
    <definedName name="______st15" localSheetId="7">#REF!</definedName>
    <definedName name="______st15" localSheetId="8">#REF!</definedName>
    <definedName name="______st15" localSheetId="9">#REF!</definedName>
    <definedName name="______st15">#REF!</definedName>
    <definedName name="______SV1" localSheetId="0">#REF!</definedName>
    <definedName name="______SV1" localSheetId="6">#REF!</definedName>
    <definedName name="______SV1" localSheetId="5">#REF!</definedName>
    <definedName name="______SV1" localSheetId="7">#REF!</definedName>
    <definedName name="______SV1" localSheetId="8">#REF!</definedName>
    <definedName name="______SV1" localSheetId="9">#REF!</definedName>
    <definedName name="______SV1">#REF!</definedName>
    <definedName name="______SV2" localSheetId="0">#REF!</definedName>
    <definedName name="______SV2" localSheetId="6">#REF!</definedName>
    <definedName name="______SV2" localSheetId="5">#REF!</definedName>
    <definedName name="______SV2" localSheetId="7">#REF!</definedName>
    <definedName name="______SV2" localSheetId="8">#REF!</definedName>
    <definedName name="______SV2" localSheetId="9">#REF!</definedName>
    <definedName name="______SV2">#REF!</definedName>
    <definedName name="______SV3" localSheetId="0">#REF!</definedName>
    <definedName name="______SV3" localSheetId="6">#REF!</definedName>
    <definedName name="______SV3" localSheetId="5">#REF!</definedName>
    <definedName name="______SV3" localSheetId="7">#REF!</definedName>
    <definedName name="______SV3" localSheetId="8">#REF!</definedName>
    <definedName name="______SV3" localSheetId="9">#REF!</definedName>
    <definedName name="______SV3">#REF!</definedName>
    <definedName name="______wa55" localSheetId="0">#REF!</definedName>
    <definedName name="______wa55" localSheetId="6">#REF!</definedName>
    <definedName name="______wa55" localSheetId="5">#REF!</definedName>
    <definedName name="______wa55" localSheetId="7">#REF!</definedName>
    <definedName name="______wa55" localSheetId="8">#REF!</definedName>
    <definedName name="______wa55" localSheetId="9">#REF!</definedName>
    <definedName name="______wa55">#REF!</definedName>
    <definedName name="______wa555" localSheetId="0">#REF!</definedName>
    <definedName name="______wa555" localSheetId="6">#REF!</definedName>
    <definedName name="______wa555" localSheetId="5">#REF!</definedName>
    <definedName name="______wa555" localSheetId="7">#REF!</definedName>
    <definedName name="______wa555" localSheetId="8">#REF!</definedName>
    <definedName name="______wa555" localSheetId="9">#REF!</definedName>
    <definedName name="______wa555">#REF!</definedName>
    <definedName name="_____KL379" localSheetId="0">#REF!</definedName>
    <definedName name="_____KL379" localSheetId="6">#REF!</definedName>
    <definedName name="_____KL379" localSheetId="5">#REF!</definedName>
    <definedName name="_____KL379" localSheetId="7">#REF!</definedName>
    <definedName name="_____KL379" localSheetId="8">#REF!</definedName>
    <definedName name="_____KL379" localSheetId="9">#REF!</definedName>
    <definedName name="_____KL379">#REF!</definedName>
    <definedName name="_____PPE2" localSheetId="0" hidden="1">#REF!</definedName>
    <definedName name="_____PPE2" localSheetId="6" hidden="1">#REF!</definedName>
    <definedName name="_____PPE2" localSheetId="5" hidden="1">#REF!</definedName>
    <definedName name="_____PPE2" localSheetId="7" hidden="1">#REF!</definedName>
    <definedName name="_____PPE2" localSheetId="8" hidden="1">#REF!</definedName>
    <definedName name="_____PPE2" localSheetId="9" hidden="1">#REF!</definedName>
    <definedName name="_____PPE2" hidden="1">#REF!</definedName>
    <definedName name="_____st14" localSheetId="0">#REF!</definedName>
    <definedName name="_____st14" localSheetId="6">#REF!</definedName>
    <definedName name="_____st14" localSheetId="5">#REF!</definedName>
    <definedName name="_____st14" localSheetId="7">#REF!</definedName>
    <definedName name="_____st14" localSheetId="8">#REF!</definedName>
    <definedName name="_____st14" localSheetId="9">#REF!</definedName>
    <definedName name="_____st14">#REF!</definedName>
    <definedName name="_____st15" localSheetId="0">#REF!</definedName>
    <definedName name="_____st15" localSheetId="6">#REF!</definedName>
    <definedName name="_____st15" localSheetId="5">#REF!</definedName>
    <definedName name="_____st15" localSheetId="7">#REF!</definedName>
    <definedName name="_____st15" localSheetId="8">#REF!</definedName>
    <definedName name="_____st15" localSheetId="9">#REF!</definedName>
    <definedName name="_____st15">#REF!</definedName>
    <definedName name="_____SV1" localSheetId="0">#REF!</definedName>
    <definedName name="_____SV1" localSheetId="6">#REF!</definedName>
    <definedName name="_____SV1" localSheetId="5">#REF!</definedName>
    <definedName name="_____SV1" localSheetId="7">#REF!</definedName>
    <definedName name="_____SV1" localSheetId="8">#REF!</definedName>
    <definedName name="_____SV1" localSheetId="9">#REF!</definedName>
    <definedName name="_____SV1">#REF!</definedName>
    <definedName name="_____SV2" localSheetId="0">#REF!</definedName>
    <definedName name="_____SV2" localSheetId="6">#REF!</definedName>
    <definedName name="_____SV2" localSheetId="5">#REF!</definedName>
    <definedName name="_____SV2" localSheetId="7">#REF!</definedName>
    <definedName name="_____SV2" localSheetId="8">#REF!</definedName>
    <definedName name="_____SV2" localSheetId="9">#REF!</definedName>
    <definedName name="_____SV2">#REF!</definedName>
    <definedName name="_____SV3" localSheetId="0">#REF!</definedName>
    <definedName name="_____SV3" localSheetId="6">#REF!</definedName>
    <definedName name="_____SV3" localSheetId="5">#REF!</definedName>
    <definedName name="_____SV3" localSheetId="7">#REF!</definedName>
    <definedName name="_____SV3" localSheetId="8">#REF!</definedName>
    <definedName name="_____SV3" localSheetId="9">#REF!</definedName>
    <definedName name="_____SV3">#REF!</definedName>
    <definedName name="_____wa55" localSheetId="0">#REF!</definedName>
    <definedName name="_____wa55" localSheetId="6">#REF!</definedName>
    <definedName name="_____wa55" localSheetId="5">#REF!</definedName>
    <definedName name="_____wa55" localSheetId="7">#REF!</definedName>
    <definedName name="_____wa55" localSheetId="8">#REF!</definedName>
    <definedName name="_____wa55" localSheetId="9">#REF!</definedName>
    <definedName name="_____wa55">#REF!</definedName>
    <definedName name="_____wa555" localSheetId="0">#REF!</definedName>
    <definedName name="_____wa555" localSheetId="6">#REF!</definedName>
    <definedName name="_____wa555" localSheetId="5">#REF!</definedName>
    <definedName name="_____wa555" localSheetId="7">#REF!</definedName>
    <definedName name="_____wa555" localSheetId="8">#REF!</definedName>
    <definedName name="_____wa555" localSheetId="9">#REF!</definedName>
    <definedName name="_____wa555">#REF!</definedName>
    <definedName name="____KL379" localSheetId="0">#REF!</definedName>
    <definedName name="____KL379" localSheetId="6">#REF!</definedName>
    <definedName name="____KL379" localSheetId="5">#REF!</definedName>
    <definedName name="____KL379" localSheetId="7">#REF!</definedName>
    <definedName name="____KL379" localSheetId="8">#REF!</definedName>
    <definedName name="____KL379" localSheetId="9">#REF!</definedName>
    <definedName name="____KL379">#REF!</definedName>
    <definedName name="____PPE2" localSheetId="0" hidden="1">#REF!</definedName>
    <definedName name="____PPE2" localSheetId="6" hidden="1">#REF!</definedName>
    <definedName name="____PPE2" localSheetId="5" hidden="1">#REF!</definedName>
    <definedName name="____PPE2" localSheetId="7" hidden="1">#REF!</definedName>
    <definedName name="____PPE2" localSheetId="8" hidden="1">#REF!</definedName>
    <definedName name="____PPE2" localSheetId="9" hidden="1">#REF!</definedName>
    <definedName name="____PPE2" hidden="1">#REF!</definedName>
    <definedName name="____st14" localSheetId="0">#REF!</definedName>
    <definedName name="____st14" localSheetId="6">#REF!</definedName>
    <definedName name="____st14" localSheetId="5">#REF!</definedName>
    <definedName name="____st14" localSheetId="7">#REF!</definedName>
    <definedName name="____st14" localSheetId="8">#REF!</definedName>
    <definedName name="____st14" localSheetId="9">#REF!</definedName>
    <definedName name="____st14">#REF!</definedName>
    <definedName name="____st15" localSheetId="0">#REF!</definedName>
    <definedName name="____st15" localSheetId="6">#REF!</definedName>
    <definedName name="____st15" localSheetId="5">#REF!</definedName>
    <definedName name="____st15" localSheetId="7">#REF!</definedName>
    <definedName name="____st15" localSheetId="8">#REF!</definedName>
    <definedName name="____st15" localSheetId="9">#REF!</definedName>
    <definedName name="____st15">#REF!</definedName>
    <definedName name="____SV1" localSheetId="0">#REF!</definedName>
    <definedName name="____SV1" localSheetId="6">#REF!</definedName>
    <definedName name="____SV1" localSheetId="5">#REF!</definedName>
    <definedName name="____SV1" localSheetId="7">#REF!</definedName>
    <definedName name="____SV1" localSheetId="8">#REF!</definedName>
    <definedName name="____SV1" localSheetId="9">#REF!</definedName>
    <definedName name="____SV1">#REF!</definedName>
    <definedName name="____SV2" localSheetId="0">#REF!</definedName>
    <definedName name="____SV2" localSheetId="6">#REF!</definedName>
    <definedName name="____SV2" localSheetId="5">#REF!</definedName>
    <definedName name="____SV2" localSheetId="7">#REF!</definedName>
    <definedName name="____SV2" localSheetId="8">#REF!</definedName>
    <definedName name="____SV2" localSheetId="9">#REF!</definedName>
    <definedName name="____SV2">#REF!</definedName>
    <definedName name="____SV3" localSheetId="0">#REF!</definedName>
    <definedName name="____SV3" localSheetId="6">#REF!</definedName>
    <definedName name="____SV3" localSheetId="5">#REF!</definedName>
    <definedName name="____SV3" localSheetId="7">#REF!</definedName>
    <definedName name="____SV3" localSheetId="8">#REF!</definedName>
    <definedName name="____SV3" localSheetId="9">#REF!</definedName>
    <definedName name="____SV3">#REF!</definedName>
    <definedName name="____wa55" localSheetId="0">#REF!</definedName>
    <definedName name="____wa55" localSheetId="6">#REF!</definedName>
    <definedName name="____wa55" localSheetId="5">#REF!</definedName>
    <definedName name="____wa55" localSheetId="7">#REF!</definedName>
    <definedName name="____wa55" localSheetId="8">#REF!</definedName>
    <definedName name="____wa55" localSheetId="9">#REF!</definedName>
    <definedName name="____wa55">#REF!</definedName>
    <definedName name="____wa555" localSheetId="0">#REF!</definedName>
    <definedName name="____wa555" localSheetId="6">#REF!</definedName>
    <definedName name="____wa555" localSheetId="5">#REF!</definedName>
    <definedName name="____wa555" localSheetId="7">#REF!</definedName>
    <definedName name="____wa555" localSheetId="8">#REF!</definedName>
    <definedName name="____wa555" localSheetId="9">#REF!</definedName>
    <definedName name="____wa555">#REF!</definedName>
    <definedName name="___KL379" localSheetId="0">#REF!</definedName>
    <definedName name="___KL379" localSheetId="6">#REF!</definedName>
    <definedName name="___KL379" localSheetId="5">#REF!</definedName>
    <definedName name="___KL379" localSheetId="7">#REF!</definedName>
    <definedName name="___KL379" localSheetId="8">#REF!</definedName>
    <definedName name="___KL379" localSheetId="9">#REF!</definedName>
    <definedName name="___KL379">#REF!</definedName>
    <definedName name="___PPE2" localSheetId="0" hidden="1">#REF!</definedName>
    <definedName name="___PPE2" localSheetId="6" hidden="1">#REF!</definedName>
    <definedName name="___PPE2" localSheetId="5" hidden="1">#REF!</definedName>
    <definedName name="___PPE2" localSheetId="7" hidden="1">#REF!</definedName>
    <definedName name="___PPE2" localSheetId="8" hidden="1">#REF!</definedName>
    <definedName name="___PPE2" localSheetId="9" hidden="1">#REF!</definedName>
    <definedName name="___PPE2" hidden="1">#REF!</definedName>
    <definedName name="___st14" localSheetId="0">#REF!</definedName>
    <definedName name="___st14" localSheetId="6">#REF!</definedName>
    <definedName name="___st14" localSheetId="5">#REF!</definedName>
    <definedName name="___st14" localSheetId="7">#REF!</definedName>
    <definedName name="___st14" localSheetId="8">#REF!</definedName>
    <definedName name="___st14" localSheetId="9">#REF!</definedName>
    <definedName name="___st14">#REF!</definedName>
    <definedName name="___st15" localSheetId="0">#REF!</definedName>
    <definedName name="___st15" localSheetId="6">#REF!</definedName>
    <definedName name="___st15" localSheetId="5">#REF!</definedName>
    <definedName name="___st15" localSheetId="7">#REF!</definedName>
    <definedName name="___st15" localSheetId="8">#REF!</definedName>
    <definedName name="___st15" localSheetId="9">#REF!</definedName>
    <definedName name="___st15">#REF!</definedName>
    <definedName name="___SV1" localSheetId="0">#REF!</definedName>
    <definedName name="___SV1" localSheetId="6">#REF!</definedName>
    <definedName name="___SV1" localSheetId="5">#REF!</definedName>
    <definedName name="___SV1" localSheetId="7">#REF!</definedName>
    <definedName name="___SV1" localSheetId="8">#REF!</definedName>
    <definedName name="___SV1" localSheetId="9">#REF!</definedName>
    <definedName name="___SV1">#REF!</definedName>
    <definedName name="___SV2" localSheetId="0">#REF!</definedName>
    <definedName name="___SV2" localSheetId="6">#REF!</definedName>
    <definedName name="___SV2" localSheetId="5">#REF!</definedName>
    <definedName name="___SV2" localSheetId="7">#REF!</definedName>
    <definedName name="___SV2" localSheetId="8">#REF!</definedName>
    <definedName name="___SV2" localSheetId="9">#REF!</definedName>
    <definedName name="___SV2">#REF!</definedName>
    <definedName name="___SV3" localSheetId="0">#REF!</definedName>
    <definedName name="___SV3" localSheetId="6">#REF!</definedName>
    <definedName name="___SV3" localSheetId="5">#REF!</definedName>
    <definedName name="___SV3" localSheetId="7">#REF!</definedName>
    <definedName name="___SV3" localSheetId="8">#REF!</definedName>
    <definedName name="___SV3" localSheetId="9">#REF!</definedName>
    <definedName name="___SV3">#REF!</definedName>
    <definedName name="___wa55" localSheetId="0">#REF!</definedName>
    <definedName name="___wa55" localSheetId="6">#REF!</definedName>
    <definedName name="___wa55" localSheetId="5">#REF!</definedName>
    <definedName name="___wa55" localSheetId="7">#REF!</definedName>
    <definedName name="___wa55" localSheetId="8">#REF!</definedName>
    <definedName name="___wa55" localSheetId="9">#REF!</definedName>
    <definedName name="___wa55">#REF!</definedName>
    <definedName name="___wa555" localSheetId="0">#REF!</definedName>
    <definedName name="___wa555" localSheetId="6">#REF!</definedName>
    <definedName name="___wa555" localSheetId="5">#REF!</definedName>
    <definedName name="___wa555" localSheetId="7">#REF!</definedName>
    <definedName name="___wa555" localSheetId="8">#REF!</definedName>
    <definedName name="___wa555" localSheetId="9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0">#REF!</definedName>
    <definedName name="__3Excel_BuiltIn_Print_Area_24_1" localSheetId="6">#REF!</definedName>
    <definedName name="__3Excel_BuiltIn_Print_Area_24_1" localSheetId="5">#REF!</definedName>
    <definedName name="__3Excel_BuiltIn_Print_Area_24_1" localSheetId="7">#REF!</definedName>
    <definedName name="__3Excel_BuiltIn_Print_Area_24_1" localSheetId="8">#REF!</definedName>
    <definedName name="__3Excel_BuiltIn_Print_Area_24_1" localSheetId="9">#REF!</definedName>
    <definedName name="__3Excel_BuiltIn_Print_Area_24_1">#REF!</definedName>
    <definedName name="__KL379" localSheetId="0">#REF!</definedName>
    <definedName name="__KL379" localSheetId="6">#REF!</definedName>
    <definedName name="__KL379" localSheetId="5">#REF!</definedName>
    <definedName name="__KL379" localSheetId="7">#REF!</definedName>
    <definedName name="__KL379" localSheetId="8">#REF!</definedName>
    <definedName name="__KL379" localSheetId="9">#REF!</definedName>
    <definedName name="__KL379">#REF!</definedName>
    <definedName name="__PPE2" localSheetId="0" hidden="1">#REF!</definedName>
    <definedName name="__PPE2" localSheetId="6" hidden="1">#REF!</definedName>
    <definedName name="__PPE2" localSheetId="5" hidden="1">#REF!</definedName>
    <definedName name="__PPE2" localSheetId="7" hidden="1">#REF!</definedName>
    <definedName name="__PPE2" localSheetId="8" hidden="1">#REF!</definedName>
    <definedName name="__PPE2" localSheetId="9" hidden="1">#REF!</definedName>
    <definedName name="__PPE2" hidden="1">#REF!</definedName>
    <definedName name="__SV1" localSheetId="0">#REF!</definedName>
    <definedName name="__SV1" localSheetId="6">#REF!</definedName>
    <definedName name="__SV1" localSheetId="5">#REF!</definedName>
    <definedName name="__SV1" localSheetId="7">#REF!</definedName>
    <definedName name="__SV1" localSheetId="8">#REF!</definedName>
    <definedName name="__SV1" localSheetId="9">#REF!</definedName>
    <definedName name="__SV1">#REF!</definedName>
    <definedName name="__SV2" localSheetId="0">#REF!</definedName>
    <definedName name="__SV2" localSheetId="6">#REF!</definedName>
    <definedName name="__SV2" localSheetId="5">#REF!</definedName>
    <definedName name="__SV2" localSheetId="7">#REF!</definedName>
    <definedName name="__SV2" localSheetId="8">#REF!</definedName>
    <definedName name="__SV2" localSheetId="9">#REF!</definedName>
    <definedName name="__SV2">#REF!</definedName>
    <definedName name="__SV3" localSheetId="0">#REF!</definedName>
    <definedName name="__SV3" localSheetId="6">#REF!</definedName>
    <definedName name="__SV3" localSheetId="5">#REF!</definedName>
    <definedName name="__SV3" localSheetId="7">#REF!</definedName>
    <definedName name="__SV3" localSheetId="8">#REF!</definedName>
    <definedName name="__SV3" localSheetId="9">#REF!</definedName>
    <definedName name="__SV3">#REF!</definedName>
    <definedName name="__wa55" localSheetId="0">#REF!</definedName>
    <definedName name="__wa55" localSheetId="6">#REF!</definedName>
    <definedName name="__wa55" localSheetId="5">#REF!</definedName>
    <definedName name="__wa55" localSheetId="7">#REF!</definedName>
    <definedName name="__wa55" localSheetId="8">#REF!</definedName>
    <definedName name="__wa55" localSheetId="9">#REF!</definedName>
    <definedName name="__wa55">#REF!</definedName>
    <definedName name="__wa555" localSheetId="0">#REF!</definedName>
    <definedName name="__wa555" localSheetId="6">#REF!</definedName>
    <definedName name="__wa555" localSheetId="5">#REF!</definedName>
    <definedName name="__wa555" localSheetId="7">#REF!</definedName>
    <definedName name="__wa555" localSheetId="8">#REF!</definedName>
    <definedName name="__wa555" localSheetId="9">#REF!</definedName>
    <definedName name="__wa555">#REF!</definedName>
    <definedName name="_1" localSheetId="0">#REF!</definedName>
    <definedName name="_1" localSheetId="6">#REF!</definedName>
    <definedName name="_1" localSheetId="5">#REF!</definedName>
    <definedName name="_1" localSheetId="7">#REF!</definedName>
    <definedName name="_1" localSheetId="8">#REF!</definedName>
    <definedName name="_1" localSheetId="9">#REF!</definedName>
    <definedName name="_1">#REF!</definedName>
    <definedName name="_1__123Graph_ATEILM_RKTE" hidden="1">[1]D!$B$27:$B$31</definedName>
    <definedName name="_16.12.99" localSheetId="0">#REF!</definedName>
    <definedName name="_16.12.99" localSheetId="6">#REF!</definedName>
    <definedName name="_16.12.99" localSheetId="5">#REF!</definedName>
    <definedName name="_16.12.99" localSheetId="7">#REF!</definedName>
    <definedName name="_16.12.99" localSheetId="8">#REF!</definedName>
    <definedName name="_16.12.99" localSheetId="9">#REF!</definedName>
    <definedName name="_16.12.99">#REF!</definedName>
    <definedName name="_2" localSheetId="0">#REF!</definedName>
    <definedName name="_2" localSheetId="6">#REF!</definedName>
    <definedName name="_2" localSheetId="5">#REF!</definedName>
    <definedName name="_2" localSheetId="7">#REF!</definedName>
    <definedName name="_2" localSheetId="8">#REF!</definedName>
    <definedName name="_2" localSheetId="9">#REF!</definedName>
    <definedName name="_2">#REF!</definedName>
    <definedName name="_2__123Graph_ATEILM_RKTE2" hidden="1">[1]D!$B$27:$B$31</definedName>
    <definedName name="_3" localSheetId="0">#REF!</definedName>
    <definedName name="_3" localSheetId="6">#REF!</definedName>
    <definedName name="_3" localSheetId="5">#REF!</definedName>
    <definedName name="_3" localSheetId="7">#REF!</definedName>
    <definedName name="_3" localSheetId="8">#REF!</definedName>
    <definedName name="_3" localSheetId="9">#REF!</definedName>
    <definedName name="_3">#REF!</definedName>
    <definedName name="_3__123Graph_XTEILM_RKTE2" hidden="1">[1]D!$A$27:$A$31</definedName>
    <definedName name="_4" localSheetId="0">#REF!</definedName>
    <definedName name="_4" localSheetId="6">#REF!</definedName>
    <definedName name="_4" localSheetId="5">#REF!</definedName>
    <definedName name="_4" localSheetId="7">#REF!</definedName>
    <definedName name="_4" localSheetId="8">#REF!</definedName>
    <definedName name="_4" localSheetId="9">#REF!</definedName>
    <definedName name="_4">#REF!</definedName>
    <definedName name="_5" localSheetId="0">#REF!</definedName>
    <definedName name="_5" localSheetId="6">#REF!</definedName>
    <definedName name="_5" localSheetId="5">#REF!</definedName>
    <definedName name="_5" localSheetId="7">#REF!</definedName>
    <definedName name="_5" localSheetId="8">#REF!</definedName>
    <definedName name="_5" localSheetId="9">#REF!</definedName>
    <definedName name="_5">#REF!</definedName>
    <definedName name="_a" localSheetId="6">[2]HP!#REF!</definedName>
    <definedName name="_a" localSheetId="5">[2]HP!#REF!</definedName>
    <definedName name="_a" localSheetId="7">[2]HP!#REF!</definedName>
    <definedName name="_a" localSheetId="8">[2]HP!#REF!</definedName>
    <definedName name="_a" localSheetId="9">[2]HP!#REF!</definedName>
    <definedName name="_a">[2]HP!#REF!</definedName>
    <definedName name="_a___0" localSheetId="6">[3]HP!#REF!</definedName>
    <definedName name="_a___0" localSheetId="5">[3]HP!#REF!</definedName>
    <definedName name="_a___0" localSheetId="7">[3]HP!#REF!</definedName>
    <definedName name="_a___0" localSheetId="8">[3]HP!#REF!</definedName>
    <definedName name="_a___0" localSheetId="9">[3]HP!#REF!</definedName>
    <definedName name="_a___0">[3]HP!#REF!</definedName>
    <definedName name="_a___12" localSheetId="6">[2]HP!#REF!</definedName>
    <definedName name="_a___12" localSheetId="5">[2]HP!#REF!</definedName>
    <definedName name="_a___12" localSheetId="7">[2]HP!#REF!</definedName>
    <definedName name="_a___12" localSheetId="8">[2]HP!#REF!</definedName>
    <definedName name="_a___12" localSheetId="9">[2]HP!#REF!</definedName>
    <definedName name="_a___12">[2]HP!#REF!</definedName>
    <definedName name="_a___5" localSheetId="6">[4]HP!#REF!</definedName>
    <definedName name="_a___5" localSheetId="5">[4]HP!#REF!</definedName>
    <definedName name="_a___5" localSheetId="7">[4]HP!#REF!</definedName>
    <definedName name="_a___5" localSheetId="8">[4]HP!#REF!</definedName>
    <definedName name="_a___5" localSheetId="9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0">[8]FF_21_a_!#REF!</definedName>
    <definedName name="_c" localSheetId="6">[8]FF_21_a_!#REF!</definedName>
    <definedName name="_c" localSheetId="5">[8]FF_21_a_!#REF!</definedName>
    <definedName name="_c" localSheetId="7">[8]FF_21_a_!#REF!</definedName>
    <definedName name="_c" localSheetId="8">[8]FF_21_a_!#REF!</definedName>
    <definedName name="_c" localSheetId="9">[8]FF_21_a_!#REF!</definedName>
    <definedName name="_c">[8]FF_21_a_!#REF!</definedName>
    <definedName name="_c___0" localSheetId="6">[9]FF_21_a_!#REF!</definedName>
    <definedName name="_c___0" localSheetId="5">[9]FF_21_a_!#REF!</definedName>
    <definedName name="_c___0" localSheetId="7">[9]FF_21_a_!#REF!</definedName>
    <definedName name="_c___0" localSheetId="8">[9]FF_21_a_!#REF!</definedName>
    <definedName name="_c___0" localSheetId="9">[9]FF_21_a_!#REF!</definedName>
    <definedName name="_c___0">[9]FF_21_a_!#REF!</definedName>
    <definedName name="_c___12" localSheetId="6">[8]FF_21_a_!#REF!</definedName>
    <definedName name="_c___12" localSheetId="5">[8]FF_21_a_!#REF!</definedName>
    <definedName name="_c___12" localSheetId="7">[8]FF_21_a_!#REF!</definedName>
    <definedName name="_c___12" localSheetId="8">[8]FF_21_a_!#REF!</definedName>
    <definedName name="_c___12" localSheetId="9">[8]FF_21_a_!#REF!</definedName>
    <definedName name="_c___12">[8]FF_21_a_!#REF!</definedName>
    <definedName name="_c___14" localSheetId="6">[8]FF_21_a_!#REF!</definedName>
    <definedName name="_c___14" localSheetId="5">[8]FF_21_a_!#REF!</definedName>
    <definedName name="_c___14" localSheetId="7">[8]FF_21_a_!#REF!</definedName>
    <definedName name="_c___14" localSheetId="8">[8]FF_21_a_!#REF!</definedName>
    <definedName name="_c___14" localSheetId="9">[8]FF_21_a_!#REF!</definedName>
    <definedName name="_c___14">[8]FF_21_a_!#REF!</definedName>
    <definedName name="_c___3" localSheetId="6">[8]FF_21_a_!#REF!</definedName>
    <definedName name="_c___3" localSheetId="5">[8]FF_21_a_!#REF!</definedName>
    <definedName name="_c___3" localSheetId="7">[8]FF_21_a_!#REF!</definedName>
    <definedName name="_c___3" localSheetId="8">[8]FF_21_a_!#REF!</definedName>
    <definedName name="_c___3" localSheetId="9">[8]FF_21_a_!#REF!</definedName>
    <definedName name="_c___3">[8]FF_21_a_!#REF!</definedName>
    <definedName name="_c___5" localSheetId="6">[8]FF_21_a_!#REF!</definedName>
    <definedName name="_c___5" localSheetId="5">[8]FF_21_a_!#REF!</definedName>
    <definedName name="_c___5" localSheetId="7">[8]FF_21_a_!#REF!</definedName>
    <definedName name="_c___5" localSheetId="8">[8]FF_21_a_!#REF!</definedName>
    <definedName name="_c___5" localSheetId="9">[8]FF_21_a_!#REF!</definedName>
    <definedName name="_c___5">[8]FF_21_a_!#REF!</definedName>
    <definedName name="_c___6" localSheetId="6">[8]FF_21_a_!#REF!</definedName>
    <definedName name="_c___6" localSheetId="5">[8]FF_21_a_!#REF!</definedName>
    <definedName name="_c___6" localSheetId="7">[8]FF_21_a_!#REF!</definedName>
    <definedName name="_c___6" localSheetId="8">[8]FF_21_a_!#REF!</definedName>
    <definedName name="_c___6" localSheetId="9">[8]FF_21_a_!#REF!</definedName>
    <definedName name="_c___6">[8]FF_21_a_!#REF!</definedName>
    <definedName name="_c___8" localSheetId="6">[8]FF_21_a_!#REF!</definedName>
    <definedName name="_c___8" localSheetId="5">[8]FF_21_a_!#REF!</definedName>
    <definedName name="_c___8" localSheetId="7">[8]FF_21_a_!#REF!</definedName>
    <definedName name="_c___8" localSheetId="8">[8]FF_21_a_!#REF!</definedName>
    <definedName name="_c___8" localSheetId="9">[8]FF_21_a_!#REF!</definedName>
    <definedName name="_c___8">[8]FF_21_a_!#REF!</definedName>
    <definedName name="_Fill" localSheetId="0" hidden="1">#REF!</definedName>
    <definedName name="_Fill" localSheetId="6" hidden="1">#REF!</definedName>
    <definedName name="_Fill" localSheetId="5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hidden="1">#REF!</definedName>
    <definedName name="_xlnm._FilterDatabase" localSheetId="1" hidden="1">'TBQ2''63'!$A$7:$M$7</definedName>
    <definedName name="_xlnm._FilterDatabase" localSheetId="2" hidden="1">'TBQ3''63'!$A$7:$I$185</definedName>
    <definedName name="_xlnm._FilterDatabase" localSheetId="3" hidden="1">'TBY''63'!$A$6:$I$183</definedName>
    <definedName name="_FMC1">[10]CA!$1:$10</definedName>
    <definedName name="_G1" localSheetId="0">#REF!</definedName>
    <definedName name="_G1" localSheetId="6">#REF!</definedName>
    <definedName name="_G1" localSheetId="5">#REF!</definedName>
    <definedName name="_G1" localSheetId="7">#REF!</definedName>
    <definedName name="_G1" localSheetId="8">#REF!</definedName>
    <definedName name="_G1" localSheetId="9">#REF!</definedName>
    <definedName name="_G1">#REF!</definedName>
    <definedName name="_ikk1" localSheetId="6">[11]M_Maincomp!#REF!</definedName>
    <definedName name="_ikk1" localSheetId="5">[11]M_Maincomp!#REF!</definedName>
    <definedName name="_ikk1" localSheetId="7">[11]M_Maincomp!#REF!</definedName>
    <definedName name="_ikk1" localSheetId="8">[11]M_Maincomp!#REF!</definedName>
    <definedName name="_ikk1" localSheetId="9">[11]M_Maincomp!#REF!</definedName>
    <definedName name="_ikk1">[11]M_Maincomp!#REF!</definedName>
    <definedName name="_Int1100" localSheetId="0">#REF!</definedName>
    <definedName name="_Int1100" localSheetId="6">#REF!</definedName>
    <definedName name="_Int1100" localSheetId="5">#REF!</definedName>
    <definedName name="_Int1100" localSheetId="7">#REF!</definedName>
    <definedName name="_Int1100" localSheetId="8">#REF!</definedName>
    <definedName name="_Int1100" localSheetId="9">#REF!</definedName>
    <definedName name="_Int1100">#REF!</definedName>
    <definedName name="_int1200">[6]TASintDec00!$A$7:$P$15</definedName>
    <definedName name="_Key1" localSheetId="0" hidden="1">#REF!</definedName>
    <definedName name="_Key1" localSheetId="6" hidden="1">#REF!</definedName>
    <definedName name="_Key1" localSheetId="5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hidden="1">#REF!</definedName>
    <definedName name="_Key2" localSheetId="0" hidden="1">#REF!</definedName>
    <definedName name="_Key2" localSheetId="6" hidden="1">#REF!</definedName>
    <definedName name="_Key2" localSheetId="5" hidden="1">#REF!</definedName>
    <definedName name="_Key2" localSheetId="7" hidden="1">#REF!</definedName>
    <definedName name="_Key2" localSheetId="8" hidden="1">#REF!</definedName>
    <definedName name="_Key2" localSheetId="9" hidden="1">#REF!</definedName>
    <definedName name="_Key2" hidden="1">#REF!</definedName>
    <definedName name="_ms1" localSheetId="6">[12]DPLA!#REF!</definedName>
    <definedName name="_ms1" localSheetId="5">[12]DPLA!#REF!</definedName>
    <definedName name="_ms1" localSheetId="7">[12]DPLA!#REF!</definedName>
    <definedName name="_ms1" localSheetId="8">[12]DPLA!#REF!</definedName>
    <definedName name="_ms1" localSheetId="9">[12]DPLA!#REF!</definedName>
    <definedName name="_ms1">[12]DPLA!#REF!</definedName>
    <definedName name="_ms2" localSheetId="6">[12]DPLA!#REF!</definedName>
    <definedName name="_ms2" localSheetId="5">[12]DPLA!#REF!</definedName>
    <definedName name="_ms2" localSheetId="7">[12]DPLA!#REF!</definedName>
    <definedName name="_ms2" localSheetId="8">[12]DPLA!#REF!</definedName>
    <definedName name="_ms2" localSheetId="9">[12]DPLA!#REF!</definedName>
    <definedName name="_ms2">[12]DPLA!#REF!</definedName>
    <definedName name="_ms3" localSheetId="6">[12]DPLA!#REF!</definedName>
    <definedName name="_ms3" localSheetId="5">[12]DPLA!#REF!</definedName>
    <definedName name="_ms3" localSheetId="7">[12]DPLA!#REF!</definedName>
    <definedName name="_ms3" localSheetId="8">[12]DPLA!#REF!</definedName>
    <definedName name="_ms3" localSheetId="9">[12]DPLA!#REF!</definedName>
    <definedName name="_ms3">[12]DPLA!#REF!</definedName>
    <definedName name="_OCT334">'[13]FF-3'!$1:$8</definedName>
    <definedName name="_oct98" localSheetId="0">#REF!</definedName>
    <definedName name="_oct98" localSheetId="6">#REF!</definedName>
    <definedName name="_oct98" localSheetId="5">#REF!</definedName>
    <definedName name="_oct98" localSheetId="7">#REF!</definedName>
    <definedName name="_oct98" localSheetId="8">#REF!</definedName>
    <definedName name="_oct98" localSheetId="9">#REF!</definedName>
    <definedName name="_oct98">#REF!</definedName>
    <definedName name="_oo1" localSheetId="0">#REF!</definedName>
    <definedName name="_oo1" localSheetId="6">#REF!</definedName>
    <definedName name="_oo1" localSheetId="5">#REF!</definedName>
    <definedName name="_oo1" localSheetId="7">#REF!</definedName>
    <definedName name="_oo1" localSheetId="8">#REF!</definedName>
    <definedName name="_oo1" localSheetId="9">#REF!</definedName>
    <definedName name="_oo1">#REF!</definedName>
    <definedName name="_Order1" hidden="1">255</definedName>
    <definedName name="_Order2" hidden="1">255</definedName>
    <definedName name="_PPE2" localSheetId="0" hidden="1">#REF!</definedName>
    <definedName name="_PPE2" localSheetId="6" hidden="1">#REF!</definedName>
    <definedName name="_PPE2" localSheetId="5" hidden="1">#REF!</definedName>
    <definedName name="_PPE2" localSheetId="7" hidden="1">#REF!</definedName>
    <definedName name="_PPE2" localSheetId="8" hidden="1">#REF!</definedName>
    <definedName name="_PPE2" localSheetId="9" hidden="1">#REF!</definedName>
    <definedName name="_PPE2" hidden="1">#REF!</definedName>
    <definedName name="_ref1" localSheetId="0">#REF!</definedName>
    <definedName name="_ref1" localSheetId="6">#REF!</definedName>
    <definedName name="_ref1" localSheetId="5">#REF!</definedName>
    <definedName name="_ref1" localSheetId="7">#REF!</definedName>
    <definedName name="_ref1" localSheetId="8">#REF!</definedName>
    <definedName name="_ref1" localSheetId="9">#REF!</definedName>
    <definedName name="_ref1">#REF!</definedName>
    <definedName name="_Regression_Int" hidden="1">1</definedName>
    <definedName name="_Sort" localSheetId="0" hidden="1">#REF!</definedName>
    <definedName name="_Sort" localSheetId="6" hidden="1">#REF!</definedName>
    <definedName name="_Sort" localSheetId="5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hidden="1">#REF!</definedName>
    <definedName name="_Spr99">[5]P4DDBFTESP!$A$5:$E$105</definedName>
    <definedName name="_ss1" localSheetId="0">[12]DPLA!#REF!</definedName>
    <definedName name="_ss1" localSheetId="6">[12]DPLA!#REF!</definedName>
    <definedName name="_ss1" localSheetId="5">[12]DPLA!#REF!</definedName>
    <definedName name="_ss1" localSheetId="7">[12]DPLA!#REF!</definedName>
    <definedName name="_ss1" localSheetId="8">[12]DPLA!#REF!</definedName>
    <definedName name="_ss1" localSheetId="9">[12]DPLA!#REF!</definedName>
    <definedName name="_ss1">[12]DPLA!#REF!</definedName>
    <definedName name="_ss10" localSheetId="6">[12]DPLA!#REF!</definedName>
    <definedName name="_ss10" localSheetId="5">[12]DPLA!#REF!</definedName>
    <definedName name="_ss10" localSheetId="7">[12]DPLA!#REF!</definedName>
    <definedName name="_ss10" localSheetId="8">[12]DPLA!#REF!</definedName>
    <definedName name="_ss10" localSheetId="9">[12]DPLA!#REF!</definedName>
    <definedName name="_ss10">[12]DPLA!#REF!</definedName>
    <definedName name="_ss11" localSheetId="6">[12]DPLA!#REF!</definedName>
    <definedName name="_ss11" localSheetId="5">[12]DPLA!#REF!</definedName>
    <definedName name="_ss11" localSheetId="7">[12]DPLA!#REF!</definedName>
    <definedName name="_ss11" localSheetId="8">[12]DPLA!#REF!</definedName>
    <definedName name="_ss11" localSheetId="9">[12]DPLA!#REF!</definedName>
    <definedName name="_ss11">[12]DPLA!#REF!</definedName>
    <definedName name="_ss12" localSheetId="6">[12]DPLA!#REF!</definedName>
    <definedName name="_ss12" localSheetId="5">[12]DPLA!#REF!</definedName>
    <definedName name="_ss12" localSheetId="7">[12]DPLA!#REF!</definedName>
    <definedName name="_ss12" localSheetId="8">[12]DPLA!#REF!</definedName>
    <definedName name="_ss12" localSheetId="9">[12]DPLA!#REF!</definedName>
    <definedName name="_ss12">[12]DPLA!#REF!</definedName>
    <definedName name="_ss13" localSheetId="6">[12]DPLA!#REF!</definedName>
    <definedName name="_ss13" localSheetId="5">[12]DPLA!#REF!</definedName>
    <definedName name="_ss13" localSheetId="7">[12]DPLA!#REF!</definedName>
    <definedName name="_ss13" localSheetId="8">[12]DPLA!#REF!</definedName>
    <definedName name="_ss13" localSheetId="9">[12]DPLA!#REF!</definedName>
    <definedName name="_ss13">[12]DPLA!#REF!</definedName>
    <definedName name="_ss14" localSheetId="6">[12]DPLA!#REF!</definedName>
    <definedName name="_ss14" localSheetId="5">[12]DPLA!#REF!</definedName>
    <definedName name="_ss14" localSheetId="7">[12]DPLA!#REF!</definedName>
    <definedName name="_ss14" localSheetId="8">[12]DPLA!#REF!</definedName>
    <definedName name="_ss14" localSheetId="9">[12]DPLA!#REF!</definedName>
    <definedName name="_ss14">[12]DPLA!#REF!</definedName>
    <definedName name="_ss15" localSheetId="6">[12]DPLA!#REF!</definedName>
    <definedName name="_ss15" localSheetId="5">[12]DPLA!#REF!</definedName>
    <definedName name="_ss15" localSheetId="7">[12]DPLA!#REF!</definedName>
    <definedName name="_ss15" localSheetId="8">[12]DPLA!#REF!</definedName>
    <definedName name="_ss15" localSheetId="9">[12]DPLA!#REF!</definedName>
    <definedName name="_ss15">[12]DPLA!#REF!</definedName>
    <definedName name="_ss2" localSheetId="6">[12]DPLA!#REF!</definedName>
    <definedName name="_ss2" localSheetId="5">[12]DPLA!#REF!</definedName>
    <definedName name="_ss2" localSheetId="7">[12]DPLA!#REF!</definedName>
    <definedName name="_ss2" localSheetId="8">[12]DPLA!#REF!</definedName>
    <definedName name="_ss2" localSheetId="9">[12]DPLA!#REF!</definedName>
    <definedName name="_ss2">[12]DPLA!#REF!</definedName>
    <definedName name="_ss3" localSheetId="6">[12]DPLA!#REF!</definedName>
    <definedName name="_ss3" localSheetId="5">[12]DPLA!#REF!</definedName>
    <definedName name="_ss3" localSheetId="7">[12]DPLA!#REF!</definedName>
    <definedName name="_ss3" localSheetId="8">[12]DPLA!#REF!</definedName>
    <definedName name="_ss3" localSheetId="9">[12]DPLA!#REF!</definedName>
    <definedName name="_ss3">[12]DPLA!#REF!</definedName>
    <definedName name="_ss4" localSheetId="6">[12]DPLA!#REF!</definedName>
    <definedName name="_ss4" localSheetId="5">[12]DPLA!#REF!</definedName>
    <definedName name="_ss4" localSheetId="7">[12]DPLA!#REF!</definedName>
    <definedName name="_ss4" localSheetId="8">[12]DPLA!#REF!</definedName>
    <definedName name="_ss4" localSheetId="9">[12]DPLA!#REF!</definedName>
    <definedName name="_ss4">[12]DPLA!#REF!</definedName>
    <definedName name="_ss5" localSheetId="6">[12]DPLA!#REF!</definedName>
    <definedName name="_ss5" localSheetId="5">[12]DPLA!#REF!</definedName>
    <definedName name="_ss5" localSheetId="7">[12]DPLA!#REF!</definedName>
    <definedName name="_ss5" localSheetId="8">[12]DPLA!#REF!</definedName>
    <definedName name="_ss5" localSheetId="9">[12]DPLA!#REF!</definedName>
    <definedName name="_ss5">[12]DPLA!#REF!</definedName>
    <definedName name="_ss6" localSheetId="6">[12]DPLA!#REF!</definedName>
    <definedName name="_ss6" localSheetId="5">[12]DPLA!#REF!</definedName>
    <definedName name="_ss6" localSheetId="7">[12]DPLA!#REF!</definedName>
    <definedName name="_ss6" localSheetId="8">[12]DPLA!#REF!</definedName>
    <definedName name="_ss6" localSheetId="9">[12]DPLA!#REF!</definedName>
    <definedName name="_ss6">[12]DPLA!#REF!</definedName>
    <definedName name="_ss7" localSheetId="6">[12]DPLA!#REF!</definedName>
    <definedName name="_ss7" localSheetId="5">[12]DPLA!#REF!</definedName>
    <definedName name="_ss7" localSheetId="7">[12]DPLA!#REF!</definedName>
    <definedName name="_ss7" localSheetId="8">[12]DPLA!#REF!</definedName>
    <definedName name="_ss7" localSheetId="9">[12]DPLA!#REF!</definedName>
    <definedName name="_ss7">[12]DPLA!#REF!</definedName>
    <definedName name="_ss8" localSheetId="6">[12]DPLA!#REF!</definedName>
    <definedName name="_ss8" localSheetId="5">[12]DPLA!#REF!</definedName>
    <definedName name="_ss8" localSheetId="7">[12]DPLA!#REF!</definedName>
    <definedName name="_ss8" localSheetId="8">[12]DPLA!#REF!</definedName>
    <definedName name="_ss8" localSheetId="9">[12]DPLA!#REF!</definedName>
    <definedName name="_ss8">[12]DPLA!#REF!</definedName>
    <definedName name="_ss9" localSheetId="6">[12]DPLA!#REF!</definedName>
    <definedName name="_ss9" localSheetId="5">[12]DPLA!#REF!</definedName>
    <definedName name="_ss9" localSheetId="7">[12]DPLA!#REF!</definedName>
    <definedName name="_ss9" localSheetId="8">[12]DPLA!#REF!</definedName>
    <definedName name="_ss9" localSheetId="9">[12]DPLA!#REF!</definedName>
    <definedName name="_ss9">[12]DPLA!#REF!</definedName>
    <definedName name="_st14" localSheetId="0">#REF!</definedName>
    <definedName name="_st14" localSheetId="6">#REF!</definedName>
    <definedName name="_st14" localSheetId="5">#REF!</definedName>
    <definedName name="_st14" localSheetId="7">#REF!</definedName>
    <definedName name="_st14" localSheetId="8">#REF!</definedName>
    <definedName name="_st14" localSheetId="9">#REF!</definedName>
    <definedName name="_st14">#REF!</definedName>
    <definedName name="_st15" localSheetId="0">#REF!</definedName>
    <definedName name="_st15" localSheetId="6">#REF!</definedName>
    <definedName name="_st15" localSheetId="5">#REF!</definedName>
    <definedName name="_st15" localSheetId="7">#REF!</definedName>
    <definedName name="_st15" localSheetId="8">#REF!</definedName>
    <definedName name="_st15" localSheetId="9">#REF!</definedName>
    <definedName name="_st15">#REF!</definedName>
    <definedName name="_SV1" localSheetId="0">#REF!</definedName>
    <definedName name="_SV1" localSheetId="6">#REF!</definedName>
    <definedName name="_SV1" localSheetId="5">#REF!</definedName>
    <definedName name="_SV1" localSheetId="7">#REF!</definedName>
    <definedName name="_SV1" localSheetId="8">#REF!</definedName>
    <definedName name="_SV1" localSheetId="9">#REF!</definedName>
    <definedName name="_SV1">#REF!</definedName>
    <definedName name="_SV2" localSheetId="0">#REF!</definedName>
    <definedName name="_SV2" localSheetId="6">#REF!</definedName>
    <definedName name="_SV2" localSheetId="5">#REF!</definedName>
    <definedName name="_SV2" localSheetId="7">#REF!</definedName>
    <definedName name="_SV2" localSheetId="8">#REF!</definedName>
    <definedName name="_SV2" localSheetId="9">#REF!</definedName>
    <definedName name="_SV2">#REF!</definedName>
    <definedName name="_SV3" localSheetId="0">#REF!</definedName>
    <definedName name="_SV3" localSheetId="6">#REF!</definedName>
    <definedName name="_SV3" localSheetId="5">#REF!</definedName>
    <definedName name="_SV3" localSheetId="7">#REF!</definedName>
    <definedName name="_SV3" localSheetId="8">#REF!</definedName>
    <definedName name="_SV3" localSheetId="9">#REF!</definedName>
    <definedName name="_SV3">#REF!</definedName>
    <definedName name="_tot1" localSheetId="0">#REF!</definedName>
    <definedName name="_tot1" localSheetId="6">#REF!</definedName>
    <definedName name="_tot1" localSheetId="5">#REF!</definedName>
    <definedName name="_tot1" localSheetId="7">#REF!</definedName>
    <definedName name="_tot1" localSheetId="8">#REF!</definedName>
    <definedName name="_tot1" localSheetId="9">#REF!</definedName>
    <definedName name="_tot1">#REF!</definedName>
    <definedName name="_tot2" localSheetId="0">#REF!</definedName>
    <definedName name="_tot2" localSheetId="6">#REF!</definedName>
    <definedName name="_tot2" localSheetId="5">#REF!</definedName>
    <definedName name="_tot2" localSheetId="7">#REF!</definedName>
    <definedName name="_tot2" localSheetId="8">#REF!</definedName>
    <definedName name="_tot2" localSheetId="9">#REF!</definedName>
    <definedName name="_tot2">#REF!</definedName>
    <definedName name="_tot3" localSheetId="0">#REF!</definedName>
    <definedName name="_tot3" localSheetId="6">#REF!</definedName>
    <definedName name="_tot3" localSheetId="5">#REF!</definedName>
    <definedName name="_tot3" localSheetId="7">#REF!</definedName>
    <definedName name="_tot3" localSheetId="8">#REF!</definedName>
    <definedName name="_tot3" localSheetId="9">#REF!</definedName>
    <definedName name="_tot3">#REF!</definedName>
    <definedName name="_tt1" localSheetId="0">#REF!</definedName>
    <definedName name="_tt1" localSheetId="6">#REF!</definedName>
    <definedName name="_tt1" localSheetId="5">#REF!</definedName>
    <definedName name="_tt1" localSheetId="7">#REF!</definedName>
    <definedName name="_tt1" localSheetId="8">#REF!</definedName>
    <definedName name="_tt1" localSheetId="9">#REF!</definedName>
    <definedName name="_tt1">#REF!</definedName>
    <definedName name="_tt2" localSheetId="0">#REF!</definedName>
    <definedName name="_tt2" localSheetId="6">#REF!</definedName>
    <definedName name="_tt2" localSheetId="5">#REF!</definedName>
    <definedName name="_tt2" localSheetId="7">#REF!</definedName>
    <definedName name="_tt2" localSheetId="8">#REF!</definedName>
    <definedName name="_tt2" localSheetId="9">#REF!</definedName>
    <definedName name="_tt2">#REF!</definedName>
    <definedName name="_tt3" localSheetId="0">#REF!</definedName>
    <definedName name="_tt3" localSheetId="6">#REF!</definedName>
    <definedName name="_tt3" localSheetId="5">#REF!</definedName>
    <definedName name="_tt3" localSheetId="7">#REF!</definedName>
    <definedName name="_tt3" localSheetId="8">#REF!</definedName>
    <definedName name="_tt3" localSheetId="9">#REF!</definedName>
    <definedName name="_tt3">#REF!</definedName>
    <definedName name="_ttt1" localSheetId="0">#REF!</definedName>
    <definedName name="_ttt1" localSheetId="6">#REF!</definedName>
    <definedName name="_ttt1" localSheetId="5">#REF!</definedName>
    <definedName name="_ttt1" localSheetId="7">#REF!</definedName>
    <definedName name="_ttt1" localSheetId="8">#REF!</definedName>
    <definedName name="_ttt1" localSheetId="9">#REF!</definedName>
    <definedName name="_ttt1">#REF!</definedName>
    <definedName name="_ttt2" localSheetId="0">#REF!</definedName>
    <definedName name="_ttt2" localSheetId="6">#REF!</definedName>
    <definedName name="_ttt2" localSheetId="5">#REF!</definedName>
    <definedName name="_ttt2" localSheetId="7">#REF!</definedName>
    <definedName name="_ttt2" localSheetId="8">#REF!</definedName>
    <definedName name="_ttt2" localSheetId="9">#REF!</definedName>
    <definedName name="_ttt2">#REF!</definedName>
    <definedName name="_ttt3" localSheetId="0">#REF!</definedName>
    <definedName name="_ttt3" localSheetId="6">#REF!</definedName>
    <definedName name="_ttt3" localSheetId="5">#REF!</definedName>
    <definedName name="_ttt3" localSheetId="7">#REF!</definedName>
    <definedName name="_ttt3" localSheetId="8">#REF!</definedName>
    <definedName name="_ttt3" localSheetId="9">#REF!</definedName>
    <definedName name="_ttt3">#REF!</definedName>
    <definedName name="_wa55" localSheetId="0">#REF!</definedName>
    <definedName name="_wa55" localSheetId="6">#REF!</definedName>
    <definedName name="_wa55" localSheetId="5">#REF!</definedName>
    <definedName name="_wa55" localSheetId="7">#REF!</definedName>
    <definedName name="_wa55" localSheetId="8">#REF!</definedName>
    <definedName name="_wa55" localSheetId="9">#REF!</definedName>
    <definedName name="_wa55">#REF!</definedName>
    <definedName name="_wa555" localSheetId="0">#REF!</definedName>
    <definedName name="_wa555" localSheetId="6">#REF!</definedName>
    <definedName name="_wa555" localSheetId="5">#REF!</definedName>
    <definedName name="_wa555" localSheetId="7">#REF!</definedName>
    <definedName name="_wa555" localSheetId="8">#REF!</definedName>
    <definedName name="_wa555" localSheetId="9">#REF!</definedName>
    <definedName name="_wa555">#REF!</definedName>
    <definedName name="_Z">#N/A</definedName>
    <definedName name="A" localSheetId="6">'[14]QR_4.1'!#REF!</definedName>
    <definedName name="A" localSheetId="5">'[14]QR_4.1'!#REF!</definedName>
    <definedName name="A" localSheetId="7">'[14]QR_4.1'!#REF!</definedName>
    <definedName name="A" localSheetId="8">'[14]QR_4.1'!#REF!</definedName>
    <definedName name="A" localSheetId="9">'[14]QR_4.1'!#REF!</definedName>
    <definedName name="A">'[14]QR_4.1'!#REF!</definedName>
    <definedName name="a___0" localSheetId="6">[15]BSI!#REF!</definedName>
    <definedName name="a___0" localSheetId="5">[15]BSI!#REF!</definedName>
    <definedName name="a___0" localSheetId="7">[15]BSI!#REF!</definedName>
    <definedName name="a___0" localSheetId="8">[15]BSI!#REF!</definedName>
    <definedName name="a___0" localSheetId="9">[15]BSI!#REF!</definedName>
    <definedName name="a___0">[15]BSI!#REF!</definedName>
    <definedName name="a___12" localSheetId="6">[16]BSI!#REF!</definedName>
    <definedName name="a___12" localSheetId="5">[16]BSI!#REF!</definedName>
    <definedName name="a___12" localSheetId="7">[16]BSI!#REF!</definedName>
    <definedName name="a___12" localSheetId="8">[16]BSI!#REF!</definedName>
    <definedName name="a___12" localSheetId="9">[16]BSI!#REF!</definedName>
    <definedName name="a___12">[16]BSI!#REF!</definedName>
    <definedName name="a___14" localSheetId="6">[16]BSI!#REF!</definedName>
    <definedName name="a___14" localSheetId="5">[16]BSI!#REF!</definedName>
    <definedName name="a___14" localSheetId="7">[16]BSI!#REF!</definedName>
    <definedName name="a___14" localSheetId="8">[16]BSI!#REF!</definedName>
    <definedName name="a___14" localSheetId="9">[16]BSI!#REF!</definedName>
    <definedName name="a___14">[16]BSI!#REF!</definedName>
    <definedName name="a___3" localSheetId="6">[16]BSI!#REF!</definedName>
    <definedName name="a___3" localSheetId="5">[16]BSI!#REF!</definedName>
    <definedName name="a___3" localSheetId="7">[16]BSI!#REF!</definedName>
    <definedName name="a___3" localSheetId="8">[16]BSI!#REF!</definedName>
    <definedName name="a___3" localSheetId="9">[16]BSI!#REF!</definedName>
    <definedName name="a___3">[16]BSI!#REF!</definedName>
    <definedName name="a___4" localSheetId="6">[16]BSI!#REF!</definedName>
    <definedName name="a___4" localSheetId="5">[16]BSI!#REF!</definedName>
    <definedName name="a___4" localSheetId="7">[16]BSI!#REF!</definedName>
    <definedName name="a___4" localSheetId="8">[16]BSI!#REF!</definedName>
    <definedName name="a___4" localSheetId="9">[16]BSI!#REF!</definedName>
    <definedName name="a___4">[16]BSI!#REF!</definedName>
    <definedName name="a___5" localSheetId="6">[16]BSI!#REF!</definedName>
    <definedName name="a___5" localSheetId="5">[16]BSI!#REF!</definedName>
    <definedName name="a___5" localSheetId="7">[16]BSI!#REF!</definedName>
    <definedName name="a___5" localSheetId="8">[16]BSI!#REF!</definedName>
    <definedName name="a___5" localSheetId="9">[16]BSI!#REF!</definedName>
    <definedName name="a___5">[16]BSI!#REF!</definedName>
    <definedName name="a___6" localSheetId="6">[16]BSI!#REF!</definedName>
    <definedName name="a___6" localSheetId="5">[16]BSI!#REF!</definedName>
    <definedName name="a___6" localSheetId="7">[16]BSI!#REF!</definedName>
    <definedName name="a___6" localSheetId="8">[16]BSI!#REF!</definedName>
    <definedName name="a___6" localSheetId="9">[16]BSI!#REF!</definedName>
    <definedName name="a___6">[16]BSI!#REF!</definedName>
    <definedName name="a___7" localSheetId="6">[16]BSI!#REF!</definedName>
    <definedName name="a___7" localSheetId="5">[16]BSI!#REF!</definedName>
    <definedName name="a___7" localSheetId="7">[16]BSI!#REF!</definedName>
    <definedName name="a___7" localSheetId="8">[16]BSI!#REF!</definedName>
    <definedName name="a___7" localSheetId="9">[16]BSI!#REF!</definedName>
    <definedName name="a___7">[16]BSI!#REF!</definedName>
    <definedName name="a___8" localSheetId="6">[16]BSI!#REF!</definedName>
    <definedName name="a___8" localSheetId="5">[16]BSI!#REF!</definedName>
    <definedName name="a___8" localSheetId="7">[16]BSI!#REF!</definedName>
    <definedName name="a___8" localSheetId="8">[16]BSI!#REF!</definedName>
    <definedName name="a___8" localSheetId="9">[16]BSI!#REF!</definedName>
    <definedName name="a___8">[16]BSI!#REF!</definedName>
    <definedName name="aa" localSheetId="6">'[17]U-2.1'!#REF!</definedName>
    <definedName name="aa" localSheetId="5">'[17]U-2.1'!#REF!</definedName>
    <definedName name="aa" localSheetId="7">'[17]U-2.1'!#REF!</definedName>
    <definedName name="aa" localSheetId="8">'[17]U-2.1'!#REF!</definedName>
    <definedName name="aa" localSheetId="9">'[17]U-2.1'!#REF!</definedName>
    <definedName name="aa">'[17]U-2.1'!#REF!</definedName>
    <definedName name="AA_CALCULATION" localSheetId="0">#REF!</definedName>
    <definedName name="AA_CALCULATION" localSheetId="6">#REF!</definedName>
    <definedName name="AA_CALCULATION" localSheetId="5">#REF!</definedName>
    <definedName name="AA_CALCULATION" localSheetId="7">#REF!</definedName>
    <definedName name="AA_CALCULATION" localSheetId="8">#REF!</definedName>
    <definedName name="AA_CALCULATION" localSheetId="9">#REF!</definedName>
    <definedName name="AA_CALCULATION">#REF!</definedName>
    <definedName name="aaa" localSheetId="0" hidden="1">#REF!</definedName>
    <definedName name="aaa" localSheetId="6" hidden="1">#REF!</definedName>
    <definedName name="aaa" localSheetId="5" hidden="1">#REF!</definedName>
    <definedName name="aaa" localSheetId="7" hidden="1">#REF!</definedName>
    <definedName name="aaa" localSheetId="8" hidden="1">#REF!</definedName>
    <definedName name="aaa" localSheetId="9" hidden="1">#REF!</definedName>
    <definedName name="aaa" hidden="1">#REF!</definedName>
    <definedName name="aaa___0" localSheetId="6">[18]gl!#REF!</definedName>
    <definedName name="aaa___0" localSheetId="5">[18]gl!#REF!</definedName>
    <definedName name="aaa___0" localSheetId="7">[18]gl!#REF!</definedName>
    <definedName name="aaa___0" localSheetId="8">[18]gl!#REF!</definedName>
    <definedName name="aaa___0" localSheetId="9">[18]gl!#REF!</definedName>
    <definedName name="aaa___0">[18]gl!#REF!</definedName>
    <definedName name="aaa___12" localSheetId="6">[19]gl!#REF!</definedName>
    <definedName name="aaa___12" localSheetId="5">[19]gl!#REF!</definedName>
    <definedName name="aaa___12" localSheetId="7">[19]gl!#REF!</definedName>
    <definedName name="aaa___12" localSheetId="8">[19]gl!#REF!</definedName>
    <definedName name="aaa___12" localSheetId="9">[19]gl!#REF!</definedName>
    <definedName name="aaa___12">[19]gl!#REF!</definedName>
    <definedName name="aaa___14" localSheetId="6">[19]gl!#REF!</definedName>
    <definedName name="aaa___14" localSheetId="5">[19]gl!#REF!</definedName>
    <definedName name="aaa___14" localSheetId="7">[19]gl!#REF!</definedName>
    <definedName name="aaa___14" localSheetId="8">[19]gl!#REF!</definedName>
    <definedName name="aaa___14" localSheetId="9">[19]gl!#REF!</definedName>
    <definedName name="aaa___14">[19]gl!#REF!</definedName>
    <definedName name="aaa___3" localSheetId="6">[19]gl!#REF!</definedName>
    <definedName name="aaa___3" localSheetId="5">[19]gl!#REF!</definedName>
    <definedName name="aaa___3" localSheetId="7">[19]gl!#REF!</definedName>
    <definedName name="aaa___3" localSheetId="8">[19]gl!#REF!</definedName>
    <definedName name="aaa___3" localSheetId="9">[19]gl!#REF!</definedName>
    <definedName name="aaa___3">[19]gl!#REF!</definedName>
    <definedName name="aaa___5" localSheetId="6">[19]gl!#REF!</definedName>
    <definedName name="aaa___5" localSheetId="5">[19]gl!#REF!</definedName>
    <definedName name="aaa___5" localSheetId="7">[19]gl!#REF!</definedName>
    <definedName name="aaa___5" localSheetId="8">[19]gl!#REF!</definedName>
    <definedName name="aaa___5" localSheetId="9">[19]gl!#REF!</definedName>
    <definedName name="aaa___5">[19]gl!#REF!</definedName>
    <definedName name="aaa___6" localSheetId="6">[19]gl!#REF!</definedName>
    <definedName name="aaa___6" localSheetId="5">[19]gl!#REF!</definedName>
    <definedName name="aaa___6" localSheetId="7">[19]gl!#REF!</definedName>
    <definedName name="aaa___6" localSheetId="8">[19]gl!#REF!</definedName>
    <definedName name="aaa___6" localSheetId="9">[19]gl!#REF!</definedName>
    <definedName name="aaa___6">[19]gl!#REF!</definedName>
    <definedName name="aaa___8" localSheetId="6">[19]gl!#REF!</definedName>
    <definedName name="aaa___8" localSheetId="5">[19]gl!#REF!</definedName>
    <definedName name="aaa___8" localSheetId="7">[19]gl!#REF!</definedName>
    <definedName name="aaa___8" localSheetId="8">[19]gl!#REF!</definedName>
    <definedName name="aaa___8" localSheetId="9">[19]gl!#REF!</definedName>
    <definedName name="aaa___8">[19]gl!#REF!</definedName>
    <definedName name="aaaa" localSheetId="0">#REF!</definedName>
    <definedName name="aaaa" localSheetId="6">#REF!</definedName>
    <definedName name="aaaa" localSheetId="5">#REF!</definedName>
    <definedName name="aaaa" localSheetId="7">#REF!</definedName>
    <definedName name="aaaa" localSheetId="8">#REF!</definedName>
    <definedName name="aaaa" localSheetId="9">#REF!</definedName>
    <definedName name="aaaa">#REF!</definedName>
    <definedName name="AAAc" localSheetId="0">#REF!</definedName>
    <definedName name="AAAc" localSheetId="6">#REF!</definedName>
    <definedName name="AAAc" localSheetId="5">#REF!</definedName>
    <definedName name="AAAc" localSheetId="7">#REF!</definedName>
    <definedName name="AAAc" localSheetId="8">#REF!</definedName>
    <definedName name="AAAc" localSheetId="9">#REF!</definedName>
    <definedName name="AAAc">#REF!</definedName>
    <definedName name="aad" localSheetId="6">'[17]U-2.1'!#REF!</definedName>
    <definedName name="aad" localSheetId="5">'[17]U-2.1'!#REF!</definedName>
    <definedName name="aad" localSheetId="7">'[17]U-2.1'!#REF!</definedName>
    <definedName name="aad" localSheetId="8">'[17]U-2.1'!#REF!</definedName>
    <definedName name="aad" localSheetId="9">'[17]U-2.1'!#REF!</definedName>
    <definedName name="aad">'[17]U-2.1'!#REF!</definedName>
    <definedName name="AB" localSheetId="6">'[14]QR_4.1'!#REF!</definedName>
    <definedName name="AB" localSheetId="5">'[14]QR_4.1'!#REF!</definedName>
    <definedName name="AB" localSheetId="7">'[14]QR_4.1'!#REF!</definedName>
    <definedName name="AB" localSheetId="8">'[14]QR_4.1'!#REF!</definedName>
    <definedName name="AB" localSheetId="9">'[14]QR_4.1'!#REF!</definedName>
    <definedName name="AB">'[14]QR_4.1'!#REF!</definedName>
    <definedName name="abc" localSheetId="0">#REF!</definedName>
    <definedName name="abc" localSheetId="6">#REF!</definedName>
    <definedName name="abc" localSheetId="5">#REF!</definedName>
    <definedName name="abc" localSheetId="7">#REF!</definedName>
    <definedName name="abc" localSheetId="8">#REF!</definedName>
    <definedName name="abc" localSheetId="9">#REF!</definedName>
    <definedName name="abc">#REF!</definedName>
    <definedName name="AC" localSheetId="0">#REF!</definedName>
    <definedName name="AC" localSheetId="6">#REF!</definedName>
    <definedName name="AC" localSheetId="5">#REF!</definedName>
    <definedName name="AC" localSheetId="7">#REF!</definedName>
    <definedName name="AC" localSheetId="8">#REF!</definedName>
    <definedName name="AC" localSheetId="9">#REF!</definedName>
    <definedName name="AC">#REF!</definedName>
    <definedName name="ACC" localSheetId="0">#REF!</definedName>
    <definedName name="ACC" localSheetId="6">#REF!</definedName>
    <definedName name="ACC" localSheetId="5">#REF!</definedName>
    <definedName name="ACC" localSheetId="7">#REF!</definedName>
    <definedName name="ACC" localSheetId="8">#REF!</definedName>
    <definedName name="ACC" localSheetId="9">#REF!</definedName>
    <definedName name="ACC">#REF!</definedName>
    <definedName name="ACCODE" localSheetId="0">#REF!</definedName>
    <definedName name="ACCODE" localSheetId="6">#REF!</definedName>
    <definedName name="ACCODE" localSheetId="5">#REF!</definedName>
    <definedName name="ACCODE" localSheetId="7">#REF!</definedName>
    <definedName name="ACCODE" localSheetId="8">#REF!</definedName>
    <definedName name="ACCODE" localSheetId="9">#REF!</definedName>
    <definedName name="ACCODE">#REF!</definedName>
    <definedName name="ACCRUAL" localSheetId="0">#REF!</definedName>
    <definedName name="ACCRUAL" localSheetId="6">#REF!</definedName>
    <definedName name="ACCRUAL" localSheetId="5">#REF!</definedName>
    <definedName name="ACCRUAL" localSheetId="7">#REF!</definedName>
    <definedName name="ACCRUAL" localSheetId="8">#REF!</definedName>
    <definedName name="ACCRUAL" localSheetId="9">#REF!</definedName>
    <definedName name="ACCRUAL">#REF!</definedName>
    <definedName name="ACS" localSheetId="0">#REF!</definedName>
    <definedName name="ACS" localSheetId="6">#REF!</definedName>
    <definedName name="ACS" localSheetId="5">#REF!</definedName>
    <definedName name="ACS" localSheetId="7">#REF!</definedName>
    <definedName name="ACS" localSheetId="8">#REF!</definedName>
    <definedName name="ACS" localSheetId="9">#REF!</definedName>
    <definedName name="ACS">#REF!</definedName>
    <definedName name="ACTUALCURRENT">#N/A</definedName>
    <definedName name="ACTUALTODATE">#N/A</definedName>
    <definedName name="adc" localSheetId="0">#REF!</definedName>
    <definedName name="adc" localSheetId="6">#REF!</definedName>
    <definedName name="adc" localSheetId="5">#REF!</definedName>
    <definedName name="adc" localSheetId="7">#REF!</definedName>
    <definedName name="adc" localSheetId="8">#REF!</definedName>
    <definedName name="adc" localSheetId="9">#REF!</definedName>
    <definedName name="adc">#REF!</definedName>
    <definedName name="add" localSheetId="0">#REF!</definedName>
    <definedName name="add" localSheetId="6">#REF!</definedName>
    <definedName name="add" localSheetId="5">#REF!</definedName>
    <definedName name="add" localSheetId="7">#REF!</definedName>
    <definedName name="add" localSheetId="8">#REF!</definedName>
    <definedName name="add" localSheetId="9">#REF!</definedName>
    <definedName name="add">#REF!</definedName>
    <definedName name="ADDITIONS_2" localSheetId="0">#REF!</definedName>
    <definedName name="ADDITIONS_2" localSheetId="6">#REF!</definedName>
    <definedName name="ADDITIONS_2" localSheetId="5">#REF!</definedName>
    <definedName name="ADDITIONS_2" localSheetId="7">#REF!</definedName>
    <definedName name="ADDITIONS_2" localSheetId="8">#REF!</definedName>
    <definedName name="ADDITIONS_2" localSheetId="9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0">#REF!</definedName>
    <definedName name="advdep" localSheetId="6">#REF!</definedName>
    <definedName name="advdep" localSheetId="5">#REF!</definedName>
    <definedName name="advdep" localSheetId="7">#REF!</definedName>
    <definedName name="advdep" localSheetId="8">#REF!</definedName>
    <definedName name="advdep" localSheetId="9">#REF!</definedName>
    <definedName name="advdep">#REF!</definedName>
    <definedName name="AE" localSheetId="0">#REF!</definedName>
    <definedName name="AE" localSheetId="6">#REF!</definedName>
    <definedName name="AE" localSheetId="5">#REF!</definedName>
    <definedName name="AE" localSheetId="7">#REF!</definedName>
    <definedName name="AE" localSheetId="8">#REF!</definedName>
    <definedName name="AE" localSheetId="9">#REF!</definedName>
    <definedName name="AE">#REF!</definedName>
    <definedName name="AED" localSheetId="0">#REF!</definedName>
    <definedName name="AED" localSheetId="6">#REF!</definedName>
    <definedName name="AED" localSheetId="5">#REF!</definedName>
    <definedName name="AED" localSheetId="7">#REF!</definedName>
    <definedName name="AED" localSheetId="8">#REF!</definedName>
    <definedName name="AED" localSheetId="9">#REF!</definedName>
    <definedName name="AED">#REF!</definedName>
    <definedName name="AGING" localSheetId="0">#REF!</definedName>
    <definedName name="AGING" localSheetId="6">#REF!</definedName>
    <definedName name="AGING" localSheetId="5">#REF!</definedName>
    <definedName name="AGING" localSheetId="7">#REF!</definedName>
    <definedName name="AGING" localSheetId="8">#REF!</definedName>
    <definedName name="AGING" localSheetId="9">#REF!</definedName>
    <definedName name="AGING">#REF!</definedName>
    <definedName name="amount" localSheetId="0">#REF!</definedName>
    <definedName name="amount" localSheetId="6">#REF!</definedName>
    <definedName name="amount" localSheetId="5">#REF!</definedName>
    <definedName name="amount" localSheetId="7">#REF!</definedName>
    <definedName name="amount" localSheetId="8">#REF!</definedName>
    <definedName name="amount" localSheetId="9">#REF!</definedName>
    <definedName name="amount">#REF!</definedName>
    <definedName name="amt" localSheetId="0">#REF!</definedName>
    <definedName name="amt" localSheetId="6">#REF!</definedName>
    <definedName name="amt" localSheetId="5">#REF!</definedName>
    <definedName name="amt" localSheetId="7">#REF!</definedName>
    <definedName name="amt" localSheetId="8">#REF!</definedName>
    <definedName name="amt" localSheetId="9">#REF!</definedName>
    <definedName name="amt">#REF!</definedName>
    <definedName name="analysisde1" localSheetId="6">[22]gl!#REF!</definedName>
    <definedName name="analysisde1" localSheetId="5">[22]gl!#REF!</definedName>
    <definedName name="analysisde1" localSheetId="7">[22]gl!#REF!</definedName>
    <definedName name="analysisde1" localSheetId="8">[22]gl!#REF!</definedName>
    <definedName name="analysisde1" localSheetId="9">[22]gl!#REF!</definedName>
    <definedName name="analysisde1">[22]gl!#REF!</definedName>
    <definedName name="analysisde1___0" localSheetId="6">[23]gl!#REF!</definedName>
    <definedName name="analysisde1___0" localSheetId="5">[23]gl!#REF!</definedName>
    <definedName name="analysisde1___0" localSheetId="7">[23]gl!#REF!</definedName>
    <definedName name="analysisde1___0" localSheetId="8">[23]gl!#REF!</definedName>
    <definedName name="analysisde1___0" localSheetId="9">[23]gl!#REF!</definedName>
    <definedName name="analysisde1___0">[23]gl!#REF!</definedName>
    <definedName name="analysisde1___12" localSheetId="6">[24]gl!#REF!</definedName>
    <definedName name="analysisde1___12" localSheetId="5">[24]gl!#REF!</definedName>
    <definedName name="analysisde1___12" localSheetId="7">[24]gl!#REF!</definedName>
    <definedName name="analysisde1___12" localSheetId="8">[24]gl!#REF!</definedName>
    <definedName name="analysisde1___12" localSheetId="9">[24]gl!#REF!</definedName>
    <definedName name="analysisde1___12">[24]gl!#REF!</definedName>
    <definedName name="analysisde1___14" localSheetId="6">[24]gl!#REF!</definedName>
    <definedName name="analysisde1___14" localSheetId="5">[24]gl!#REF!</definedName>
    <definedName name="analysisde1___14" localSheetId="7">[24]gl!#REF!</definedName>
    <definedName name="analysisde1___14" localSheetId="8">[24]gl!#REF!</definedName>
    <definedName name="analysisde1___14" localSheetId="9">[24]gl!#REF!</definedName>
    <definedName name="analysisde1___14">[24]gl!#REF!</definedName>
    <definedName name="analysisde1___3" localSheetId="6">[24]gl!#REF!</definedName>
    <definedName name="analysisde1___3" localSheetId="5">[24]gl!#REF!</definedName>
    <definedName name="analysisde1___3" localSheetId="7">[24]gl!#REF!</definedName>
    <definedName name="analysisde1___3" localSheetId="8">[24]gl!#REF!</definedName>
    <definedName name="analysisde1___3" localSheetId="9">[24]gl!#REF!</definedName>
    <definedName name="analysisde1___3">[24]gl!#REF!</definedName>
    <definedName name="analysisde1___5" localSheetId="6">[24]gl!#REF!</definedName>
    <definedName name="analysisde1___5" localSheetId="5">[24]gl!#REF!</definedName>
    <definedName name="analysisde1___5" localSheetId="7">[24]gl!#REF!</definedName>
    <definedName name="analysisde1___5" localSheetId="8">[24]gl!#REF!</definedName>
    <definedName name="analysisde1___5" localSheetId="9">[24]gl!#REF!</definedName>
    <definedName name="analysisde1___5">[24]gl!#REF!</definedName>
    <definedName name="analysisde1___6" localSheetId="6">[24]gl!#REF!</definedName>
    <definedName name="analysisde1___6" localSheetId="5">[24]gl!#REF!</definedName>
    <definedName name="analysisde1___6" localSheetId="7">[24]gl!#REF!</definedName>
    <definedName name="analysisde1___6" localSheetId="8">[24]gl!#REF!</definedName>
    <definedName name="analysisde1___6" localSheetId="9">[24]gl!#REF!</definedName>
    <definedName name="analysisde1___6">[24]gl!#REF!</definedName>
    <definedName name="analysisde1___8" localSheetId="6">[24]gl!#REF!</definedName>
    <definedName name="analysisde1___8" localSheetId="5">[24]gl!#REF!</definedName>
    <definedName name="analysisde1___8" localSheetId="7">[24]gl!#REF!</definedName>
    <definedName name="analysisde1___8" localSheetId="8">[24]gl!#REF!</definedName>
    <definedName name="analysisde1___8" localSheetId="9">[24]gl!#REF!</definedName>
    <definedName name="analysisde1___8">[24]gl!#REF!</definedName>
    <definedName name="analysisde2" localSheetId="6">[22]gl!#REF!</definedName>
    <definedName name="analysisde2" localSheetId="5">[22]gl!#REF!</definedName>
    <definedName name="analysisde2" localSheetId="7">[22]gl!#REF!</definedName>
    <definedName name="analysisde2" localSheetId="8">[22]gl!#REF!</definedName>
    <definedName name="analysisde2" localSheetId="9">[22]gl!#REF!</definedName>
    <definedName name="analysisde2">[22]gl!#REF!</definedName>
    <definedName name="analysisde2___0" localSheetId="6">[23]gl!#REF!</definedName>
    <definedName name="analysisde2___0" localSheetId="5">[23]gl!#REF!</definedName>
    <definedName name="analysisde2___0" localSheetId="7">[23]gl!#REF!</definedName>
    <definedName name="analysisde2___0" localSheetId="8">[23]gl!#REF!</definedName>
    <definedName name="analysisde2___0" localSheetId="9">[23]gl!#REF!</definedName>
    <definedName name="analysisde2___0">[23]gl!#REF!</definedName>
    <definedName name="analysisde2___12" localSheetId="6">[24]gl!#REF!</definedName>
    <definedName name="analysisde2___12" localSheetId="5">[24]gl!#REF!</definedName>
    <definedName name="analysisde2___12" localSheetId="7">[24]gl!#REF!</definedName>
    <definedName name="analysisde2___12" localSheetId="8">[24]gl!#REF!</definedName>
    <definedName name="analysisde2___12" localSheetId="9">[24]gl!#REF!</definedName>
    <definedName name="analysisde2___12">[24]gl!#REF!</definedName>
    <definedName name="analysisde2___14" localSheetId="6">[24]gl!#REF!</definedName>
    <definedName name="analysisde2___14" localSheetId="5">[24]gl!#REF!</definedName>
    <definedName name="analysisde2___14" localSheetId="7">[24]gl!#REF!</definedName>
    <definedName name="analysisde2___14" localSheetId="8">[24]gl!#REF!</definedName>
    <definedName name="analysisde2___14" localSheetId="9">[24]gl!#REF!</definedName>
    <definedName name="analysisde2___14">[24]gl!#REF!</definedName>
    <definedName name="analysisde2___3" localSheetId="6">[24]gl!#REF!</definedName>
    <definedName name="analysisde2___3" localSheetId="5">[24]gl!#REF!</definedName>
    <definedName name="analysisde2___3" localSheetId="7">[24]gl!#REF!</definedName>
    <definedName name="analysisde2___3" localSheetId="8">[24]gl!#REF!</definedName>
    <definedName name="analysisde2___3" localSheetId="9">[24]gl!#REF!</definedName>
    <definedName name="analysisde2___3">[24]gl!#REF!</definedName>
    <definedName name="analysisde2___5" localSheetId="6">[24]gl!#REF!</definedName>
    <definedName name="analysisde2___5" localSheetId="5">[24]gl!#REF!</definedName>
    <definedName name="analysisde2___5" localSheetId="7">[24]gl!#REF!</definedName>
    <definedName name="analysisde2___5" localSheetId="8">[24]gl!#REF!</definedName>
    <definedName name="analysisde2___5" localSheetId="9">[24]gl!#REF!</definedName>
    <definedName name="analysisde2___5">[24]gl!#REF!</definedName>
    <definedName name="analysisde2___6" localSheetId="6">[24]gl!#REF!</definedName>
    <definedName name="analysisde2___6" localSheetId="5">[24]gl!#REF!</definedName>
    <definedName name="analysisde2___6" localSheetId="7">[24]gl!#REF!</definedName>
    <definedName name="analysisde2___6" localSheetId="8">[24]gl!#REF!</definedName>
    <definedName name="analysisde2___6" localSheetId="9">[24]gl!#REF!</definedName>
    <definedName name="analysisde2___6">[24]gl!#REF!</definedName>
    <definedName name="analysisde2___8" localSheetId="6">[24]gl!#REF!</definedName>
    <definedName name="analysisde2___8" localSheetId="5">[24]gl!#REF!</definedName>
    <definedName name="analysisde2___8" localSheetId="7">[24]gl!#REF!</definedName>
    <definedName name="analysisde2___8" localSheetId="8">[24]gl!#REF!</definedName>
    <definedName name="analysisde2___8" localSheetId="9">[24]gl!#REF!</definedName>
    <definedName name="analysisde2___8">[24]gl!#REF!</definedName>
    <definedName name="ANNUAL_ALLOWAN" localSheetId="0">#REF!</definedName>
    <definedName name="ANNUAL_ALLOWAN" localSheetId="6">#REF!</definedName>
    <definedName name="ANNUAL_ALLOWAN" localSheetId="5">#REF!</definedName>
    <definedName name="ANNUAL_ALLOWAN" localSheetId="7">#REF!</definedName>
    <definedName name="ANNUAL_ALLOWAN" localSheetId="8">#REF!</definedName>
    <definedName name="ANNUAL_ALLOWAN" localSheetId="9">#REF!</definedName>
    <definedName name="ANNUAL_ALLOWAN">#REF!</definedName>
    <definedName name="appendix1" localSheetId="6">[22]gl!#REF!</definedName>
    <definedName name="appendix1" localSheetId="5">[22]gl!#REF!</definedName>
    <definedName name="appendix1" localSheetId="7">[22]gl!#REF!</definedName>
    <definedName name="appendix1" localSheetId="8">[22]gl!#REF!</definedName>
    <definedName name="appendix1" localSheetId="9">[22]gl!#REF!</definedName>
    <definedName name="appendix1">[22]gl!#REF!</definedName>
    <definedName name="appendix1___0" localSheetId="6">[23]gl!#REF!</definedName>
    <definedName name="appendix1___0" localSheetId="5">[23]gl!#REF!</definedName>
    <definedName name="appendix1___0" localSheetId="7">[23]gl!#REF!</definedName>
    <definedName name="appendix1___0" localSheetId="8">[23]gl!#REF!</definedName>
    <definedName name="appendix1___0" localSheetId="9">[23]gl!#REF!</definedName>
    <definedName name="appendix1___0">[23]gl!#REF!</definedName>
    <definedName name="appendix1___12" localSheetId="6">[24]gl!#REF!</definedName>
    <definedName name="appendix1___12" localSheetId="5">[24]gl!#REF!</definedName>
    <definedName name="appendix1___12" localSheetId="7">[24]gl!#REF!</definedName>
    <definedName name="appendix1___12" localSheetId="8">[24]gl!#REF!</definedName>
    <definedName name="appendix1___12" localSheetId="9">[24]gl!#REF!</definedName>
    <definedName name="appendix1___12">[24]gl!#REF!</definedName>
    <definedName name="appendix1___14" localSheetId="6">[24]gl!#REF!</definedName>
    <definedName name="appendix1___14" localSheetId="5">[24]gl!#REF!</definedName>
    <definedName name="appendix1___14" localSheetId="7">[24]gl!#REF!</definedName>
    <definedName name="appendix1___14" localSheetId="8">[24]gl!#REF!</definedName>
    <definedName name="appendix1___14" localSheetId="9">[24]gl!#REF!</definedName>
    <definedName name="appendix1___14">[24]gl!#REF!</definedName>
    <definedName name="appendix1___3" localSheetId="6">[24]gl!#REF!</definedName>
    <definedName name="appendix1___3" localSheetId="5">[24]gl!#REF!</definedName>
    <definedName name="appendix1___3" localSheetId="7">[24]gl!#REF!</definedName>
    <definedName name="appendix1___3" localSheetId="8">[24]gl!#REF!</definedName>
    <definedName name="appendix1___3" localSheetId="9">[24]gl!#REF!</definedName>
    <definedName name="appendix1___3">[24]gl!#REF!</definedName>
    <definedName name="appendix1___5" localSheetId="6">[24]gl!#REF!</definedName>
    <definedName name="appendix1___5" localSheetId="5">[24]gl!#REF!</definedName>
    <definedName name="appendix1___5" localSheetId="7">[24]gl!#REF!</definedName>
    <definedName name="appendix1___5" localSheetId="8">[24]gl!#REF!</definedName>
    <definedName name="appendix1___5" localSheetId="9">[24]gl!#REF!</definedName>
    <definedName name="appendix1___5">[24]gl!#REF!</definedName>
    <definedName name="appendix1___6" localSheetId="6">[24]gl!#REF!</definedName>
    <definedName name="appendix1___6" localSheetId="5">[24]gl!#REF!</definedName>
    <definedName name="appendix1___6" localSheetId="7">[24]gl!#REF!</definedName>
    <definedName name="appendix1___6" localSheetId="8">[24]gl!#REF!</definedName>
    <definedName name="appendix1___6" localSheetId="9">[24]gl!#REF!</definedName>
    <definedName name="appendix1___6">[24]gl!#REF!</definedName>
    <definedName name="appendix1___8" localSheetId="6">[24]gl!#REF!</definedName>
    <definedName name="appendix1___8" localSheetId="5">[24]gl!#REF!</definedName>
    <definedName name="appendix1___8" localSheetId="7">[24]gl!#REF!</definedName>
    <definedName name="appendix1___8" localSheetId="8">[24]gl!#REF!</definedName>
    <definedName name="appendix1___8" localSheetId="9">[24]gl!#REF!</definedName>
    <definedName name="appendix1___8">[24]gl!#REF!</definedName>
    <definedName name="appendix2_1" localSheetId="6">[22]gl!#REF!</definedName>
    <definedName name="appendix2_1" localSheetId="5">[22]gl!#REF!</definedName>
    <definedName name="appendix2_1" localSheetId="7">[22]gl!#REF!</definedName>
    <definedName name="appendix2_1" localSheetId="8">[22]gl!#REF!</definedName>
    <definedName name="appendix2_1" localSheetId="9">[22]gl!#REF!</definedName>
    <definedName name="appendix2_1">[22]gl!#REF!</definedName>
    <definedName name="appendix2_1___0" localSheetId="6">[23]gl!#REF!</definedName>
    <definedName name="appendix2_1___0" localSheetId="5">[23]gl!#REF!</definedName>
    <definedName name="appendix2_1___0" localSheetId="7">[23]gl!#REF!</definedName>
    <definedName name="appendix2_1___0" localSheetId="8">[23]gl!#REF!</definedName>
    <definedName name="appendix2_1___0" localSheetId="9">[23]gl!#REF!</definedName>
    <definedName name="appendix2_1___0">[23]gl!#REF!</definedName>
    <definedName name="appendix2_1___12" localSheetId="6">[24]gl!#REF!</definedName>
    <definedName name="appendix2_1___12" localSheetId="5">[24]gl!#REF!</definedName>
    <definedName name="appendix2_1___12" localSheetId="7">[24]gl!#REF!</definedName>
    <definedName name="appendix2_1___12" localSheetId="8">[24]gl!#REF!</definedName>
    <definedName name="appendix2_1___12" localSheetId="9">[24]gl!#REF!</definedName>
    <definedName name="appendix2_1___12">[24]gl!#REF!</definedName>
    <definedName name="appendix2_1___14" localSheetId="6">[24]gl!#REF!</definedName>
    <definedName name="appendix2_1___14" localSheetId="5">[24]gl!#REF!</definedName>
    <definedName name="appendix2_1___14" localSheetId="7">[24]gl!#REF!</definedName>
    <definedName name="appendix2_1___14" localSheetId="8">[24]gl!#REF!</definedName>
    <definedName name="appendix2_1___14" localSheetId="9">[24]gl!#REF!</definedName>
    <definedName name="appendix2_1___14">[24]gl!#REF!</definedName>
    <definedName name="appendix2_1___3" localSheetId="6">[24]gl!#REF!</definedName>
    <definedName name="appendix2_1___3" localSheetId="5">[24]gl!#REF!</definedName>
    <definedName name="appendix2_1___3" localSheetId="7">[24]gl!#REF!</definedName>
    <definedName name="appendix2_1___3" localSheetId="8">[24]gl!#REF!</definedName>
    <definedName name="appendix2_1___3" localSheetId="9">[24]gl!#REF!</definedName>
    <definedName name="appendix2_1___3">[24]gl!#REF!</definedName>
    <definedName name="appendix2_1___5" localSheetId="6">[24]gl!#REF!</definedName>
    <definedName name="appendix2_1___5" localSheetId="5">[24]gl!#REF!</definedName>
    <definedName name="appendix2_1___5" localSheetId="7">[24]gl!#REF!</definedName>
    <definedName name="appendix2_1___5" localSheetId="8">[24]gl!#REF!</definedName>
    <definedName name="appendix2_1___5" localSheetId="9">[24]gl!#REF!</definedName>
    <definedName name="appendix2_1___5">[24]gl!#REF!</definedName>
    <definedName name="appendix2_1___6" localSheetId="6">[24]gl!#REF!</definedName>
    <definedName name="appendix2_1___6" localSheetId="5">[24]gl!#REF!</definedName>
    <definedName name="appendix2_1___6" localSheetId="7">[24]gl!#REF!</definedName>
    <definedName name="appendix2_1___6" localSheetId="8">[24]gl!#REF!</definedName>
    <definedName name="appendix2_1___6" localSheetId="9">[24]gl!#REF!</definedName>
    <definedName name="appendix2_1___6">[24]gl!#REF!</definedName>
    <definedName name="appendix2_1___8" localSheetId="6">[24]gl!#REF!</definedName>
    <definedName name="appendix2_1___8" localSheetId="5">[24]gl!#REF!</definedName>
    <definedName name="appendix2_1___8" localSheetId="7">[24]gl!#REF!</definedName>
    <definedName name="appendix2_1___8" localSheetId="8">[24]gl!#REF!</definedName>
    <definedName name="appendix2_1___8" localSheetId="9">[24]gl!#REF!</definedName>
    <definedName name="appendix2_1___8">[24]gl!#REF!</definedName>
    <definedName name="appendix2_2" localSheetId="6">[22]gl!#REF!</definedName>
    <definedName name="appendix2_2" localSheetId="5">[22]gl!#REF!</definedName>
    <definedName name="appendix2_2" localSheetId="7">[22]gl!#REF!</definedName>
    <definedName name="appendix2_2" localSheetId="8">[22]gl!#REF!</definedName>
    <definedName name="appendix2_2" localSheetId="9">[22]gl!#REF!</definedName>
    <definedName name="appendix2_2">[22]gl!#REF!</definedName>
    <definedName name="appendix2_2___0" localSheetId="6">[23]gl!#REF!</definedName>
    <definedName name="appendix2_2___0" localSheetId="5">[23]gl!#REF!</definedName>
    <definedName name="appendix2_2___0" localSheetId="7">[23]gl!#REF!</definedName>
    <definedName name="appendix2_2___0" localSheetId="8">[23]gl!#REF!</definedName>
    <definedName name="appendix2_2___0" localSheetId="9">[23]gl!#REF!</definedName>
    <definedName name="appendix2_2___0">[23]gl!#REF!</definedName>
    <definedName name="appendix2_2___12" localSheetId="6">[24]gl!#REF!</definedName>
    <definedName name="appendix2_2___12" localSheetId="5">[24]gl!#REF!</definedName>
    <definedName name="appendix2_2___12" localSheetId="7">[24]gl!#REF!</definedName>
    <definedName name="appendix2_2___12" localSheetId="8">[24]gl!#REF!</definedName>
    <definedName name="appendix2_2___12" localSheetId="9">[24]gl!#REF!</definedName>
    <definedName name="appendix2_2___12">[24]gl!#REF!</definedName>
    <definedName name="appendix2_2___14" localSheetId="6">[24]gl!#REF!</definedName>
    <definedName name="appendix2_2___14" localSheetId="5">[24]gl!#REF!</definedName>
    <definedName name="appendix2_2___14" localSheetId="7">[24]gl!#REF!</definedName>
    <definedName name="appendix2_2___14" localSheetId="8">[24]gl!#REF!</definedName>
    <definedName name="appendix2_2___14" localSheetId="9">[24]gl!#REF!</definedName>
    <definedName name="appendix2_2___14">[24]gl!#REF!</definedName>
    <definedName name="appendix2_2___3" localSheetId="6">[24]gl!#REF!</definedName>
    <definedName name="appendix2_2___3" localSheetId="5">[24]gl!#REF!</definedName>
    <definedName name="appendix2_2___3" localSheetId="7">[24]gl!#REF!</definedName>
    <definedName name="appendix2_2___3" localSheetId="8">[24]gl!#REF!</definedName>
    <definedName name="appendix2_2___3" localSheetId="9">[24]gl!#REF!</definedName>
    <definedName name="appendix2_2___3">[24]gl!#REF!</definedName>
    <definedName name="appendix2_2___5" localSheetId="6">[24]gl!#REF!</definedName>
    <definedName name="appendix2_2___5" localSheetId="5">[24]gl!#REF!</definedName>
    <definedName name="appendix2_2___5" localSheetId="7">[24]gl!#REF!</definedName>
    <definedName name="appendix2_2___5" localSheetId="8">[24]gl!#REF!</definedName>
    <definedName name="appendix2_2___5" localSheetId="9">[24]gl!#REF!</definedName>
    <definedName name="appendix2_2___5">[24]gl!#REF!</definedName>
    <definedName name="appendix2_2___6" localSheetId="6">[24]gl!#REF!</definedName>
    <definedName name="appendix2_2___6" localSheetId="5">[24]gl!#REF!</definedName>
    <definedName name="appendix2_2___6" localSheetId="7">[24]gl!#REF!</definedName>
    <definedName name="appendix2_2___6" localSheetId="8">[24]gl!#REF!</definedName>
    <definedName name="appendix2_2___6" localSheetId="9">[24]gl!#REF!</definedName>
    <definedName name="appendix2_2___6">[24]gl!#REF!</definedName>
    <definedName name="appendix2_2___8" localSheetId="6">[24]gl!#REF!</definedName>
    <definedName name="appendix2_2___8" localSheetId="5">[24]gl!#REF!</definedName>
    <definedName name="appendix2_2___8" localSheetId="7">[24]gl!#REF!</definedName>
    <definedName name="appendix2_2___8" localSheetId="8">[24]gl!#REF!</definedName>
    <definedName name="appendix2_2___8" localSheetId="9">[24]gl!#REF!</definedName>
    <definedName name="appendix2_2___8">[24]gl!#REF!</definedName>
    <definedName name="Apr" localSheetId="0">#REF!</definedName>
    <definedName name="Apr" localSheetId="6">#REF!</definedName>
    <definedName name="Apr" localSheetId="5">#REF!</definedName>
    <definedName name="Apr" localSheetId="7">#REF!</definedName>
    <definedName name="Apr" localSheetId="8">#REF!</definedName>
    <definedName name="Apr" localSheetId="9">#REF!</definedName>
    <definedName name="Apr">#REF!</definedName>
    <definedName name="AQWS" localSheetId="0">#REF!</definedName>
    <definedName name="AQWS" localSheetId="6">#REF!</definedName>
    <definedName name="AQWS" localSheetId="5">#REF!</definedName>
    <definedName name="AQWS" localSheetId="7">#REF!</definedName>
    <definedName name="AQWS" localSheetId="8">#REF!</definedName>
    <definedName name="AQWS" localSheetId="9">#REF!</definedName>
    <definedName name="AQWS">#REF!</definedName>
    <definedName name="AS2DocOpenMode" hidden="1">"AS2DocumentEdit"</definedName>
    <definedName name="ASD" localSheetId="0">#REF!</definedName>
    <definedName name="ASD" localSheetId="6">#REF!</definedName>
    <definedName name="ASD" localSheetId="5">#REF!</definedName>
    <definedName name="ASD" localSheetId="7">#REF!</definedName>
    <definedName name="ASD" localSheetId="8">#REF!</definedName>
    <definedName name="ASD" localSheetId="9">#REF!</definedName>
    <definedName name="ASD">#REF!</definedName>
    <definedName name="ASSETS">#N/A</definedName>
    <definedName name="ASW" localSheetId="0">#REF!</definedName>
    <definedName name="ASW" localSheetId="6">#REF!</definedName>
    <definedName name="ASW" localSheetId="5">#REF!</definedName>
    <definedName name="ASW" localSheetId="7">#REF!</definedName>
    <definedName name="ASW" localSheetId="8">#REF!</definedName>
    <definedName name="ASW" localSheetId="9">#REF!</definedName>
    <definedName name="ASW">#REF!</definedName>
    <definedName name="ASWQ" localSheetId="0">#REF!</definedName>
    <definedName name="ASWQ" localSheetId="6">#REF!</definedName>
    <definedName name="ASWQ" localSheetId="5">#REF!</definedName>
    <definedName name="ASWQ" localSheetId="7">#REF!</definedName>
    <definedName name="ASWQ" localSheetId="8">#REF!</definedName>
    <definedName name="ASWQ" localSheetId="9">#REF!</definedName>
    <definedName name="ASWQ">#REF!</definedName>
    <definedName name="Aug" localSheetId="0">#REF!</definedName>
    <definedName name="Aug" localSheetId="6">#REF!</definedName>
    <definedName name="Aug" localSheetId="5">#REF!</definedName>
    <definedName name="Aug" localSheetId="7">#REF!</definedName>
    <definedName name="Aug" localSheetId="8">#REF!</definedName>
    <definedName name="Aug" localSheetId="9">#REF!</definedName>
    <definedName name="Aug">#REF!</definedName>
    <definedName name="awps" localSheetId="0">#REF!</definedName>
    <definedName name="awps" localSheetId="6">#REF!</definedName>
    <definedName name="awps" localSheetId="5">#REF!</definedName>
    <definedName name="awps" localSheetId="7">#REF!</definedName>
    <definedName name="awps" localSheetId="8">#REF!</definedName>
    <definedName name="awps" localSheetId="9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0" hidden="1">#REF!</definedName>
    <definedName name="b" localSheetId="6" hidden="1">#REF!</definedName>
    <definedName name="b" localSheetId="5" hidden="1">#REF!</definedName>
    <definedName name="b" localSheetId="7" hidden="1">#REF!</definedName>
    <definedName name="b" localSheetId="8" hidden="1">#REF!</definedName>
    <definedName name="b" localSheetId="9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0" hidden="1">#REF!</definedName>
    <definedName name="B1.1" localSheetId="6" hidden="1">#REF!</definedName>
    <definedName name="B1.1" localSheetId="5" hidden="1">#REF!</definedName>
    <definedName name="B1.1" localSheetId="7" hidden="1">#REF!</definedName>
    <definedName name="B1.1" localSheetId="8" hidden="1">#REF!</definedName>
    <definedName name="B1.1" localSheetId="9" hidden="1">#REF!</definedName>
    <definedName name="B1.1" hidden="1">#REF!</definedName>
    <definedName name="baba" localSheetId="6">[29]M_Maincomp!#REF!</definedName>
    <definedName name="baba" localSheetId="5">[29]M_Maincomp!#REF!</definedName>
    <definedName name="baba" localSheetId="7">[29]M_Maincomp!#REF!</definedName>
    <definedName name="baba" localSheetId="8">[29]M_Maincomp!#REF!</definedName>
    <definedName name="baba" localSheetId="9">[29]M_Maincomp!#REF!</definedName>
    <definedName name="baba">[29]M_Maincomp!#REF!</definedName>
    <definedName name="bb" localSheetId="0">#REF!</definedName>
    <definedName name="bb" localSheetId="6">#REF!</definedName>
    <definedName name="bb" localSheetId="5">#REF!</definedName>
    <definedName name="bb" localSheetId="7">#REF!</definedName>
    <definedName name="bb" localSheetId="8">#REF!</definedName>
    <definedName name="bb" localSheetId="9">#REF!</definedName>
    <definedName name="bb">#REF!</definedName>
    <definedName name="bbbbbb" localSheetId="0" hidden="1">#REF!</definedName>
    <definedName name="bbbbbb" localSheetId="6" hidden="1">#REF!</definedName>
    <definedName name="bbbbbb" localSheetId="5" hidden="1">#REF!</definedName>
    <definedName name="bbbbbb" localSheetId="7" hidden="1">#REF!</definedName>
    <definedName name="bbbbbb" localSheetId="8" hidden="1">#REF!</definedName>
    <definedName name="bbbbbb" localSheetId="9" hidden="1">#REF!</definedName>
    <definedName name="bbbbbb" hidden="1">#REF!</definedName>
    <definedName name="bee" localSheetId="0">#REF!</definedName>
    <definedName name="bee" localSheetId="6">#REF!</definedName>
    <definedName name="bee" localSheetId="5">#REF!</definedName>
    <definedName name="bee" localSheetId="7">#REF!</definedName>
    <definedName name="bee" localSheetId="8">#REF!</definedName>
    <definedName name="bee" localSheetId="9">#REF!</definedName>
    <definedName name="bee">#REF!</definedName>
    <definedName name="BF" localSheetId="0">#REF!</definedName>
    <definedName name="BF" localSheetId="6">#REF!</definedName>
    <definedName name="BF" localSheetId="5">#REF!</definedName>
    <definedName name="BF" localSheetId="7">#REF!</definedName>
    <definedName name="BF" localSheetId="8">#REF!</definedName>
    <definedName name="BF" localSheetId="9">#REF!</definedName>
    <definedName name="BF">#REF!</definedName>
    <definedName name="BF0" localSheetId="0">#REF!</definedName>
    <definedName name="BF0" localSheetId="6">#REF!</definedName>
    <definedName name="BF0" localSheetId="5">#REF!</definedName>
    <definedName name="BF0" localSheetId="7">#REF!</definedName>
    <definedName name="BF0" localSheetId="8">#REF!</definedName>
    <definedName name="BF0" localSheetId="9">#REF!</definedName>
    <definedName name="BF0">#REF!</definedName>
    <definedName name="BOR" localSheetId="0">#REF!</definedName>
    <definedName name="BOR" localSheetId="6">#REF!</definedName>
    <definedName name="BOR" localSheetId="5">#REF!</definedName>
    <definedName name="BOR" localSheetId="7">#REF!</definedName>
    <definedName name="BOR" localSheetId="8">#REF!</definedName>
    <definedName name="BOR" localSheetId="9">#REF!</definedName>
    <definedName name="BOR">#REF!</definedName>
    <definedName name="brr" localSheetId="0">#REF!</definedName>
    <definedName name="brr" localSheetId="6">#REF!</definedName>
    <definedName name="brr" localSheetId="5">#REF!</definedName>
    <definedName name="brr" localSheetId="7">#REF!</definedName>
    <definedName name="brr" localSheetId="8">#REF!</definedName>
    <definedName name="brr" localSheetId="9">#REF!</definedName>
    <definedName name="brr">#REF!</definedName>
    <definedName name="BS" localSheetId="0">#REF!</definedName>
    <definedName name="BS" localSheetId="6">#REF!</definedName>
    <definedName name="BS" localSheetId="5">#REF!</definedName>
    <definedName name="BS" localSheetId="7">#REF!</definedName>
    <definedName name="BS" localSheetId="8">#REF!</definedName>
    <definedName name="BS" localSheetId="9">#REF!</definedName>
    <definedName name="BS">#REF!</definedName>
    <definedName name="BSsheet" localSheetId="0">#REF!</definedName>
    <definedName name="BSsheet" localSheetId="6">#REF!</definedName>
    <definedName name="BSsheet" localSheetId="5">#REF!</definedName>
    <definedName name="BSsheet" localSheetId="7">#REF!</definedName>
    <definedName name="BSsheet" localSheetId="8">#REF!</definedName>
    <definedName name="BSsheet" localSheetId="9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0">#REF!</definedName>
    <definedName name="CARRIED_FORWARD" localSheetId="6">#REF!</definedName>
    <definedName name="CARRIED_FORWARD" localSheetId="5">#REF!</definedName>
    <definedName name="CARRIED_FORWARD" localSheetId="7">#REF!</definedName>
    <definedName name="CARRIED_FORWARD" localSheetId="8">#REF!</definedName>
    <definedName name="CARRIED_FORWARD" localSheetId="9">#REF!</definedName>
    <definedName name="CARRIED_FORWARD">#REF!</definedName>
    <definedName name="case">[32]data!$C$1</definedName>
    <definedName name="CASH" localSheetId="0">#REF!</definedName>
    <definedName name="CASH" localSheetId="6">#REF!</definedName>
    <definedName name="CASH" localSheetId="5">#REF!</definedName>
    <definedName name="CASH" localSheetId="7">#REF!</definedName>
    <definedName name="CASH" localSheetId="8">#REF!</definedName>
    <definedName name="CASH" localSheetId="9">#REF!</definedName>
    <definedName name="CASH">#REF!</definedName>
    <definedName name="cc" localSheetId="0">#REF!</definedName>
    <definedName name="cc" localSheetId="6">#REF!</definedName>
    <definedName name="cc" localSheetId="5">#REF!</definedName>
    <definedName name="cc" localSheetId="7">#REF!</definedName>
    <definedName name="cc" localSheetId="8">#REF!</definedName>
    <definedName name="cc" localSheetId="9">#REF!</definedName>
    <definedName name="cc">#REF!</definedName>
    <definedName name="ccc" localSheetId="0">#REF!</definedName>
    <definedName name="ccc" localSheetId="6">#REF!</definedName>
    <definedName name="ccc" localSheetId="5">#REF!</definedName>
    <definedName name="ccc" localSheetId="7">#REF!</definedName>
    <definedName name="ccc" localSheetId="8">#REF!</definedName>
    <definedName name="ccc" localSheetId="9">#REF!</definedName>
    <definedName name="ccc">#REF!</definedName>
    <definedName name="CF" localSheetId="6">'[33]Cash Flow'!#REF!</definedName>
    <definedName name="CF" localSheetId="5">'[33]Cash Flow'!#REF!</definedName>
    <definedName name="CF" localSheetId="7">'[33]Cash Flow'!#REF!</definedName>
    <definedName name="CF" localSheetId="8">'[33]Cash Flow'!#REF!</definedName>
    <definedName name="CF" localSheetId="9">'[33]Cash Flow'!#REF!</definedName>
    <definedName name="CF">'[33]Cash Flow'!#REF!</definedName>
    <definedName name="CF0" localSheetId="0">#REF!</definedName>
    <definedName name="CF0" localSheetId="6">#REF!</definedName>
    <definedName name="CF0" localSheetId="5">#REF!</definedName>
    <definedName name="CF0" localSheetId="7">#REF!</definedName>
    <definedName name="CF0" localSheetId="8">#REF!</definedName>
    <definedName name="CF0" localSheetId="9">#REF!</definedName>
    <definedName name="CF0">#REF!</definedName>
    <definedName name="CHART" localSheetId="0">#REF!</definedName>
    <definedName name="CHART" localSheetId="6">#REF!</definedName>
    <definedName name="CHART" localSheetId="5">#REF!</definedName>
    <definedName name="CHART" localSheetId="7">#REF!</definedName>
    <definedName name="CHART" localSheetId="8">#REF!</definedName>
    <definedName name="CHART" localSheetId="9">#REF!</definedName>
    <definedName name="CHART">#REF!</definedName>
    <definedName name="co">'[34]Co info'!$B$2</definedName>
    <definedName name="CODE">#N/A</definedName>
    <definedName name="col" localSheetId="0">#REF!</definedName>
    <definedName name="col" localSheetId="6">#REF!</definedName>
    <definedName name="col" localSheetId="5">#REF!</definedName>
    <definedName name="col" localSheetId="7">#REF!</definedName>
    <definedName name="col" localSheetId="8">#REF!</definedName>
    <definedName name="col" localSheetId="9">#REF!</definedName>
    <definedName name="col">#REF!</definedName>
    <definedName name="COMBINE" localSheetId="0">#REF!</definedName>
    <definedName name="COMBINE" localSheetId="6">#REF!</definedName>
    <definedName name="COMBINE" localSheetId="5">#REF!</definedName>
    <definedName name="COMBINE" localSheetId="7">#REF!</definedName>
    <definedName name="COMBINE" localSheetId="8">#REF!</definedName>
    <definedName name="COMBINE" localSheetId="9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0">#REF!</definedName>
    <definedName name="cost1" localSheetId="6">#REF!</definedName>
    <definedName name="cost1" localSheetId="5">#REF!</definedName>
    <definedName name="cost1" localSheetId="7">#REF!</definedName>
    <definedName name="cost1" localSheetId="8">#REF!</definedName>
    <definedName name="cost1" localSheetId="9">#REF!</definedName>
    <definedName name="cost1">#REF!</definedName>
    <definedName name="cost25" localSheetId="0">#REF!</definedName>
    <definedName name="cost25" localSheetId="6">#REF!</definedName>
    <definedName name="cost25" localSheetId="5">#REF!</definedName>
    <definedName name="cost25" localSheetId="7">#REF!</definedName>
    <definedName name="cost25" localSheetId="8">#REF!</definedName>
    <definedName name="cost25" localSheetId="9">#REF!</definedName>
    <definedName name="cost25">#REF!</definedName>
    <definedName name="COV" localSheetId="0">#REF!</definedName>
    <definedName name="COV" localSheetId="6">#REF!</definedName>
    <definedName name="COV" localSheetId="5">#REF!</definedName>
    <definedName name="COV" localSheetId="7">#REF!</definedName>
    <definedName name="COV" localSheetId="8">#REF!</definedName>
    <definedName name="COV" localSheetId="9">#REF!</definedName>
    <definedName name="COV">#REF!</definedName>
    <definedName name="COV___0" localSheetId="0">#REF!</definedName>
    <definedName name="COV___0" localSheetId="6">#REF!</definedName>
    <definedName name="COV___0" localSheetId="5">#REF!</definedName>
    <definedName name="COV___0" localSheetId="7">#REF!</definedName>
    <definedName name="COV___0" localSheetId="8">#REF!</definedName>
    <definedName name="COV___0" localSheetId="9">#REF!</definedName>
    <definedName name="COV___0">#REF!</definedName>
    <definedName name="COV___12" localSheetId="0">#REF!</definedName>
    <definedName name="COV___12" localSheetId="6">#REF!</definedName>
    <definedName name="COV___12" localSheetId="5">#REF!</definedName>
    <definedName name="COV___12" localSheetId="7">#REF!</definedName>
    <definedName name="COV___12" localSheetId="8">#REF!</definedName>
    <definedName name="COV___12" localSheetId="9">#REF!</definedName>
    <definedName name="COV___12">#REF!</definedName>
    <definedName name="COV___14" localSheetId="0">#REF!</definedName>
    <definedName name="COV___14" localSheetId="6">#REF!</definedName>
    <definedName name="COV___14" localSheetId="5">#REF!</definedName>
    <definedName name="COV___14" localSheetId="7">#REF!</definedName>
    <definedName name="COV___14" localSheetId="8">#REF!</definedName>
    <definedName name="COV___14" localSheetId="9">#REF!</definedName>
    <definedName name="COV___14">#REF!</definedName>
    <definedName name="COV___3" localSheetId="0">#REF!</definedName>
    <definedName name="COV___3" localSheetId="6">#REF!</definedName>
    <definedName name="COV___3" localSheetId="5">#REF!</definedName>
    <definedName name="COV___3" localSheetId="7">#REF!</definedName>
    <definedName name="COV___3" localSheetId="8">#REF!</definedName>
    <definedName name="COV___3" localSheetId="9">#REF!</definedName>
    <definedName name="COV___3">#REF!</definedName>
    <definedName name="COV___5" localSheetId="0">#REF!</definedName>
    <definedName name="COV___5" localSheetId="6">#REF!</definedName>
    <definedName name="COV___5" localSheetId="5">#REF!</definedName>
    <definedName name="COV___5" localSheetId="7">#REF!</definedName>
    <definedName name="COV___5" localSheetId="8">#REF!</definedName>
    <definedName name="COV___5" localSheetId="9">#REF!</definedName>
    <definedName name="COV___5">#REF!</definedName>
    <definedName name="COV___6" localSheetId="0">#REF!</definedName>
    <definedName name="COV___6" localSheetId="6">#REF!</definedName>
    <definedName name="COV___6" localSheetId="5">#REF!</definedName>
    <definedName name="COV___6" localSheetId="7">#REF!</definedName>
    <definedName name="COV___6" localSheetId="8">#REF!</definedName>
    <definedName name="COV___6" localSheetId="9">#REF!</definedName>
    <definedName name="COV___6">#REF!</definedName>
    <definedName name="COV___8" localSheetId="0">#REF!</definedName>
    <definedName name="COV___8" localSheetId="6">#REF!</definedName>
    <definedName name="COV___8" localSheetId="5">#REF!</definedName>
    <definedName name="COV___8" localSheetId="7">#REF!</definedName>
    <definedName name="COV___8" localSheetId="8">#REF!</definedName>
    <definedName name="COV___8" localSheetId="9">#REF!</definedName>
    <definedName name="COV___8">#REF!</definedName>
    <definedName name="Cover" localSheetId="0">#REF!</definedName>
    <definedName name="Cover" localSheetId="6">#REF!</definedName>
    <definedName name="Cover" localSheetId="5">#REF!</definedName>
    <definedName name="Cover" localSheetId="7">#REF!</definedName>
    <definedName name="Cover" localSheetId="8">#REF!</definedName>
    <definedName name="Cover" localSheetId="9">#REF!</definedName>
    <definedName name="Cover">#REF!</definedName>
    <definedName name="CREDIT">#N/A</definedName>
    <definedName name="CREDITORS" localSheetId="0">#REF!</definedName>
    <definedName name="CREDITORS" localSheetId="6">#REF!</definedName>
    <definedName name="CREDITORS" localSheetId="5">#REF!</definedName>
    <definedName name="CREDITORS" localSheetId="7">#REF!</definedName>
    <definedName name="CREDITORS" localSheetId="8">#REF!</definedName>
    <definedName name="CREDITORS" localSheetId="9">#REF!</definedName>
    <definedName name="CREDITORS">#REF!</definedName>
    <definedName name="_xlnm.Criteria" localSheetId="0">#REF!</definedName>
    <definedName name="_xlnm.Criteria" localSheetId="6">#REF!</definedName>
    <definedName name="_xlnm.Criteria" localSheetId="5">#REF!</definedName>
    <definedName name="_xlnm.Criteria" localSheetId="7">#REF!</definedName>
    <definedName name="_xlnm.Criteria" localSheetId="8">#REF!</definedName>
    <definedName name="_xlnm.Criteria" localSheetId="9">#REF!</definedName>
    <definedName name="_xlnm.Criteria">#REF!</definedName>
    <definedName name="curr_rte" localSheetId="0">#REF!</definedName>
    <definedName name="curr_rte" localSheetId="6">#REF!</definedName>
    <definedName name="curr_rte" localSheetId="5">#REF!</definedName>
    <definedName name="curr_rte" localSheetId="7">#REF!</definedName>
    <definedName name="curr_rte" localSheetId="8">#REF!</definedName>
    <definedName name="curr_rte" localSheetId="9">#REF!</definedName>
    <definedName name="curr_rte">#REF!</definedName>
    <definedName name="curr_yr" localSheetId="0">#REF!</definedName>
    <definedName name="curr_yr" localSheetId="6">#REF!</definedName>
    <definedName name="curr_yr" localSheetId="5">#REF!</definedName>
    <definedName name="curr_yr" localSheetId="7">#REF!</definedName>
    <definedName name="curr_yr" localSheetId="8">#REF!</definedName>
    <definedName name="curr_yr" localSheetId="9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0">'[37]CA Comp'!#REF!</definedName>
    <definedName name="CurrYA" localSheetId="6">'[37]CA Comp'!#REF!</definedName>
    <definedName name="CurrYA" localSheetId="5">'[37]CA Comp'!#REF!</definedName>
    <definedName name="CurrYA" localSheetId="7">'[37]CA Comp'!#REF!</definedName>
    <definedName name="CurrYA" localSheetId="8">'[37]CA Comp'!#REF!</definedName>
    <definedName name="CurrYA" localSheetId="9">'[37]CA Comp'!#REF!</definedName>
    <definedName name="CurrYA">'[37]CA Comp'!#REF!</definedName>
    <definedName name="CurrYA___0" localSheetId="6">'[38]CA Comp'!#REF!</definedName>
    <definedName name="CurrYA___0" localSheetId="5">'[38]CA Comp'!#REF!</definedName>
    <definedName name="CurrYA___0" localSheetId="7">'[38]CA Comp'!#REF!</definedName>
    <definedName name="CurrYA___0" localSheetId="8">'[38]CA Comp'!#REF!</definedName>
    <definedName name="CurrYA___0" localSheetId="9">'[38]CA Comp'!#REF!</definedName>
    <definedName name="CurrYA___0">'[38]CA Comp'!#REF!</definedName>
    <definedName name="CurrYA___12" localSheetId="6">'[37]CA Comp'!#REF!</definedName>
    <definedName name="CurrYA___12" localSheetId="5">'[37]CA Comp'!#REF!</definedName>
    <definedName name="CurrYA___12" localSheetId="7">'[37]CA Comp'!#REF!</definedName>
    <definedName name="CurrYA___12" localSheetId="8">'[37]CA Comp'!#REF!</definedName>
    <definedName name="CurrYA___12" localSheetId="9">'[37]CA Comp'!#REF!</definedName>
    <definedName name="CurrYA___12">'[37]CA Comp'!#REF!</definedName>
    <definedName name="CurrYA___14" localSheetId="6">'[37]CA Comp'!#REF!</definedName>
    <definedName name="CurrYA___14" localSheetId="5">'[37]CA Comp'!#REF!</definedName>
    <definedName name="CurrYA___14" localSheetId="7">'[37]CA Comp'!#REF!</definedName>
    <definedName name="CurrYA___14" localSheetId="8">'[37]CA Comp'!#REF!</definedName>
    <definedName name="CurrYA___14" localSheetId="9">'[37]CA Comp'!#REF!</definedName>
    <definedName name="CurrYA___14">'[37]CA Comp'!#REF!</definedName>
    <definedName name="CurrYA___3" localSheetId="6">'[37]CA Comp'!#REF!</definedName>
    <definedName name="CurrYA___3" localSheetId="5">'[37]CA Comp'!#REF!</definedName>
    <definedName name="CurrYA___3" localSheetId="7">'[37]CA Comp'!#REF!</definedName>
    <definedName name="CurrYA___3" localSheetId="8">'[37]CA Comp'!#REF!</definedName>
    <definedName name="CurrYA___3" localSheetId="9">'[37]CA Comp'!#REF!</definedName>
    <definedName name="CurrYA___3">'[37]CA Comp'!#REF!</definedName>
    <definedName name="CurrYA___5" localSheetId="6">'[37]CA Comp'!#REF!</definedName>
    <definedName name="CurrYA___5" localSheetId="5">'[37]CA Comp'!#REF!</definedName>
    <definedName name="CurrYA___5" localSheetId="7">'[37]CA Comp'!#REF!</definedName>
    <definedName name="CurrYA___5" localSheetId="8">'[37]CA Comp'!#REF!</definedName>
    <definedName name="CurrYA___5" localSheetId="9">'[37]CA Comp'!#REF!</definedName>
    <definedName name="CurrYA___5">'[37]CA Comp'!#REF!</definedName>
    <definedName name="CurrYA___6" localSheetId="6">'[37]CA Comp'!#REF!</definedName>
    <definedName name="CurrYA___6" localSheetId="5">'[37]CA Comp'!#REF!</definedName>
    <definedName name="CurrYA___6" localSheetId="7">'[37]CA Comp'!#REF!</definedName>
    <definedName name="CurrYA___6" localSheetId="8">'[37]CA Comp'!#REF!</definedName>
    <definedName name="CurrYA___6" localSheetId="9">'[37]CA Comp'!#REF!</definedName>
    <definedName name="CurrYA___6">'[37]CA Comp'!#REF!</definedName>
    <definedName name="CurrYA___8" localSheetId="6">'[37]CA Comp'!#REF!</definedName>
    <definedName name="CurrYA___8" localSheetId="5">'[37]CA Comp'!#REF!</definedName>
    <definedName name="CurrYA___8" localSheetId="7">'[37]CA Comp'!#REF!</definedName>
    <definedName name="CurrYA___8" localSheetId="8">'[37]CA Comp'!#REF!</definedName>
    <definedName name="CurrYA___8" localSheetId="9">'[37]CA Comp'!#REF!</definedName>
    <definedName name="CurrYA___8">'[37]CA Comp'!#REF!</definedName>
    <definedName name="d" localSheetId="6">'[14]QR_4.1'!#REF!</definedName>
    <definedName name="d" localSheetId="5">'[14]QR_4.1'!#REF!</definedName>
    <definedName name="d" localSheetId="7">'[14]QR_4.1'!#REF!</definedName>
    <definedName name="d" localSheetId="8">'[14]QR_4.1'!#REF!</definedName>
    <definedName name="d" localSheetId="9">'[14]QR_4.1'!#REF!</definedName>
    <definedName name="d">'[14]QR_4.1'!#REF!</definedName>
    <definedName name="dadf" localSheetId="0">#REF!</definedName>
    <definedName name="dadf" localSheetId="6">#REF!</definedName>
    <definedName name="dadf" localSheetId="5">#REF!</definedName>
    <definedName name="dadf" localSheetId="7">#REF!</definedName>
    <definedName name="dadf" localSheetId="8">#REF!</definedName>
    <definedName name="dadf" localSheetId="9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0">#REF!</definedName>
    <definedName name="_xlnm.Database" localSheetId="6">#REF!</definedName>
    <definedName name="_xlnm.Database" localSheetId="5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>#REF!</definedName>
    <definedName name="Date" localSheetId="0">#REF!</definedName>
    <definedName name="Date" localSheetId="6">#REF!</definedName>
    <definedName name="Date" localSheetId="5">#REF!</definedName>
    <definedName name="Date" localSheetId="7">#REF!</definedName>
    <definedName name="Date" localSheetId="8">#REF!</definedName>
    <definedName name="Date" localSheetId="9">#REF!</definedName>
    <definedName name="Date">#REF!</definedName>
    <definedName name="DAYS" localSheetId="0">#REF!</definedName>
    <definedName name="DAYS" localSheetId="6">#REF!</definedName>
    <definedName name="DAYS" localSheetId="5">#REF!</definedName>
    <definedName name="DAYS" localSheetId="7">#REF!</definedName>
    <definedName name="DAYS" localSheetId="8">#REF!</definedName>
    <definedName name="DAYS" localSheetId="9">#REF!</definedName>
    <definedName name="DAYS">#REF!</definedName>
    <definedName name="dd" localSheetId="0">#REF!</definedName>
    <definedName name="dd" localSheetId="6">#REF!</definedName>
    <definedName name="dd" localSheetId="5">#REF!</definedName>
    <definedName name="dd" localSheetId="7">#REF!</definedName>
    <definedName name="dd" localSheetId="8">#REF!</definedName>
    <definedName name="dd" localSheetId="9">#REF!</definedName>
    <definedName name="dd">#REF!</definedName>
    <definedName name="ddd" localSheetId="0" hidden="1">#REF!</definedName>
    <definedName name="ddd" localSheetId="6" hidden="1">#REF!</definedName>
    <definedName name="ddd" localSheetId="5" hidden="1">#REF!</definedName>
    <definedName name="ddd" localSheetId="7" hidden="1">#REF!</definedName>
    <definedName name="ddd" localSheetId="8" hidden="1">#REF!</definedName>
    <definedName name="ddd" localSheetId="9" hidden="1">#REF!</definedName>
    <definedName name="ddd" hidden="1">#REF!</definedName>
    <definedName name="ddddd" localSheetId="6">'[17]U-2.1'!#REF!</definedName>
    <definedName name="ddddd" localSheetId="5">'[17]U-2.1'!#REF!</definedName>
    <definedName name="ddddd" localSheetId="7">'[17]U-2.1'!#REF!</definedName>
    <definedName name="ddddd" localSheetId="8">'[17]U-2.1'!#REF!</definedName>
    <definedName name="ddddd" localSheetId="9">'[17]U-2.1'!#REF!</definedName>
    <definedName name="ddddd">'[17]U-2.1'!#REF!</definedName>
    <definedName name="ddds" localSheetId="0">#REF!</definedName>
    <definedName name="ddds" localSheetId="6">#REF!</definedName>
    <definedName name="ddds" localSheetId="5">#REF!</definedName>
    <definedName name="ddds" localSheetId="7">#REF!</definedName>
    <definedName name="ddds" localSheetId="8">#REF!</definedName>
    <definedName name="ddds" localSheetId="9">#REF!</definedName>
    <definedName name="ddds">#REF!</definedName>
    <definedName name="ddk" localSheetId="0">#REF!</definedName>
    <definedName name="ddk" localSheetId="6">#REF!</definedName>
    <definedName name="ddk" localSheetId="5">#REF!</definedName>
    <definedName name="ddk" localSheetId="7">#REF!</definedName>
    <definedName name="ddk" localSheetId="8">#REF!</definedName>
    <definedName name="ddk" localSheetId="9">#REF!</definedName>
    <definedName name="ddk">#REF!</definedName>
    <definedName name="ddws" localSheetId="0">#REF!</definedName>
    <definedName name="ddws" localSheetId="6">#REF!</definedName>
    <definedName name="ddws" localSheetId="5">#REF!</definedName>
    <definedName name="ddws" localSheetId="7">#REF!</definedName>
    <definedName name="ddws" localSheetId="8">#REF!</definedName>
    <definedName name="ddws" localSheetId="9">#REF!</definedName>
    <definedName name="ddws">#REF!</definedName>
    <definedName name="DEBT">#N/A</definedName>
    <definedName name="DEBTORS" localSheetId="0">#REF!</definedName>
    <definedName name="DEBTORS" localSheetId="6">#REF!</definedName>
    <definedName name="DEBTORS" localSheetId="5">#REF!</definedName>
    <definedName name="DEBTORS" localSheetId="7">#REF!</definedName>
    <definedName name="DEBTORS" localSheetId="8">#REF!</definedName>
    <definedName name="DEBTORS" localSheetId="9">#REF!</definedName>
    <definedName name="DEBTORS">#REF!</definedName>
    <definedName name="Dec" localSheetId="0">#REF!</definedName>
    <definedName name="Dec" localSheetId="6">#REF!</definedName>
    <definedName name="Dec" localSheetId="5">#REF!</definedName>
    <definedName name="Dec" localSheetId="7">#REF!</definedName>
    <definedName name="Dec" localSheetId="8">#REF!</definedName>
    <definedName name="Dec" localSheetId="9">#REF!</definedName>
    <definedName name="Dec">#REF!</definedName>
    <definedName name="DEP">'[21]Expense Summary'!$C$47</definedName>
    <definedName name="DEPN" localSheetId="0">#REF!</definedName>
    <definedName name="DEPN" localSheetId="6">#REF!</definedName>
    <definedName name="DEPN" localSheetId="5">#REF!</definedName>
    <definedName name="DEPN" localSheetId="7">#REF!</definedName>
    <definedName name="DEPN" localSheetId="8">#REF!</definedName>
    <definedName name="DEPN" localSheetId="9">#REF!</definedName>
    <definedName name="DEPN">#REF!</definedName>
    <definedName name="DEPOSIT" localSheetId="0">#REF!</definedName>
    <definedName name="DEPOSIT" localSheetId="6">#REF!</definedName>
    <definedName name="DEPOSIT" localSheetId="5">#REF!</definedName>
    <definedName name="DEPOSIT" localSheetId="7">#REF!</definedName>
    <definedName name="DEPOSIT" localSheetId="8">#REF!</definedName>
    <definedName name="DEPOSIT" localSheetId="9">#REF!</definedName>
    <definedName name="DEPOSIT">#REF!</definedName>
    <definedName name="desc" localSheetId="0">#REF!</definedName>
    <definedName name="desc" localSheetId="6">#REF!</definedName>
    <definedName name="desc" localSheetId="5">#REF!</definedName>
    <definedName name="desc" localSheetId="7">#REF!</definedName>
    <definedName name="desc" localSheetId="8">#REF!</definedName>
    <definedName name="desc" localSheetId="9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0">#REF!</definedName>
    <definedName name="dfifif" localSheetId="6">#REF!</definedName>
    <definedName name="dfifif" localSheetId="5">#REF!</definedName>
    <definedName name="dfifif" localSheetId="7">#REF!</definedName>
    <definedName name="dfifif" localSheetId="8">#REF!</definedName>
    <definedName name="dfifif" localSheetId="9">#REF!</definedName>
    <definedName name="dfifif">#REF!</definedName>
    <definedName name="DIS" localSheetId="0">#REF!</definedName>
    <definedName name="DIS" localSheetId="6">#REF!</definedName>
    <definedName name="DIS" localSheetId="5">#REF!</definedName>
    <definedName name="DIS" localSheetId="7">#REF!</definedName>
    <definedName name="DIS" localSheetId="8">#REF!</definedName>
    <definedName name="DIS" localSheetId="9">#REF!</definedName>
    <definedName name="DIS">#REF!</definedName>
    <definedName name="DISP" localSheetId="0">#REF!</definedName>
    <definedName name="DISP" localSheetId="6">#REF!</definedName>
    <definedName name="DISP" localSheetId="5">#REF!</definedName>
    <definedName name="DISP" localSheetId="7">#REF!</definedName>
    <definedName name="DISP" localSheetId="8">#REF!</definedName>
    <definedName name="DISP" localSheetId="9">#REF!</definedName>
    <definedName name="DISP">#REF!</definedName>
    <definedName name="div" localSheetId="6">[44]M_Maincomp!#REF!</definedName>
    <definedName name="div" localSheetId="5">[44]M_Maincomp!#REF!</definedName>
    <definedName name="div" localSheetId="7">[44]M_Maincomp!#REF!</definedName>
    <definedName name="div" localSheetId="8">[44]M_Maincomp!#REF!</definedName>
    <definedName name="div" localSheetId="9">[44]M_Maincomp!#REF!</definedName>
    <definedName name="div">[44]M_Maincomp!#REF!</definedName>
    <definedName name="dividend" localSheetId="6">[45]M_Maincomp!#REF!</definedName>
    <definedName name="dividend" localSheetId="5">[45]M_Maincomp!#REF!</definedName>
    <definedName name="dividend" localSheetId="7">[45]M_Maincomp!#REF!</definedName>
    <definedName name="dividend" localSheetId="8">[45]M_Maincomp!#REF!</definedName>
    <definedName name="dividend" localSheetId="9">[45]M_Maincomp!#REF!</definedName>
    <definedName name="dividend">[45]M_Maincomp!#REF!</definedName>
    <definedName name="DL" localSheetId="0">#REF!</definedName>
    <definedName name="DL" localSheetId="6">#REF!</definedName>
    <definedName name="DL" localSheetId="5">#REF!</definedName>
    <definedName name="DL" localSheetId="7">#REF!</definedName>
    <definedName name="DL" localSheetId="8">#REF!</definedName>
    <definedName name="DL" localSheetId="9">#REF!</definedName>
    <definedName name="DL">#REF!</definedName>
    <definedName name="donations" localSheetId="6">[45]M_Maincomp!#REF!</definedName>
    <definedName name="donations" localSheetId="5">[45]M_Maincomp!#REF!</definedName>
    <definedName name="donations" localSheetId="7">[45]M_Maincomp!#REF!</definedName>
    <definedName name="donations" localSheetId="8">[45]M_Maincomp!#REF!</definedName>
    <definedName name="donations" localSheetId="9">[45]M_Maincomp!#REF!</definedName>
    <definedName name="donations">[45]M_Maincomp!#REF!</definedName>
    <definedName name="ds" localSheetId="0">#REF!</definedName>
    <definedName name="ds" localSheetId="6">#REF!</definedName>
    <definedName name="ds" localSheetId="5">#REF!</definedName>
    <definedName name="ds" localSheetId="7">#REF!</definedName>
    <definedName name="ds" localSheetId="8">#REF!</definedName>
    <definedName name="ds" localSheetId="9">#REF!</definedName>
    <definedName name="ds">#REF!</definedName>
    <definedName name="dsdsa" localSheetId="0">#REF!</definedName>
    <definedName name="dsdsa" localSheetId="6">#REF!</definedName>
    <definedName name="dsdsa" localSheetId="5">#REF!</definedName>
    <definedName name="dsdsa" localSheetId="7">#REF!</definedName>
    <definedName name="dsdsa" localSheetId="8">#REF!</definedName>
    <definedName name="dsdsa" localSheetId="9">#REF!</definedName>
    <definedName name="dsdsa">#REF!</definedName>
    <definedName name="dsfs" localSheetId="0">#REF!</definedName>
    <definedName name="dsfs" localSheetId="6">#REF!</definedName>
    <definedName name="dsfs" localSheetId="5">#REF!</definedName>
    <definedName name="dsfs" localSheetId="7">#REF!</definedName>
    <definedName name="dsfs" localSheetId="8">#REF!</definedName>
    <definedName name="dsfs" localSheetId="9">#REF!</definedName>
    <definedName name="dsfs">#REF!</definedName>
    <definedName name="E" localSheetId="6">[29]M_Maincomp!#REF!</definedName>
    <definedName name="E" localSheetId="5">[29]M_Maincomp!#REF!</definedName>
    <definedName name="E" localSheetId="7">[29]M_Maincomp!#REF!</definedName>
    <definedName name="E" localSheetId="8">[29]M_Maincomp!#REF!</definedName>
    <definedName name="E" localSheetId="9">[29]M_Maincomp!#REF!</definedName>
    <definedName name="E">[29]M_Maincomp!#REF!</definedName>
    <definedName name="E1R" localSheetId="0">#REF!</definedName>
    <definedName name="E1R" localSheetId="6">#REF!</definedName>
    <definedName name="E1R" localSheetId="5">#REF!</definedName>
    <definedName name="E1R" localSheetId="7">#REF!</definedName>
    <definedName name="E1R" localSheetId="8">#REF!</definedName>
    <definedName name="E1R" localSheetId="9">#REF!</definedName>
    <definedName name="E1R">#REF!</definedName>
    <definedName name="econ" localSheetId="0">#REF!</definedName>
    <definedName name="econ" localSheetId="6">#REF!</definedName>
    <definedName name="econ" localSheetId="5">#REF!</definedName>
    <definedName name="econ" localSheetId="7">#REF!</definedName>
    <definedName name="econ" localSheetId="8">#REF!</definedName>
    <definedName name="econ" localSheetId="9">#REF!</definedName>
    <definedName name="econ">#REF!</definedName>
    <definedName name="ECR">#N/A</definedName>
    <definedName name="eee" localSheetId="0">#REF!</definedName>
    <definedName name="eee" localSheetId="6">#REF!</definedName>
    <definedName name="eee" localSheetId="5">#REF!</definedName>
    <definedName name="eee" localSheetId="7">#REF!</definedName>
    <definedName name="eee" localSheetId="8">#REF!</definedName>
    <definedName name="eee" localSheetId="9">#REF!</definedName>
    <definedName name="eee">#REF!</definedName>
    <definedName name="end" localSheetId="0">#REF!</definedName>
    <definedName name="end" localSheetId="6">#REF!</definedName>
    <definedName name="end" localSheetId="5">#REF!</definedName>
    <definedName name="end" localSheetId="7">#REF!</definedName>
    <definedName name="end" localSheetId="8">#REF!</definedName>
    <definedName name="end" localSheetId="9">#REF!</definedName>
    <definedName name="end">#REF!</definedName>
    <definedName name="Energy" localSheetId="6">'[46]Energy(update)'!#REF!</definedName>
    <definedName name="Energy" localSheetId="5">'[46]Energy(update)'!#REF!</definedName>
    <definedName name="Energy" localSheetId="7">'[46]Energy(update)'!#REF!</definedName>
    <definedName name="Energy" localSheetId="8">'[46]Energy(update)'!#REF!</definedName>
    <definedName name="Energy" localSheetId="9">'[46]Energy(update)'!#REF!</definedName>
    <definedName name="Energy">'[46]Energy(update)'!#REF!</definedName>
    <definedName name="ert" localSheetId="0" hidden="1">#REF!</definedName>
    <definedName name="ert" localSheetId="6" hidden="1">#REF!</definedName>
    <definedName name="ert" localSheetId="5" hidden="1">#REF!</definedName>
    <definedName name="ert" localSheetId="7" hidden="1">#REF!</definedName>
    <definedName name="ert" localSheetId="8" hidden="1">#REF!</definedName>
    <definedName name="ert" localSheetId="9" hidden="1">#REF!</definedName>
    <definedName name="ert" hidden="1">#REF!</definedName>
    <definedName name="Excel_BuiltIn_Database_0" localSheetId="6">[47]FF_2!#REF!</definedName>
    <definedName name="Excel_BuiltIn_Database_0" localSheetId="5">[47]FF_2!#REF!</definedName>
    <definedName name="Excel_BuiltIn_Database_0" localSheetId="7">[47]FF_2!#REF!</definedName>
    <definedName name="Excel_BuiltIn_Database_0" localSheetId="8">[47]FF_2!#REF!</definedName>
    <definedName name="Excel_BuiltIn_Database_0" localSheetId="9">[47]FF_2!#REF!</definedName>
    <definedName name="Excel_BuiltIn_Database_0">[47]FF_2!#REF!</definedName>
    <definedName name="Excel_BuiltIn_Database_12" localSheetId="6">[48]FF_2!#REF!</definedName>
    <definedName name="Excel_BuiltIn_Database_12" localSheetId="5">[48]FF_2!#REF!</definedName>
    <definedName name="Excel_BuiltIn_Database_12" localSheetId="7">[48]FF_2!#REF!</definedName>
    <definedName name="Excel_BuiltIn_Database_12" localSheetId="8">[48]FF_2!#REF!</definedName>
    <definedName name="Excel_BuiltIn_Database_12" localSheetId="9">[48]FF_2!#REF!</definedName>
    <definedName name="Excel_BuiltIn_Database_12">[48]FF_2!#REF!</definedName>
    <definedName name="Excel_BuiltIn_Database_14" localSheetId="6">[48]FF_2!#REF!</definedName>
    <definedName name="Excel_BuiltIn_Database_14" localSheetId="5">[48]FF_2!#REF!</definedName>
    <definedName name="Excel_BuiltIn_Database_14" localSheetId="7">[48]FF_2!#REF!</definedName>
    <definedName name="Excel_BuiltIn_Database_14" localSheetId="8">[48]FF_2!#REF!</definedName>
    <definedName name="Excel_BuiltIn_Database_14" localSheetId="9">[48]FF_2!#REF!</definedName>
    <definedName name="Excel_BuiltIn_Database_14">[48]FF_2!#REF!</definedName>
    <definedName name="Excel_BuiltIn_Database_3" localSheetId="6">[48]FF_2!#REF!</definedName>
    <definedName name="Excel_BuiltIn_Database_3" localSheetId="5">[48]FF_2!#REF!</definedName>
    <definedName name="Excel_BuiltIn_Database_3" localSheetId="7">[48]FF_2!#REF!</definedName>
    <definedName name="Excel_BuiltIn_Database_3" localSheetId="8">[48]FF_2!#REF!</definedName>
    <definedName name="Excel_BuiltIn_Database_3" localSheetId="9">[48]FF_2!#REF!</definedName>
    <definedName name="Excel_BuiltIn_Database_3">[48]FF_2!#REF!</definedName>
    <definedName name="Excel_BuiltIn_Database_5" localSheetId="6">[48]FF_2!#REF!</definedName>
    <definedName name="Excel_BuiltIn_Database_5" localSheetId="5">[48]FF_2!#REF!</definedName>
    <definedName name="Excel_BuiltIn_Database_5" localSheetId="7">[48]FF_2!#REF!</definedName>
    <definedName name="Excel_BuiltIn_Database_5" localSheetId="8">[48]FF_2!#REF!</definedName>
    <definedName name="Excel_BuiltIn_Database_5" localSheetId="9">[48]FF_2!#REF!</definedName>
    <definedName name="Excel_BuiltIn_Database_5">[48]FF_2!#REF!</definedName>
    <definedName name="Excel_BuiltIn_Database_6" localSheetId="6">[48]FF_2!#REF!</definedName>
    <definedName name="Excel_BuiltIn_Database_6" localSheetId="5">[48]FF_2!#REF!</definedName>
    <definedName name="Excel_BuiltIn_Database_6" localSheetId="7">[48]FF_2!#REF!</definedName>
    <definedName name="Excel_BuiltIn_Database_6" localSheetId="8">[48]FF_2!#REF!</definedName>
    <definedName name="Excel_BuiltIn_Database_6" localSheetId="9">[48]FF_2!#REF!</definedName>
    <definedName name="Excel_BuiltIn_Database_6">[48]FF_2!#REF!</definedName>
    <definedName name="Excel_BuiltIn_Database_8" localSheetId="6">[48]FF_2!#REF!</definedName>
    <definedName name="Excel_BuiltIn_Database_8" localSheetId="5">[48]FF_2!#REF!</definedName>
    <definedName name="Excel_BuiltIn_Database_8" localSheetId="7">[48]FF_2!#REF!</definedName>
    <definedName name="Excel_BuiltIn_Database_8" localSheetId="8">[48]FF_2!#REF!</definedName>
    <definedName name="Excel_BuiltIn_Database_8" localSheetId="9">[48]FF_2!#REF!</definedName>
    <definedName name="Excel_BuiltIn_Database_8">[48]FF_2!#REF!</definedName>
    <definedName name="Excel_BuiltIn_Database_9" localSheetId="6">[48]FF_2!#REF!</definedName>
    <definedName name="Excel_BuiltIn_Database_9" localSheetId="5">[48]FF_2!#REF!</definedName>
    <definedName name="Excel_BuiltIn_Database_9" localSheetId="7">[48]FF_2!#REF!</definedName>
    <definedName name="Excel_BuiltIn_Database_9" localSheetId="8">[48]FF_2!#REF!</definedName>
    <definedName name="Excel_BuiltIn_Database_9" localSheetId="9">[48]FF_2!#REF!</definedName>
    <definedName name="Excel_BuiltIn_Database_9">[48]FF_2!#REF!</definedName>
    <definedName name="Excel_BuiltIn_Print_Area_36">"$#REF!.$A$1:$I$80"</definedName>
    <definedName name="EXP" localSheetId="0">#REF!</definedName>
    <definedName name="EXP" localSheetId="6">#REF!</definedName>
    <definedName name="EXP" localSheetId="5">#REF!</definedName>
    <definedName name="EXP" localSheetId="7">#REF!</definedName>
    <definedName name="EXP" localSheetId="8">#REF!</definedName>
    <definedName name="EXP" localSheetId="9">#REF!</definedName>
    <definedName name="EXP">#REF!</definedName>
    <definedName name="expense" localSheetId="0">[45]M_Maincomp!#REF!</definedName>
    <definedName name="expense" localSheetId="6">[45]M_Maincomp!#REF!</definedName>
    <definedName name="expense" localSheetId="5">[45]M_Maincomp!#REF!</definedName>
    <definedName name="expense" localSheetId="7">[45]M_Maincomp!#REF!</definedName>
    <definedName name="expense" localSheetId="8">[45]M_Maincomp!#REF!</definedName>
    <definedName name="expense" localSheetId="9">[45]M_Maincomp!#REF!</definedName>
    <definedName name="expense">[45]M_Maincomp!#REF!</definedName>
    <definedName name="f" localSheetId="0">#REF!</definedName>
    <definedName name="f" localSheetId="6">#REF!</definedName>
    <definedName name="f" localSheetId="5">#REF!</definedName>
    <definedName name="f" localSheetId="7">#REF!</definedName>
    <definedName name="f" localSheetId="8">#REF!</definedName>
    <definedName name="f" localSheetId="9">#REF!</definedName>
    <definedName name="f">#REF!</definedName>
    <definedName name="FA" localSheetId="0">#REF!</definedName>
    <definedName name="FA" localSheetId="6">#REF!</definedName>
    <definedName name="FA" localSheetId="5">#REF!</definedName>
    <definedName name="FA" localSheetId="7">#REF!</definedName>
    <definedName name="FA" localSheetId="8">#REF!</definedName>
    <definedName name="FA" localSheetId="9">#REF!</definedName>
    <definedName name="FA">#REF!</definedName>
    <definedName name="FACOH">'[21]Expense Summary'!$C$9</definedName>
    <definedName name="FAT" localSheetId="0">#REF!</definedName>
    <definedName name="FAT" localSheetId="6">#REF!</definedName>
    <definedName name="FAT" localSheetId="5">#REF!</definedName>
    <definedName name="FAT" localSheetId="7">#REF!</definedName>
    <definedName name="FAT" localSheetId="8">#REF!</definedName>
    <definedName name="FAT" localSheetId="9">#REF!</definedName>
    <definedName name="FAT">#REF!</definedName>
    <definedName name="FE" localSheetId="0">#REF!</definedName>
    <definedName name="FE" localSheetId="6">#REF!</definedName>
    <definedName name="FE" localSheetId="5">#REF!</definedName>
    <definedName name="FE" localSheetId="7">#REF!</definedName>
    <definedName name="FE" localSheetId="8">#REF!</definedName>
    <definedName name="FE" localSheetId="9">#REF!</definedName>
    <definedName name="FE">#REF!</definedName>
    <definedName name="Feb" localSheetId="0">#REF!</definedName>
    <definedName name="Feb" localSheetId="6">#REF!</definedName>
    <definedName name="Feb" localSheetId="5">#REF!</definedName>
    <definedName name="Feb" localSheetId="7">#REF!</definedName>
    <definedName name="Feb" localSheetId="8">#REF!</definedName>
    <definedName name="Feb" localSheetId="9">#REF!</definedName>
    <definedName name="Feb">#REF!</definedName>
    <definedName name="ff" localSheetId="0">#REF!</definedName>
    <definedName name="ff" localSheetId="6">#REF!</definedName>
    <definedName name="ff" localSheetId="5">#REF!</definedName>
    <definedName name="ff" localSheetId="7">#REF!</definedName>
    <definedName name="ff" localSheetId="8">#REF!</definedName>
    <definedName name="ff" localSheetId="9">#REF!</definedName>
    <definedName name="ff">#REF!</definedName>
    <definedName name="fff" localSheetId="0">#REF!</definedName>
    <definedName name="fff" localSheetId="6">#REF!</definedName>
    <definedName name="fff" localSheetId="5">#REF!</definedName>
    <definedName name="fff" localSheetId="7">#REF!</definedName>
    <definedName name="fff" localSheetId="8">#REF!</definedName>
    <definedName name="fff" localSheetId="9">#REF!</definedName>
    <definedName name="fff">#REF!</definedName>
    <definedName name="FFFF" localSheetId="0">#REF!</definedName>
    <definedName name="FFFF" localSheetId="6">#REF!</definedName>
    <definedName name="FFFF" localSheetId="5">#REF!</definedName>
    <definedName name="FFFF" localSheetId="7">#REF!</definedName>
    <definedName name="FFFF" localSheetId="8">#REF!</definedName>
    <definedName name="FFFF" localSheetId="9">#REF!</definedName>
    <definedName name="FFFF">#REF!</definedName>
    <definedName name="fg" localSheetId="0">#REF!</definedName>
    <definedName name="fg" localSheetId="6">#REF!</definedName>
    <definedName name="fg" localSheetId="5">#REF!</definedName>
    <definedName name="fg" localSheetId="7">#REF!</definedName>
    <definedName name="fg" localSheetId="8">#REF!</definedName>
    <definedName name="fg" localSheetId="9">#REF!</definedName>
    <definedName name="fg">#REF!</definedName>
    <definedName name="figure" localSheetId="0">#REF!</definedName>
    <definedName name="figure" localSheetId="6">#REF!</definedName>
    <definedName name="figure" localSheetId="5">#REF!</definedName>
    <definedName name="figure" localSheetId="7">#REF!</definedName>
    <definedName name="figure" localSheetId="8">#REF!</definedName>
    <definedName name="figure" localSheetId="9">#REF!</definedName>
    <definedName name="figure">#REF!</definedName>
    <definedName name="FINANCIAL_ACS" localSheetId="0">#REF!</definedName>
    <definedName name="FINANCIAL_ACS" localSheetId="6">#REF!</definedName>
    <definedName name="FINANCIAL_ACS" localSheetId="5">#REF!</definedName>
    <definedName name="FINANCIAL_ACS" localSheetId="7">#REF!</definedName>
    <definedName name="FINANCIAL_ACS" localSheetId="8">#REF!</definedName>
    <definedName name="FINANCIAL_ACS" localSheetId="9">#REF!</definedName>
    <definedName name="FINANCIAL_ACS">#REF!</definedName>
    <definedName name="Finsumm" localSheetId="0">#REF!</definedName>
    <definedName name="Finsumm" localSheetId="6">#REF!</definedName>
    <definedName name="Finsumm" localSheetId="5">#REF!</definedName>
    <definedName name="Finsumm" localSheetId="7">#REF!</definedName>
    <definedName name="Finsumm" localSheetId="8">#REF!</definedName>
    <definedName name="Finsumm" localSheetId="9">#REF!</definedName>
    <definedName name="Finsumm">#REF!</definedName>
    <definedName name="foreign" localSheetId="0">#REF!</definedName>
    <definedName name="foreign" localSheetId="6">#REF!</definedName>
    <definedName name="foreign" localSheetId="5">#REF!</definedName>
    <definedName name="foreign" localSheetId="7">#REF!</definedName>
    <definedName name="foreign" localSheetId="8">#REF!</definedName>
    <definedName name="foreign" localSheetId="9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0" hidden="1">#REF!</definedName>
    <definedName name="ggs" localSheetId="6" hidden="1">#REF!</definedName>
    <definedName name="ggs" localSheetId="5" hidden="1">#REF!</definedName>
    <definedName name="ggs" localSheetId="7" hidden="1">#REF!</definedName>
    <definedName name="ggs" localSheetId="8" hidden="1">#REF!</definedName>
    <definedName name="ggs" localSheetId="9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0">#REF!</definedName>
    <definedName name="GROSS_PROFIT" localSheetId="6">#REF!</definedName>
    <definedName name="GROSS_PROFIT" localSheetId="5">#REF!</definedName>
    <definedName name="GROSS_PROFIT" localSheetId="7">#REF!</definedName>
    <definedName name="GROSS_PROFIT" localSheetId="8">#REF!</definedName>
    <definedName name="GROSS_PROFIT" localSheetId="9">#REF!</definedName>
    <definedName name="GROSS_PROFIT">#REF!</definedName>
    <definedName name="h" localSheetId="0" hidden="1">#REF!</definedName>
    <definedName name="h" localSheetId="6" hidden="1">#REF!</definedName>
    <definedName name="h" localSheetId="5" hidden="1">#REF!</definedName>
    <definedName name="h" localSheetId="7" hidden="1">#REF!</definedName>
    <definedName name="h" localSheetId="8" hidden="1">#REF!</definedName>
    <definedName name="h" localSheetId="9" hidden="1">#REF!</definedName>
    <definedName name="h" hidden="1">#REF!</definedName>
    <definedName name="H_LINE1" localSheetId="0">#REF!</definedName>
    <definedName name="H_LINE1" localSheetId="6">#REF!</definedName>
    <definedName name="H_LINE1" localSheetId="5">#REF!</definedName>
    <definedName name="H_LINE1" localSheetId="7">#REF!</definedName>
    <definedName name="H_LINE1" localSheetId="8">#REF!</definedName>
    <definedName name="H_LINE1" localSheetId="9">#REF!</definedName>
    <definedName name="H_LINE1">#REF!</definedName>
    <definedName name="H_LINE2" localSheetId="0">#REF!</definedName>
    <definedName name="H_LINE2" localSheetId="6">#REF!</definedName>
    <definedName name="H_LINE2" localSheetId="5">#REF!</definedName>
    <definedName name="H_LINE2" localSheetId="7">#REF!</definedName>
    <definedName name="H_LINE2" localSheetId="8">#REF!</definedName>
    <definedName name="H_LINE2" localSheetId="9">#REF!</definedName>
    <definedName name="H_LINE2">#REF!</definedName>
    <definedName name="H_LINE3" localSheetId="0">#REF!</definedName>
    <definedName name="H_LINE3" localSheetId="6">#REF!</definedName>
    <definedName name="H_LINE3" localSheetId="5">#REF!</definedName>
    <definedName name="H_LINE3" localSheetId="7">#REF!</definedName>
    <definedName name="H_LINE3" localSheetId="8">#REF!</definedName>
    <definedName name="H_LINE3" localSheetId="9">#REF!</definedName>
    <definedName name="H_LINE3">#REF!</definedName>
    <definedName name="H_LINE4" localSheetId="0">#REF!</definedName>
    <definedName name="H_LINE4" localSheetId="6">#REF!</definedName>
    <definedName name="H_LINE4" localSheetId="5">#REF!</definedName>
    <definedName name="H_LINE4" localSheetId="7">#REF!</definedName>
    <definedName name="H_LINE4" localSheetId="8">#REF!</definedName>
    <definedName name="H_LINE4" localSheetId="9">#REF!</definedName>
    <definedName name="H_LINE4">#REF!</definedName>
    <definedName name="H_LINE5" localSheetId="0">#REF!</definedName>
    <definedName name="H_LINE5" localSheetId="6">#REF!</definedName>
    <definedName name="H_LINE5" localSheetId="5">#REF!</definedName>
    <definedName name="H_LINE5" localSheetId="7">#REF!</definedName>
    <definedName name="H_LINE5" localSheetId="8">#REF!</definedName>
    <definedName name="H_LINE5" localSheetId="9">#REF!</definedName>
    <definedName name="H_LINE5">#REF!</definedName>
    <definedName name="hh" localSheetId="0">#REF!</definedName>
    <definedName name="hh" localSheetId="6">#REF!</definedName>
    <definedName name="hh" localSheetId="5">#REF!</definedName>
    <definedName name="hh" localSheetId="7">#REF!</definedName>
    <definedName name="hh" localSheetId="8">#REF!</definedName>
    <definedName name="hh" localSheetId="9">#REF!</definedName>
    <definedName name="hh">#REF!</definedName>
    <definedName name="hhh" localSheetId="6">[52]M_Maincomp!#REF!</definedName>
    <definedName name="hhh" localSheetId="5">[52]M_Maincomp!#REF!</definedName>
    <definedName name="hhh" localSheetId="7">[52]M_Maincomp!#REF!</definedName>
    <definedName name="hhh" localSheetId="8">[52]M_Maincomp!#REF!</definedName>
    <definedName name="hhh" localSheetId="9">[52]M_Maincomp!#REF!</definedName>
    <definedName name="hhh">[52]M_Maincomp!#REF!</definedName>
    <definedName name="hho" localSheetId="0" hidden="1">#REF!</definedName>
    <definedName name="hho" localSheetId="6" hidden="1">#REF!</definedName>
    <definedName name="hho" localSheetId="5" hidden="1">#REF!</definedName>
    <definedName name="hho" localSheetId="7" hidden="1">#REF!</definedName>
    <definedName name="hho" localSheetId="8" hidden="1">#REF!</definedName>
    <definedName name="hho" localSheetId="9" hidden="1">#REF!</definedName>
    <definedName name="hho" hidden="1">#REF!</definedName>
    <definedName name="hikhihu" localSheetId="0">#REF!</definedName>
    <definedName name="hikhihu" localSheetId="6">#REF!</definedName>
    <definedName name="hikhihu" localSheetId="5">#REF!</definedName>
    <definedName name="hikhihu" localSheetId="7">#REF!</definedName>
    <definedName name="hikhihu" localSheetId="8">#REF!</definedName>
    <definedName name="hikhihu" localSheetId="9">#REF!</definedName>
    <definedName name="hikhihu">#REF!</definedName>
    <definedName name="hitech" localSheetId="0" hidden="1">#REF!</definedName>
    <definedName name="hitech" localSheetId="6" hidden="1">#REF!</definedName>
    <definedName name="hitech" localSheetId="5" hidden="1">#REF!</definedName>
    <definedName name="hitech" localSheetId="7" hidden="1">#REF!</definedName>
    <definedName name="hitech" localSheetId="8" hidden="1">#REF!</definedName>
    <definedName name="hitech" localSheetId="9" hidden="1">#REF!</definedName>
    <definedName name="hitech" hidden="1">#REF!</definedName>
    <definedName name="hjk" localSheetId="0" hidden="1">#REF!</definedName>
    <definedName name="hjk" localSheetId="6" hidden="1">#REF!</definedName>
    <definedName name="hjk" localSheetId="5" hidden="1">#REF!</definedName>
    <definedName name="hjk" localSheetId="7" hidden="1">#REF!</definedName>
    <definedName name="hjk" localSheetId="8" hidden="1">#REF!</definedName>
    <definedName name="hjk" localSheetId="9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0">#REF!</definedName>
    <definedName name="hyu" localSheetId="6">#REF!</definedName>
    <definedName name="hyu" localSheetId="5">#REF!</definedName>
    <definedName name="hyu" localSheetId="7">#REF!</definedName>
    <definedName name="hyu" localSheetId="8">#REF!</definedName>
    <definedName name="hyu" localSheetId="9">#REF!</definedName>
    <definedName name="hyu">#REF!</definedName>
    <definedName name="I" localSheetId="6">[29]M_Maincomp!#REF!</definedName>
    <definedName name="I" localSheetId="5">[29]M_Maincomp!#REF!</definedName>
    <definedName name="I" localSheetId="7">[29]M_Maincomp!#REF!</definedName>
    <definedName name="I" localSheetId="8">[29]M_Maincomp!#REF!</definedName>
    <definedName name="I" localSheetId="9">[29]M_Maincomp!#REF!</definedName>
    <definedName name="I">[29]M_Maincomp!#REF!</definedName>
    <definedName name="IA" localSheetId="0">#REF!</definedName>
    <definedName name="IA" localSheetId="6">#REF!</definedName>
    <definedName name="IA" localSheetId="5">#REF!</definedName>
    <definedName name="IA" localSheetId="7">#REF!</definedName>
    <definedName name="IA" localSheetId="8">#REF!</definedName>
    <definedName name="IA" localSheetId="9">#REF!</definedName>
    <definedName name="IA">#REF!</definedName>
    <definedName name="ii" localSheetId="6">'[17]U-2.1'!#REF!</definedName>
    <definedName name="ii" localSheetId="5">'[17]U-2.1'!#REF!</definedName>
    <definedName name="ii" localSheetId="7">'[17]U-2.1'!#REF!</definedName>
    <definedName name="ii" localSheetId="8">'[17]U-2.1'!#REF!</definedName>
    <definedName name="ii" localSheetId="9">'[17]U-2.1'!#REF!</definedName>
    <definedName name="ii">'[17]U-2.1'!#REF!</definedName>
    <definedName name="iiii" localSheetId="0">#REF!</definedName>
    <definedName name="iiii" localSheetId="6">#REF!</definedName>
    <definedName name="iiii" localSheetId="5">#REF!</definedName>
    <definedName name="iiii" localSheetId="7">#REF!</definedName>
    <definedName name="iiii" localSheetId="8">#REF!</definedName>
    <definedName name="iiii" localSheetId="9">#REF!</definedName>
    <definedName name="iiii">#REF!</definedName>
    <definedName name="iiiii" localSheetId="0">#REF!</definedName>
    <definedName name="iiiii" localSheetId="6">#REF!</definedName>
    <definedName name="iiiii" localSheetId="5">#REF!</definedName>
    <definedName name="iiiii" localSheetId="7">#REF!</definedName>
    <definedName name="iiiii" localSheetId="8">#REF!</definedName>
    <definedName name="iiiii" localSheetId="9">#REF!</definedName>
    <definedName name="iiiii">#REF!</definedName>
    <definedName name="ikk" localSheetId="6">[11]M_Maincomp!#REF!</definedName>
    <definedName name="ikk" localSheetId="5">[11]M_Maincomp!#REF!</definedName>
    <definedName name="ikk" localSheetId="7">[11]M_Maincomp!#REF!</definedName>
    <definedName name="ikk" localSheetId="8">[11]M_Maincomp!#REF!</definedName>
    <definedName name="ikk" localSheetId="9">[11]M_Maincomp!#REF!</definedName>
    <definedName name="ikk">[11]M_Maincomp!#REF!</definedName>
    <definedName name="income" localSheetId="0">#REF!</definedName>
    <definedName name="income" localSheetId="6">#REF!</definedName>
    <definedName name="income" localSheetId="5">#REF!</definedName>
    <definedName name="income" localSheetId="7">#REF!</definedName>
    <definedName name="income" localSheetId="8">#REF!</definedName>
    <definedName name="income" localSheetId="9">#REF!</definedName>
    <definedName name="income">#REF!</definedName>
    <definedName name="Index" localSheetId="0">#REF!</definedName>
    <definedName name="Index" localSheetId="6">#REF!</definedName>
    <definedName name="Index" localSheetId="5">#REF!</definedName>
    <definedName name="Index" localSheetId="7">#REF!</definedName>
    <definedName name="Index" localSheetId="8">#REF!</definedName>
    <definedName name="Index" localSheetId="9">#REF!</definedName>
    <definedName name="Index">#REF!</definedName>
    <definedName name="INITIAL_ALLOWAN" localSheetId="0">#REF!</definedName>
    <definedName name="INITIAL_ALLOWAN" localSheetId="6">#REF!</definedName>
    <definedName name="INITIAL_ALLOWAN" localSheetId="5">#REF!</definedName>
    <definedName name="INITIAL_ALLOWAN" localSheetId="7">#REF!</definedName>
    <definedName name="INITIAL_ALLOWAN" localSheetId="8">#REF!</definedName>
    <definedName name="INITIAL_ALLOWAN" localSheetId="9">#REF!</definedName>
    <definedName name="INITIAL_ALLOWAN">#REF!</definedName>
    <definedName name="inputsheet" localSheetId="0">#REF!</definedName>
    <definedName name="inputsheet" localSheetId="6">#REF!</definedName>
    <definedName name="inputsheet" localSheetId="5">#REF!</definedName>
    <definedName name="inputsheet" localSheetId="7">#REF!</definedName>
    <definedName name="inputsheet" localSheetId="8">#REF!</definedName>
    <definedName name="inputsheet" localSheetId="9">#REF!</definedName>
    <definedName name="inputsheet">#REF!</definedName>
    <definedName name="INSERT">#N/A</definedName>
    <definedName name="int" localSheetId="0">#REF!</definedName>
    <definedName name="int" localSheetId="6">#REF!</definedName>
    <definedName name="int" localSheetId="5">#REF!</definedName>
    <definedName name="int" localSheetId="7">#REF!</definedName>
    <definedName name="int" localSheetId="8">#REF!</definedName>
    <definedName name="int" localSheetId="9">#REF!</definedName>
    <definedName name="int">#REF!</definedName>
    <definedName name="intangible" localSheetId="0">#REF!</definedName>
    <definedName name="intangible" localSheetId="6">#REF!</definedName>
    <definedName name="intangible" localSheetId="5">#REF!</definedName>
    <definedName name="intangible" localSheetId="7">#REF!</definedName>
    <definedName name="intangible" localSheetId="8">#REF!</definedName>
    <definedName name="intangible" localSheetId="9">#REF!</definedName>
    <definedName name="intangible">#REF!</definedName>
    <definedName name="intdec00">'[5]IntDec00TespM&amp;B'!$A$7:$M$39</definedName>
    <definedName name="interco" localSheetId="0">#REF!</definedName>
    <definedName name="interco" localSheetId="6">#REF!</definedName>
    <definedName name="interco" localSheetId="5">#REF!</definedName>
    <definedName name="interco" localSheetId="7">#REF!</definedName>
    <definedName name="interco" localSheetId="8">#REF!</definedName>
    <definedName name="interco" localSheetId="9">#REF!</definedName>
    <definedName name="interco">#REF!</definedName>
    <definedName name="interest" localSheetId="6">[45]M_Maincomp!#REF!</definedName>
    <definedName name="interest" localSheetId="5">[45]M_Maincomp!#REF!</definedName>
    <definedName name="interest" localSheetId="7">[45]M_Maincomp!#REF!</definedName>
    <definedName name="interest" localSheetId="8">[45]M_Maincomp!#REF!</definedName>
    <definedName name="interest" localSheetId="9">[45]M_Maincomp!#REF!</definedName>
    <definedName name="interest">[45]M_Maincomp!#REF!</definedName>
    <definedName name="inventory" localSheetId="0">#REF!</definedName>
    <definedName name="inventory" localSheetId="6">#REF!</definedName>
    <definedName name="inventory" localSheetId="5">#REF!</definedName>
    <definedName name="inventory" localSheetId="7">#REF!</definedName>
    <definedName name="inventory" localSheetId="8">#REF!</definedName>
    <definedName name="inventory" localSheetId="9">#REF!</definedName>
    <definedName name="inventory">#REF!</definedName>
    <definedName name="iu" localSheetId="0">#REF!</definedName>
    <definedName name="iu" localSheetId="6">#REF!</definedName>
    <definedName name="iu" localSheetId="5">#REF!</definedName>
    <definedName name="iu" localSheetId="7">#REF!</definedName>
    <definedName name="iu" localSheetId="8">#REF!</definedName>
    <definedName name="iu" localSheetId="9">#REF!</definedName>
    <definedName name="iu">#REF!</definedName>
    <definedName name="j" localSheetId="0">#REF!</definedName>
    <definedName name="j" localSheetId="6">#REF!</definedName>
    <definedName name="j" localSheetId="5">#REF!</definedName>
    <definedName name="j" localSheetId="7">#REF!</definedName>
    <definedName name="j" localSheetId="8">#REF!</definedName>
    <definedName name="j" localSheetId="9">#REF!</definedName>
    <definedName name="j">#REF!</definedName>
    <definedName name="Jan" localSheetId="0">#REF!</definedName>
    <definedName name="Jan" localSheetId="6">#REF!</definedName>
    <definedName name="Jan" localSheetId="5">#REF!</definedName>
    <definedName name="Jan" localSheetId="7">#REF!</definedName>
    <definedName name="Jan" localSheetId="8">#REF!</definedName>
    <definedName name="Jan" localSheetId="9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0">#REF!</definedName>
    <definedName name="JJJ" localSheetId="6">#REF!</definedName>
    <definedName name="JJJ" localSheetId="5">#REF!</definedName>
    <definedName name="JJJ" localSheetId="7">#REF!</definedName>
    <definedName name="JJJ" localSheetId="8">#REF!</definedName>
    <definedName name="JJJ" localSheetId="9">#REF!</definedName>
    <definedName name="JJJ">#REF!</definedName>
    <definedName name="Jul" localSheetId="0">#REF!</definedName>
    <definedName name="Jul" localSheetId="6">#REF!</definedName>
    <definedName name="Jul" localSheetId="5">#REF!</definedName>
    <definedName name="Jul" localSheetId="7">#REF!</definedName>
    <definedName name="Jul" localSheetId="8">#REF!</definedName>
    <definedName name="Jul" localSheetId="9">#REF!</definedName>
    <definedName name="Jul">#REF!</definedName>
    <definedName name="Jul_00" localSheetId="0">#REF!</definedName>
    <definedName name="Jul_00" localSheetId="6">#REF!</definedName>
    <definedName name="Jul_00" localSheetId="5">#REF!</definedName>
    <definedName name="Jul_00" localSheetId="7">#REF!</definedName>
    <definedName name="Jul_00" localSheetId="8">#REF!</definedName>
    <definedName name="Jul_00" localSheetId="9">#REF!</definedName>
    <definedName name="Jul_00">#REF!</definedName>
    <definedName name="Jun" localSheetId="0">#REF!</definedName>
    <definedName name="Jun" localSheetId="6">#REF!</definedName>
    <definedName name="Jun" localSheetId="5">#REF!</definedName>
    <definedName name="Jun" localSheetId="7">#REF!</definedName>
    <definedName name="Jun" localSheetId="8">#REF!</definedName>
    <definedName name="Jun" localSheetId="9">#REF!</definedName>
    <definedName name="Jun">#REF!</definedName>
    <definedName name="JUNE" localSheetId="0">#REF!</definedName>
    <definedName name="JUNE" localSheetId="6">#REF!</definedName>
    <definedName name="JUNE" localSheetId="5">#REF!</definedName>
    <definedName name="JUNE" localSheetId="7">#REF!</definedName>
    <definedName name="JUNE" localSheetId="8">#REF!</definedName>
    <definedName name="JUNE" localSheetId="9">#REF!</definedName>
    <definedName name="JUNE">#REF!</definedName>
    <definedName name="K" localSheetId="0">#REF!</definedName>
    <definedName name="K" localSheetId="6">#REF!</definedName>
    <definedName name="K" localSheetId="5">#REF!</definedName>
    <definedName name="K" localSheetId="7">#REF!</definedName>
    <definedName name="K" localSheetId="8">#REF!</definedName>
    <definedName name="K" localSheetId="9">#REF!</definedName>
    <definedName name="K">#REF!</definedName>
    <definedName name="KBK" localSheetId="0">#REF!</definedName>
    <definedName name="KBK" localSheetId="6">#REF!</definedName>
    <definedName name="KBK" localSheetId="5">#REF!</definedName>
    <definedName name="KBK" localSheetId="7">#REF!</definedName>
    <definedName name="KBK" localSheetId="8">#REF!</definedName>
    <definedName name="KBK" localSheetId="9">#REF!</definedName>
    <definedName name="KBK">#REF!</definedName>
    <definedName name="kk" localSheetId="0">#REF!</definedName>
    <definedName name="kk" localSheetId="6">#REF!</definedName>
    <definedName name="kk" localSheetId="5">#REF!</definedName>
    <definedName name="kk" localSheetId="7">#REF!</definedName>
    <definedName name="kk" localSheetId="8">#REF!</definedName>
    <definedName name="kk" localSheetId="9">#REF!</definedName>
    <definedName name="kk">#REF!</definedName>
    <definedName name="KKK" localSheetId="0">#REF!</definedName>
    <definedName name="KKK" localSheetId="6">#REF!</definedName>
    <definedName name="KKK" localSheetId="5">#REF!</definedName>
    <definedName name="KKK" localSheetId="7">#REF!</definedName>
    <definedName name="KKK" localSheetId="8">#REF!</definedName>
    <definedName name="KKK" localSheetId="9">#REF!</definedName>
    <definedName name="KKK">#REF!</definedName>
    <definedName name="l" localSheetId="0">#REF!</definedName>
    <definedName name="l" localSheetId="6">#REF!</definedName>
    <definedName name="l" localSheetId="5">#REF!</definedName>
    <definedName name="l" localSheetId="7">#REF!</definedName>
    <definedName name="l" localSheetId="8">#REF!</definedName>
    <definedName name="l" localSheetId="9">#REF!</definedName>
    <definedName name="l">#REF!</definedName>
    <definedName name="LEASE" localSheetId="0">#REF!</definedName>
    <definedName name="LEASE" localSheetId="6">#REF!</definedName>
    <definedName name="LEASE" localSheetId="5">#REF!</definedName>
    <definedName name="LEASE" localSheetId="7">#REF!</definedName>
    <definedName name="LEASE" localSheetId="8">#REF!</definedName>
    <definedName name="LEASE" localSheetId="9">#REF!</definedName>
    <definedName name="LEASE">#REF!</definedName>
    <definedName name="lki" localSheetId="0">#REF!</definedName>
    <definedName name="lki" localSheetId="6">#REF!</definedName>
    <definedName name="lki" localSheetId="5">#REF!</definedName>
    <definedName name="lki" localSheetId="7">#REF!</definedName>
    <definedName name="lki" localSheetId="8">#REF!</definedName>
    <definedName name="lki" localSheetId="9">#REF!</definedName>
    <definedName name="lki">#REF!</definedName>
    <definedName name="lll" localSheetId="0" hidden="1">#REF!</definedName>
    <definedName name="lll" localSheetId="6" hidden="1">#REF!</definedName>
    <definedName name="lll" localSheetId="5" hidden="1">#REF!</definedName>
    <definedName name="lll" localSheetId="7" hidden="1">#REF!</definedName>
    <definedName name="lll" localSheetId="8" hidden="1">#REF!</definedName>
    <definedName name="lll" localSheetId="9" hidden="1">#REF!</definedName>
    <definedName name="lll" hidden="1">#REF!</definedName>
    <definedName name="loc" localSheetId="0">#REF!</definedName>
    <definedName name="loc" localSheetId="6">#REF!</definedName>
    <definedName name="loc" localSheetId="5">#REF!</definedName>
    <definedName name="loc" localSheetId="7">#REF!</definedName>
    <definedName name="loc" localSheetId="8">#REF!</definedName>
    <definedName name="loc" localSheetId="9">#REF!</definedName>
    <definedName name="loc">#REF!</definedName>
    <definedName name="loop" localSheetId="0">#REF!</definedName>
    <definedName name="loop" localSheetId="6">#REF!</definedName>
    <definedName name="loop" localSheetId="5">#REF!</definedName>
    <definedName name="loop" localSheetId="7">#REF!</definedName>
    <definedName name="loop" localSheetId="8">#REF!</definedName>
    <definedName name="loop" localSheetId="9">#REF!</definedName>
    <definedName name="loop">#REF!</definedName>
    <definedName name="loop1" localSheetId="0">#REF!</definedName>
    <definedName name="loop1" localSheetId="6">#REF!</definedName>
    <definedName name="loop1" localSheetId="5">#REF!</definedName>
    <definedName name="loop1" localSheetId="7">#REF!</definedName>
    <definedName name="loop1" localSheetId="8">#REF!</definedName>
    <definedName name="loop1" localSheetId="9">#REF!</definedName>
    <definedName name="loop1">#REF!</definedName>
    <definedName name="loop2" localSheetId="0">#REF!</definedName>
    <definedName name="loop2" localSheetId="6">#REF!</definedName>
    <definedName name="loop2" localSheetId="5">#REF!</definedName>
    <definedName name="loop2" localSheetId="7">#REF!</definedName>
    <definedName name="loop2" localSheetId="8">#REF!</definedName>
    <definedName name="loop2" localSheetId="9">#REF!</definedName>
    <definedName name="loop2">#REF!</definedName>
    <definedName name="loop3" localSheetId="0">#REF!</definedName>
    <definedName name="loop3" localSheetId="6">#REF!</definedName>
    <definedName name="loop3" localSheetId="5">#REF!</definedName>
    <definedName name="loop3" localSheetId="7">#REF!</definedName>
    <definedName name="loop3" localSheetId="8">#REF!</definedName>
    <definedName name="loop3" localSheetId="9">#REF!</definedName>
    <definedName name="loop3">#REF!</definedName>
    <definedName name="lpo">'[53]Stock Aging'!$A$2:$S$1606</definedName>
    <definedName name="MACRO" localSheetId="0">#REF!</definedName>
    <definedName name="MACRO" localSheetId="6">#REF!</definedName>
    <definedName name="MACRO" localSheetId="5">#REF!</definedName>
    <definedName name="MACRO" localSheetId="7">#REF!</definedName>
    <definedName name="MACRO" localSheetId="8">#REF!</definedName>
    <definedName name="MACRO" localSheetId="9">#REF!</definedName>
    <definedName name="MACRO">#REF!</definedName>
    <definedName name="MAINMENU">#N/A</definedName>
    <definedName name="MANAGEMENT_ACS" localSheetId="0">#REF!</definedName>
    <definedName name="MANAGEMENT_ACS" localSheetId="6">#REF!</definedName>
    <definedName name="MANAGEMENT_ACS" localSheetId="5">#REF!</definedName>
    <definedName name="MANAGEMENT_ACS" localSheetId="7">#REF!</definedName>
    <definedName name="MANAGEMENT_ACS" localSheetId="8">#REF!</definedName>
    <definedName name="MANAGEMENT_ACS" localSheetId="9">#REF!</definedName>
    <definedName name="MANAGEMENT_ACS">#REF!</definedName>
    <definedName name="MANU">#N/A</definedName>
    <definedName name="MANUAL1">#N/A</definedName>
    <definedName name="MANUAL2">#N/A</definedName>
    <definedName name="Mar" localSheetId="0">#REF!</definedName>
    <definedName name="Mar" localSheetId="6">#REF!</definedName>
    <definedName name="Mar" localSheetId="5">#REF!</definedName>
    <definedName name="Mar" localSheetId="7">#REF!</definedName>
    <definedName name="Mar" localSheetId="8">#REF!</definedName>
    <definedName name="Mar" localSheetId="9">#REF!</definedName>
    <definedName name="Mar">#REF!</definedName>
    <definedName name="May" localSheetId="0">#REF!</definedName>
    <definedName name="May" localSheetId="6">#REF!</definedName>
    <definedName name="May" localSheetId="5">#REF!</definedName>
    <definedName name="May" localSheetId="7">#REF!</definedName>
    <definedName name="May" localSheetId="8">#REF!</definedName>
    <definedName name="May" localSheetId="9">#REF!</definedName>
    <definedName name="May">#REF!</definedName>
    <definedName name="mk" localSheetId="0">#REF!</definedName>
    <definedName name="mk" localSheetId="6">#REF!</definedName>
    <definedName name="mk" localSheetId="5">#REF!</definedName>
    <definedName name="mk" localSheetId="7">#REF!</definedName>
    <definedName name="mk" localSheetId="8">#REF!</definedName>
    <definedName name="mk" localSheetId="9">#REF!</definedName>
    <definedName name="mk">#REF!</definedName>
    <definedName name="mm">[51]FSA!$A$2</definedName>
    <definedName name="mmmm" localSheetId="0">#REF!</definedName>
    <definedName name="mmmm" localSheetId="6">#REF!</definedName>
    <definedName name="mmmm" localSheetId="5">#REF!</definedName>
    <definedName name="mmmm" localSheetId="7">#REF!</definedName>
    <definedName name="mmmm" localSheetId="8">#REF!</definedName>
    <definedName name="mmmm" localSheetId="9">#REF!</definedName>
    <definedName name="mmmm">#REF!</definedName>
    <definedName name="MNOPQ" localSheetId="0">#REF!</definedName>
    <definedName name="MNOPQ" localSheetId="6">#REF!</definedName>
    <definedName name="MNOPQ" localSheetId="5">#REF!</definedName>
    <definedName name="MNOPQ" localSheetId="7">#REF!</definedName>
    <definedName name="MNOPQ" localSheetId="8">#REF!</definedName>
    <definedName name="MNOPQ" localSheetId="9">#REF!</definedName>
    <definedName name="MNOPQ">#REF!</definedName>
    <definedName name="monthcode" localSheetId="6">[54]U!#REF!</definedName>
    <definedName name="monthcode" localSheetId="5">[54]U!#REF!</definedName>
    <definedName name="monthcode" localSheetId="7">[54]U!#REF!</definedName>
    <definedName name="monthcode" localSheetId="8">[54]U!#REF!</definedName>
    <definedName name="monthcode" localSheetId="9">[54]U!#REF!</definedName>
    <definedName name="monthcode">[54]U!#REF!</definedName>
    <definedName name="monthcode___0" localSheetId="6">[55]U!#REF!</definedName>
    <definedName name="monthcode___0" localSheetId="5">[55]U!#REF!</definedName>
    <definedName name="monthcode___0" localSheetId="7">[55]U!#REF!</definedName>
    <definedName name="monthcode___0" localSheetId="8">[55]U!#REF!</definedName>
    <definedName name="monthcode___0" localSheetId="9">[55]U!#REF!</definedName>
    <definedName name="monthcode___0">[55]U!#REF!</definedName>
    <definedName name="monthcode___12" localSheetId="6">[54]U!#REF!</definedName>
    <definedName name="monthcode___12" localSheetId="5">[54]U!#REF!</definedName>
    <definedName name="monthcode___12" localSheetId="7">[54]U!#REF!</definedName>
    <definedName name="monthcode___12" localSheetId="8">[54]U!#REF!</definedName>
    <definedName name="monthcode___12" localSheetId="9">[54]U!#REF!</definedName>
    <definedName name="monthcode___12">[54]U!#REF!</definedName>
    <definedName name="monthcode___14" localSheetId="6">[54]U!#REF!</definedName>
    <definedName name="monthcode___14" localSheetId="5">[54]U!#REF!</definedName>
    <definedName name="monthcode___14" localSheetId="7">[54]U!#REF!</definedName>
    <definedName name="monthcode___14" localSheetId="8">[54]U!#REF!</definedName>
    <definedName name="monthcode___14" localSheetId="9">[54]U!#REF!</definedName>
    <definedName name="monthcode___14">[54]U!#REF!</definedName>
    <definedName name="monthcode___3" localSheetId="6">[54]U!#REF!</definedName>
    <definedName name="monthcode___3" localSheetId="5">[54]U!#REF!</definedName>
    <definedName name="monthcode___3" localSheetId="7">[54]U!#REF!</definedName>
    <definedName name="monthcode___3" localSheetId="8">[54]U!#REF!</definedName>
    <definedName name="monthcode___3" localSheetId="9">[54]U!#REF!</definedName>
    <definedName name="monthcode___3">[54]U!#REF!</definedName>
    <definedName name="monthcode___5" localSheetId="6">[54]U!#REF!</definedName>
    <definedName name="monthcode___5" localSheetId="5">[54]U!#REF!</definedName>
    <definedName name="monthcode___5" localSheetId="7">[54]U!#REF!</definedName>
    <definedName name="monthcode___5" localSheetId="8">[54]U!#REF!</definedName>
    <definedName name="monthcode___5" localSheetId="9">[54]U!#REF!</definedName>
    <definedName name="monthcode___5">[54]U!#REF!</definedName>
    <definedName name="monthcode___6" localSheetId="6">[54]U!#REF!</definedName>
    <definedName name="monthcode___6" localSheetId="5">[54]U!#REF!</definedName>
    <definedName name="monthcode___6" localSheetId="7">[54]U!#REF!</definedName>
    <definedName name="monthcode___6" localSheetId="8">[54]U!#REF!</definedName>
    <definedName name="monthcode___6" localSheetId="9">[54]U!#REF!</definedName>
    <definedName name="monthcode___6">[54]U!#REF!</definedName>
    <definedName name="monthcode___8" localSheetId="6">[54]U!#REF!</definedName>
    <definedName name="monthcode___8" localSheetId="5">[54]U!#REF!</definedName>
    <definedName name="monthcode___8" localSheetId="7">[54]U!#REF!</definedName>
    <definedName name="monthcode___8" localSheetId="8">[54]U!#REF!</definedName>
    <definedName name="monthcode___8" localSheetId="9">[54]U!#REF!</definedName>
    <definedName name="monthcode___8">[54]U!#REF!</definedName>
    <definedName name="Name" localSheetId="0">#REF!</definedName>
    <definedName name="Name" localSheetId="6">#REF!</definedName>
    <definedName name="Name" localSheetId="5">#REF!</definedName>
    <definedName name="Name" localSheetId="7">#REF!</definedName>
    <definedName name="Name" localSheetId="8">#REF!</definedName>
    <definedName name="Name" localSheetId="9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6">'[56]B131 '!NCode</definedName>
    <definedName name="NCode" localSheetId="7">'[56]B131 '!NCode</definedName>
    <definedName name="NCode" localSheetId="8">'[56]B131 '!NCode</definedName>
    <definedName name="NCode">'[56]B131 '!NCode</definedName>
    <definedName name="New" localSheetId="0">#REF!</definedName>
    <definedName name="New" localSheetId="6">#REF!</definedName>
    <definedName name="New" localSheetId="5">#REF!</definedName>
    <definedName name="New" localSheetId="7">#REF!</definedName>
    <definedName name="New" localSheetId="8">#REF!</definedName>
    <definedName name="New" localSheetId="9">#REF!</definedName>
    <definedName name="New">#REF!</definedName>
    <definedName name="nn" localSheetId="0">#REF!</definedName>
    <definedName name="nn" localSheetId="6">#REF!</definedName>
    <definedName name="nn" localSheetId="5">#REF!</definedName>
    <definedName name="nn" localSheetId="7">#REF!</definedName>
    <definedName name="nn" localSheetId="8">#REF!</definedName>
    <definedName name="nn" localSheetId="9">#REF!</definedName>
    <definedName name="nn">#REF!</definedName>
    <definedName name="Notes" localSheetId="0">#REF!</definedName>
    <definedName name="Notes" localSheetId="6">#REF!</definedName>
    <definedName name="Notes" localSheetId="5">#REF!</definedName>
    <definedName name="Notes" localSheetId="7">#REF!</definedName>
    <definedName name="Notes" localSheetId="8">#REF!</definedName>
    <definedName name="Notes" localSheetId="9">#REF!</definedName>
    <definedName name="Notes">#REF!</definedName>
    <definedName name="Nov" localSheetId="0">#REF!</definedName>
    <definedName name="Nov" localSheetId="6">#REF!</definedName>
    <definedName name="Nov" localSheetId="5">#REF!</definedName>
    <definedName name="Nov" localSheetId="7">#REF!</definedName>
    <definedName name="Nov" localSheetId="8">#REF!</definedName>
    <definedName name="Nov" localSheetId="9">#REF!</definedName>
    <definedName name="Nov">#REF!</definedName>
    <definedName name="nuch" localSheetId="0">#REF!</definedName>
    <definedName name="nuch" localSheetId="6">#REF!</definedName>
    <definedName name="nuch" localSheetId="5">#REF!</definedName>
    <definedName name="nuch" localSheetId="7">#REF!</definedName>
    <definedName name="nuch" localSheetId="8">#REF!</definedName>
    <definedName name="nuch" localSheetId="9">#REF!</definedName>
    <definedName name="nuch">#REF!</definedName>
    <definedName name="NUMBER">#N/A</definedName>
    <definedName name="numwa" localSheetId="0">#REF!</definedName>
    <definedName name="numwa" localSheetId="6">#REF!</definedName>
    <definedName name="numwa" localSheetId="5">#REF!</definedName>
    <definedName name="numwa" localSheetId="7">#REF!</definedName>
    <definedName name="numwa" localSheetId="8">#REF!</definedName>
    <definedName name="numwa" localSheetId="9">#REF!</definedName>
    <definedName name="numwa">#REF!</definedName>
    <definedName name="O" localSheetId="0">#REF!</definedName>
    <definedName name="O" localSheetId="6">#REF!</definedName>
    <definedName name="O" localSheetId="5">#REF!</definedName>
    <definedName name="O" localSheetId="7">#REF!</definedName>
    <definedName name="O" localSheetId="8">#REF!</definedName>
    <definedName name="O" localSheetId="9">#REF!</definedName>
    <definedName name="O">#REF!</definedName>
    <definedName name="OAE" localSheetId="0">#REF!</definedName>
    <definedName name="OAE" localSheetId="6">#REF!</definedName>
    <definedName name="OAE" localSheetId="5">#REF!</definedName>
    <definedName name="OAE" localSheetId="7">#REF!</definedName>
    <definedName name="OAE" localSheetId="8">#REF!</definedName>
    <definedName name="OAE" localSheetId="9">#REF!</definedName>
    <definedName name="OAE">#REF!</definedName>
    <definedName name="OCA" localSheetId="0">#REF!</definedName>
    <definedName name="OCA" localSheetId="6">#REF!</definedName>
    <definedName name="OCA" localSheetId="5">#REF!</definedName>
    <definedName name="OCA" localSheetId="7">#REF!</definedName>
    <definedName name="OCA" localSheetId="8">#REF!</definedName>
    <definedName name="OCA" localSheetId="9">#REF!</definedName>
    <definedName name="OCA">#REF!</definedName>
    <definedName name="Oct" localSheetId="0">#REF!</definedName>
    <definedName name="Oct" localSheetId="6">#REF!</definedName>
    <definedName name="Oct" localSheetId="5">#REF!</definedName>
    <definedName name="Oct" localSheetId="7">#REF!</definedName>
    <definedName name="Oct" localSheetId="8">#REF!</definedName>
    <definedName name="Oct" localSheetId="9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0">#REF!</definedName>
    <definedName name="ODD" localSheetId="6">#REF!</definedName>
    <definedName name="ODD" localSheetId="5">#REF!</definedName>
    <definedName name="ODD" localSheetId="7">#REF!</definedName>
    <definedName name="ODD" localSheetId="8">#REF!</definedName>
    <definedName name="ODD" localSheetId="9">#REF!</definedName>
    <definedName name="ODD">#REF!</definedName>
    <definedName name="ODP">#N/A</definedName>
    <definedName name="OI" localSheetId="0">#REF!</definedName>
    <definedName name="OI" localSheetId="6">#REF!</definedName>
    <definedName name="OI" localSheetId="5">#REF!</definedName>
    <definedName name="OI" localSheetId="7">#REF!</definedName>
    <definedName name="OI" localSheetId="8">#REF!</definedName>
    <definedName name="OI" localSheetId="9">#REF!</definedName>
    <definedName name="OI">#REF!</definedName>
    <definedName name="oil" localSheetId="0">#REF!</definedName>
    <definedName name="oil" localSheetId="6">#REF!</definedName>
    <definedName name="oil" localSheetId="5">#REF!</definedName>
    <definedName name="oil" localSheetId="7">#REF!</definedName>
    <definedName name="oil" localSheetId="8">#REF!</definedName>
    <definedName name="oil" localSheetId="9">#REF!</definedName>
    <definedName name="oil">#REF!</definedName>
    <definedName name="ooo" localSheetId="0">#REF!</definedName>
    <definedName name="ooo" localSheetId="6">#REF!</definedName>
    <definedName name="ooo" localSheetId="5">#REF!</definedName>
    <definedName name="ooo" localSheetId="7">#REF!</definedName>
    <definedName name="ooo" localSheetId="8">#REF!</definedName>
    <definedName name="ooo" localSheetId="9">#REF!</definedName>
    <definedName name="ooo">#REF!</definedName>
    <definedName name="other" localSheetId="6">[57]gl!#REF!</definedName>
    <definedName name="other" localSheetId="5">[57]gl!#REF!</definedName>
    <definedName name="other" localSheetId="7">[57]gl!#REF!</definedName>
    <definedName name="other" localSheetId="8">[57]gl!#REF!</definedName>
    <definedName name="other" localSheetId="9">[57]gl!#REF!</definedName>
    <definedName name="other">[57]gl!#REF!</definedName>
    <definedName name="otherliab" localSheetId="0">#REF!</definedName>
    <definedName name="otherliab" localSheetId="6">#REF!</definedName>
    <definedName name="otherliab" localSheetId="5">#REF!</definedName>
    <definedName name="otherliab" localSheetId="7">#REF!</definedName>
    <definedName name="otherliab" localSheetId="8">#REF!</definedName>
    <definedName name="otherliab" localSheetId="9">#REF!</definedName>
    <definedName name="otherliab">#REF!</definedName>
    <definedName name="P" localSheetId="0">#REF!</definedName>
    <definedName name="P" localSheetId="6">#REF!</definedName>
    <definedName name="P" localSheetId="5">#REF!</definedName>
    <definedName name="P" localSheetId="7">#REF!</definedName>
    <definedName name="P" localSheetId="8">#REF!</definedName>
    <definedName name="P" localSheetId="9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0">#REF!</definedName>
    <definedName name="PAGE" localSheetId="6">#REF!</definedName>
    <definedName name="PAGE" localSheetId="5">#REF!</definedName>
    <definedName name="PAGE" localSheetId="7">#REF!</definedName>
    <definedName name="PAGE" localSheetId="8">#REF!</definedName>
    <definedName name="PAGE" localSheetId="9">#REF!</definedName>
    <definedName name="PAGE">#REF!</definedName>
    <definedName name="PAGE1" localSheetId="0">#REF!</definedName>
    <definedName name="PAGE1" localSheetId="6">#REF!</definedName>
    <definedName name="PAGE1" localSheetId="5">#REF!</definedName>
    <definedName name="PAGE1" localSheetId="7">#REF!</definedName>
    <definedName name="PAGE1" localSheetId="8">#REF!</definedName>
    <definedName name="PAGE1" localSheetId="9">#REF!</definedName>
    <definedName name="PAGE1">#REF!</definedName>
    <definedName name="PAGE4" localSheetId="0">#REF!</definedName>
    <definedName name="PAGE4" localSheetId="6">#REF!</definedName>
    <definedName name="PAGE4" localSheetId="5">#REF!</definedName>
    <definedName name="PAGE4" localSheetId="7">#REF!</definedName>
    <definedName name="PAGE4" localSheetId="8">#REF!</definedName>
    <definedName name="PAGE4" localSheetId="9">#REF!</definedName>
    <definedName name="PAGE4">#REF!</definedName>
    <definedName name="PAGE4TO7" localSheetId="0">#REF!</definedName>
    <definedName name="PAGE4TO7" localSheetId="6">#REF!</definedName>
    <definedName name="PAGE4TO7" localSheetId="5">#REF!</definedName>
    <definedName name="PAGE4TO7" localSheetId="7">#REF!</definedName>
    <definedName name="PAGE4TO7" localSheetId="8">#REF!</definedName>
    <definedName name="PAGE4TO7" localSheetId="9">#REF!</definedName>
    <definedName name="PAGE4TO7">#REF!</definedName>
    <definedName name="payables" localSheetId="0">#REF!</definedName>
    <definedName name="payables" localSheetId="6">#REF!</definedName>
    <definedName name="payables" localSheetId="5">#REF!</definedName>
    <definedName name="payables" localSheetId="7">#REF!</definedName>
    <definedName name="payables" localSheetId="8">#REF!</definedName>
    <definedName name="payables" localSheetId="9">#REF!</definedName>
    <definedName name="payables">#REF!</definedName>
    <definedName name="PL" localSheetId="6">[60]M_Maincomp!#REF!</definedName>
    <definedName name="PL" localSheetId="5">[60]M_Maincomp!#REF!</definedName>
    <definedName name="PL" localSheetId="7">[60]M_Maincomp!#REF!</definedName>
    <definedName name="PL" localSheetId="8">[60]M_Maincomp!#REF!</definedName>
    <definedName name="PL" localSheetId="9">[60]M_Maincomp!#REF!</definedName>
    <definedName name="PL">[60]M_Maincomp!#REF!</definedName>
    <definedName name="PLstment" localSheetId="0">#REF!</definedName>
    <definedName name="PLstment" localSheetId="6">#REF!</definedName>
    <definedName name="PLstment" localSheetId="5">#REF!</definedName>
    <definedName name="PLstment" localSheetId="7">#REF!</definedName>
    <definedName name="PLstment" localSheetId="8">#REF!</definedName>
    <definedName name="PLstment" localSheetId="9">#REF!</definedName>
    <definedName name="PLstment">#REF!</definedName>
    <definedName name="PM" localSheetId="0">#REF!</definedName>
    <definedName name="PM" localSheetId="6">#REF!</definedName>
    <definedName name="PM" localSheetId="5">#REF!</definedName>
    <definedName name="PM" localSheetId="7">#REF!</definedName>
    <definedName name="PM" localSheetId="8">#REF!</definedName>
    <definedName name="PM" localSheetId="9">#REF!</definedName>
    <definedName name="PM">#REF!</definedName>
    <definedName name="PO" localSheetId="0">#REF!</definedName>
    <definedName name="PO" localSheetId="6">#REF!</definedName>
    <definedName name="PO" localSheetId="5">#REF!</definedName>
    <definedName name="PO" localSheetId="7">#REF!</definedName>
    <definedName name="PO" localSheetId="8">#REF!</definedName>
    <definedName name="PO" localSheetId="9">#REF!</definedName>
    <definedName name="PO">#REF!</definedName>
    <definedName name="pom" localSheetId="0" hidden="1">#REF!</definedName>
    <definedName name="pom" localSheetId="6" hidden="1">#REF!</definedName>
    <definedName name="pom" localSheetId="5" hidden="1">#REF!</definedName>
    <definedName name="pom" localSheetId="7" hidden="1">#REF!</definedName>
    <definedName name="pom" localSheetId="8" hidden="1">#REF!</definedName>
    <definedName name="pom" localSheetId="9" hidden="1">#REF!</definedName>
    <definedName name="pom" hidden="1">#REF!</definedName>
    <definedName name="PooNim" localSheetId="0">#REF!</definedName>
    <definedName name="PooNim" localSheetId="6">#REF!</definedName>
    <definedName name="PooNim" localSheetId="5">#REF!</definedName>
    <definedName name="PooNim" localSheetId="7">#REF!</definedName>
    <definedName name="PooNim" localSheetId="8">#REF!</definedName>
    <definedName name="PooNim" localSheetId="9">#REF!</definedName>
    <definedName name="PooNim">#REF!</definedName>
    <definedName name="pop" localSheetId="0">#REF!</definedName>
    <definedName name="pop" localSheetId="6">#REF!</definedName>
    <definedName name="pop" localSheetId="5">#REF!</definedName>
    <definedName name="pop" localSheetId="7">#REF!</definedName>
    <definedName name="pop" localSheetId="8">#REF!</definedName>
    <definedName name="pop" localSheetId="9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0">#REF!</definedName>
    <definedName name="ppe" localSheetId="6">#REF!</definedName>
    <definedName name="ppe" localSheetId="5">#REF!</definedName>
    <definedName name="ppe" localSheetId="7">#REF!</definedName>
    <definedName name="ppe" localSheetId="8">#REF!</definedName>
    <definedName name="ppe" localSheetId="9">#REF!</definedName>
    <definedName name="ppe">#REF!</definedName>
    <definedName name="ppp" localSheetId="0" hidden="1">#REF!</definedName>
    <definedName name="ppp" localSheetId="6" hidden="1">#REF!</definedName>
    <definedName name="ppp" localSheetId="5" hidden="1">#REF!</definedName>
    <definedName name="ppp" localSheetId="7" hidden="1">#REF!</definedName>
    <definedName name="ppp" localSheetId="8" hidden="1">#REF!</definedName>
    <definedName name="ppp" localSheetId="9" hidden="1">#REF!</definedName>
    <definedName name="ppp" hidden="1">#REF!</definedName>
    <definedName name="pppp" localSheetId="0">#REF!</definedName>
    <definedName name="pppp" localSheetId="6">#REF!</definedName>
    <definedName name="pppp" localSheetId="5">#REF!</definedName>
    <definedName name="pppp" localSheetId="7">#REF!</definedName>
    <definedName name="pppp" localSheetId="8">#REF!</definedName>
    <definedName name="pppp" localSheetId="9">#REF!</definedName>
    <definedName name="pppp">#REF!</definedName>
    <definedName name="ppppp" localSheetId="0">#REF!</definedName>
    <definedName name="ppppp" localSheetId="6">#REF!</definedName>
    <definedName name="ppppp" localSheetId="5">#REF!</definedName>
    <definedName name="ppppp" localSheetId="7">#REF!</definedName>
    <definedName name="ppppp" localSheetId="8">#REF!</definedName>
    <definedName name="ppppp" localSheetId="9">#REF!</definedName>
    <definedName name="ppppp">#REF!</definedName>
    <definedName name="prepaid" localSheetId="0">#REF!</definedName>
    <definedName name="prepaid" localSheetId="6">#REF!</definedName>
    <definedName name="prepaid" localSheetId="5">#REF!</definedName>
    <definedName name="prepaid" localSheetId="7">#REF!</definedName>
    <definedName name="prepaid" localSheetId="8">#REF!</definedName>
    <definedName name="prepaid" localSheetId="9">#REF!</definedName>
    <definedName name="prepaid">#REF!</definedName>
    <definedName name="prev" localSheetId="0">#REF!</definedName>
    <definedName name="prev" localSheetId="6">#REF!</definedName>
    <definedName name="prev" localSheetId="5">#REF!</definedName>
    <definedName name="prev" localSheetId="7">#REF!</definedName>
    <definedName name="prev" localSheetId="8">#REF!</definedName>
    <definedName name="prev" localSheetId="9">#REF!</definedName>
    <definedName name="prev">#REF!</definedName>
    <definedName name="prev1" localSheetId="0">#REF!</definedName>
    <definedName name="prev1" localSheetId="6">#REF!</definedName>
    <definedName name="prev1" localSheetId="5">#REF!</definedName>
    <definedName name="prev1" localSheetId="7">#REF!</definedName>
    <definedName name="prev1" localSheetId="8">#REF!</definedName>
    <definedName name="prev1" localSheetId="9">#REF!</definedName>
    <definedName name="prev1">#REF!</definedName>
    <definedName name="PRINT">#N/A</definedName>
    <definedName name="_xlnm.Print_Area" localSheetId="0">#REF!</definedName>
    <definedName name="_xlnm.Print_Area" localSheetId="6">หมายเหตุ11!$A$1:$U$23</definedName>
    <definedName name="_xlnm.Print_Area" localSheetId="5">'หมายเหตุ1-10'!$A$1:$O$464</definedName>
    <definedName name="_xlnm.Print_Area" localSheetId="7">หมายเหตุ12!$A$1:$O$60</definedName>
    <definedName name="_xlnm.Print_Area" localSheetId="8">'หมายเหตุ13-22'!$A$1:$O$310</definedName>
    <definedName name="_xlnm.Print_Area" localSheetId="9">'หมายเหตุ23-25'!$A$1:$M$224</definedName>
    <definedName name="_xlnm.Print_Area">#REF!</definedName>
    <definedName name="PRINT_AREA_MI" localSheetId="0">#REF!</definedName>
    <definedName name="PRINT_AREA_MI" localSheetId="6">#REF!</definedName>
    <definedName name="PRINT_AREA_MI" localSheetId="5">#REF!</definedName>
    <definedName name="PRINT_AREA_MI" localSheetId="7">#REF!</definedName>
    <definedName name="PRINT_AREA_MI" localSheetId="8">#REF!</definedName>
    <definedName name="PRINT_AREA_MI" localSheetId="9">#REF!</definedName>
    <definedName name="PRINT_AREA_MI">#REF!</definedName>
    <definedName name="Print_Area_MI___0" localSheetId="0">#REF!</definedName>
    <definedName name="Print_Area_MI___0" localSheetId="6">#REF!</definedName>
    <definedName name="Print_Area_MI___0" localSheetId="5">#REF!</definedName>
    <definedName name="Print_Area_MI___0" localSheetId="7">#REF!</definedName>
    <definedName name="Print_Area_MI___0" localSheetId="8">#REF!</definedName>
    <definedName name="Print_Area_MI___0" localSheetId="9">#REF!</definedName>
    <definedName name="Print_Area_MI___0">#REF!</definedName>
    <definedName name="Print_Area_MI___4">[64]_2__xls__2__xls_COV!$A$1:$B$38</definedName>
    <definedName name="Print_Area_MI___5" localSheetId="0">#REF!</definedName>
    <definedName name="Print_Area_MI___5" localSheetId="6">#REF!</definedName>
    <definedName name="Print_Area_MI___5" localSheetId="5">#REF!</definedName>
    <definedName name="Print_Area_MI___5" localSheetId="7">#REF!</definedName>
    <definedName name="Print_Area_MI___5" localSheetId="8">#REF!</definedName>
    <definedName name="Print_Area_MI___5" localSheetId="9">#REF!</definedName>
    <definedName name="Print_Area_MI___5">#REF!</definedName>
    <definedName name="PRINT_TITL01" localSheetId="0">#REF!</definedName>
    <definedName name="PRINT_TITL01" localSheetId="6">#REF!</definedName>
    <definedName name="PRINT_TITL01" localSheetId="5">#REF!</definedName>
    <definedName name="PRINT_TITL01" localSheetId="7">#REF!</definedName>
    <definedName name="PRINT_TITL01" localSheetId="8">#REF!</definedName>
    <definedName name="PRINT_TITL01" localSheetId="9">#REF!</definedName>
    <definedName name="PRINT_TITL01">#REF!</definedName>
    <definedName name="_xlnm.Print_Titles" localSheetId="0">#REF!</definedName>
    <definedName name="_xlnm.Print_Titles">#REF!</definedName>
    <definedName name="PRINT_TITLES_MI" localSheetId="0">#REF!</definedName>
    <definedName name="PRINT_TITLES_MI" localSheetId="6">#REF!</definedName>
    <definedName name="PRINT_TITLES_MI" localSheetId="5">#REF!</definedName>
    <definedName name="PRINT_TITLES_MI" localSheetId="7">#REF!</definedName>
    <definedName name="PRINT_TITLES_MI" localSheetId="8">#REF!</definedName>
    <definedName name="PRINT_TITLES_MI" localSheetId="9">#REF!</definedName>
    <definedName name="PRINT_TITLES_MI">#REF!</definedName>
    <definedName name="Print_Titles_MI___0" localSheetId="0">#REF!</definedName>
    <definedName name="Print_Titles_MI___0" localSheetId="6">#REF!</definedName>
    <definedName name="Print_Titles_MI___0" localSheetId="5">#REF!</definedName>
    <definedName name="Print_Titles_MI___0" localSheetId="7">#REF!</definedName>
    <definedName name="Print_Titles_MI___0" localSheetId="8">#REF!</definedName>
    <definedName name="Print_Titles_MI___0" localSheetId="9">#REF!</definedName>
    <definedName name="Print_Titles_MI___0">#REF!</definedName>
    <definedName name="Print_Titles_MI___12" localSheetId="0">#REF!</definedName>
    <definedName name="Print_Titles_MI___12" localSheetId="6">#REF!</definedName>
    <definedName name="Print_Titles_MI___12" localSheetId="5">#REF!</definedName>
    <definedName name="Print_Titles_MI___12" localSheetId="7">#REF!</definedName>
    <definedName name="Print_Titles_MI___12" localSheetId="8">#REF!</definedName>
    <definedName name="Print_Titles_MI___12" localSheetId="9">#REF!</definedName>
    <definedName name="Print_Titles_MI___12">#REF!</definedName>
    <definedName name="Print_Titles_MI___14" localSheetId="0">#REF!</definedName>
    <definedName name="Print_Titles_MI___14" localSheetId="6">#REF!</definedName>
    <definedName name="Print_Titles_MI___14" localSheetId="5">#REF!</definedName>
    <definedName name="Print_Titles_MI___14" localSheetId="7">#REF!</definedName>
    <definedName name="Print_Titles_MI___14" localSheetId="8">#REF!</definedName>
    <definedName name="Print_Titles_MI___14" localSheetId="9">#REF!</definedName>
    <definedName name="Print_Titles_MI___14">#REF!</definedName>
    <definedName name="Print_Titles_MI___3" localSheetId="0">#REF!</definedName>
    <definedName name="Print_Titles_MI___3" localSheetId="6">#REF!</definedName>
    <definedName name="Print_Titles_MI___3" localSheetId="5">#REF!</definedName>
    <definedName name="Print_Titles_MI___3" localSheetId="7">#REF!</definedName>
    <definedName name="Print_Titles_MI___3" localSheetId="8">#REF!</definedName>
    <definedName name="Print_Titles_MI___3" localSheetId="9">#REF!</definedName>
    <definedName name="Print_Titles_MI___3">#REF!</definedName>
    <definedName name="Print_Titles_MI___5" localSheetId="0">#REF!</definedName>
    <definedName name="Print_Titles_MI___5" localSheetId="6">#REF!</definedName>
    <definedName name="Print_Titles_MI___5" localSheetId="5">#REF!</definedName>
    <definedName name="Print_Titles_MI___5" localSheetId="7">#REF!</definedName>
    <definedName name="Print_Titles_MI___5" localSheetId="8">#REF!</definedName>
    <definedName name="Print_Titles_MI___5" localSheetId="9">#REF!</definedName>
    <definedName name="Print_Titles_MI___5">#REF!</definedName>
    <definedName name="Print_Titles_MI___6" localSheetId="0">#REF!</definedName>
    <definedName name="Print_Titles_MI___6" localSheetId="6">#REF!</definedName>
    <definedName name="Print_Titles_MI___6" localSheetId="5">#REF!</definedName>
    <definedName name="Print_Titles_MI___6" localSheetId="7">#REF!</definedName>
    <definedName name="Print_Titles_MI___6" localSheetId="8">#REF!</definedName>
    <definedName name="Print_Titles_MI___6" localSheetId="9">#REF!</definedName>
    <definedName name="Print_Titles_MI___6">#REF!</definedName>
    <definedName name="Print_Titles_MI___8" localSheetId="0">#REF!</definedName>
    <definedName name="Print_Titles_MI___8" localSheetId="6">#REF!</definedName>
    <definedName name="Print_Titles_MI___8" localSheetId="5">#REF!</definedName>
    <definedName name="Print_Titles_MI___8" localSheetId="7">#REF!</definedName>
    <definedName name="Print_Titles_MI___8" localSheetId="8">#REF!</definedName>
    <definedName name="Print_Titles_MI___8" localSheetId="9">#REF!</definedName>
    <definedName name="Print_Titles_MI___8">#REF!</definedName>
    <definedName name="PROD1" localSheetId="0">#REF!</definedName>
    <definedName name="PROD1" localSheetId="6">#REF!</definedName>
    <definedName name="PROD1" localSheetId="5">#REF!</definedName>
    <definedName name="PROD1" localSheetId="7">#REF!</definedName>
    <definedName name="PROD1" localSheetId="8">#REF!</definedName>
    <definedName name="PROD1" localSheetId="9">#REF!</definedName>
    <definedName name="PROD1">#REF!</definedName>
    <definedName name="PROD2" localSheetId="0">#REF!</definedName>
    <definedName name="PROD2" localSheetId="6">#REF!</definedName>
    <definedName name="PROD2" localSheetId="5">#REF!</definedName>
    <definedName name="PROD2" localSheetId="7">#REF!</definedName>
    <definedName name="PROD2" localSheetId="8">#REF!</definedName>
    <definedName name="PROD2" localSheetId="9">#REF!</definedName>
    <definedName name="PROD2">#REF!</definedName>
    <definedName name="PROD3" localSheetId="0">#REF!</definedName>
    <definedName name="PROD3" localSheetId="6">#REF!</definedName>
    <definedName name="PROD3" localSheetId="5">#REF!</definedName>
    <definedName name="PROD3" localSheetId="7">#REF!</definedName>
    <definedName name="PROD3" localSheetId="8">#REF!</definedName>
    <definedName name="PROD3" localSheetId="9">#REF!</definedName>
    <definedName name="PROD3">#REF!</definedName>
    <definedName name="PROD4" localSheetId="0">#REF!</definedName>
    <definedName name="PROD4" localSheetId="6">#REF!</definedName>
    <definedName name="PROD4" localSheetId="5">#REF!</definedName>
    <definedName name="PROD4" localSheetId="7">#REF!</definedName>
    <definedName name="PROD4" localSheetId="8">#REF!</definedName>
    <definedName name="PROD4" localSheetId="9">#REF!</definedName>
    <definedName name="PROD4">#REF!</definedName>
    <definedName name="PROD5" localSheetId="0">#REF!</definedName>
    <definedName name="PROD5" localSheetId="6">#REF!</definedName>
    <definedName name="PROD5" localSheetId="5">#REF!</definedName>
    <definedName name="PROD5" localSheetId="7">#REF!</definedName>
    <definedName name="PROD5" localSheetId="8">#REF!</definedName>
    <definedName name="PROD5" localSheetId="9">#REF!</definedName>
    <definedName name="PROD5">#REF!</definedName>
    <definedName name="proj" localSheetId="0">#REF!</definedName>
    <definedName name="proj" localSheetId="6">#REF!</definedName>
    <definedName name="proj" localSheetId="5">#REF!</definedName>
    <definedName name="proj" localSheetId="7">#REF!</definedName>
    <definedName name="proj" localSheetId="8">#REF!</definedName>
    <definedName name="proj" localSheetId="9">#REF!</definedName>
    <definedName name="proj">#REF!</definedName>
    <definedName name="proj1" localSheetId="0">#REF!</definedName>
    <definedName name="proj1" localSheetId="6">#REF!</definedName>
    <definedName name="proj1" localSheetId="5">#REF!</definedName>
    <definedName name="proj1" localSheetId="7">#REF!</definedName>
    <definedName name="proj1" localSheetId="8">#REF!</definedName>
    <definedName name="proj1" localSheetId="9">#REF!</definedName>
    <definedName name="proj1">#REF!</definedName>
    <definedName name="proj2" localSheetId="0">#REF!</definedName>
    <definedName name="proj2" localSheetId="6">#REF!</definedName>
    <definedName name="proj2" localSheetId="5">#REF!</definedName>
    <definedName name="proj2" localSheetId="7">#REF!</definedName>
    <definedName name="proj2" localSheetId="8">#REF!</definedName>
    <definedName name="proj2" localSheetId="9">#REF!</definedName>
    <definedName name="proj2">#REF!</definedName>
    <definedName name="Prov" localSheetId="0">#REF!</definedName>
    <definedName name="Prov" localSheetId="6">#REF!</definedName>
    <definedName name="Prov" localSheetId="5">#REF!</definedName>
    <definedName name="Prov" localSheetId="7">#REF!</definedName>
    <definedName name="Prov" localSheetId="8">#REF!</definedName>
    <definedName name="Prov" localSheetId="9">#REF!</definedName>
    <definedName name="Prov">#REF!</definedName>
    <definedName name="prov99">[6]P4DDBFTAS!$A$5:$V$31</definedName>
    <definedName name="PROVISION_FOR_O_DUE_INT._RECEIVABLE" localSheetId="0">#REF!</definedName>
    <definedName name="PROVISION_FOR_O_DUE_INT._RECEIVABLE" localSheetId="6">#REF!</definedName>
    <definedName name="PROVISION_FOR_O_DUE_INT._RECEIVABLE" localSheetId="5">#REF!</definedName>
    <definedName name="PROVISION_FOR_O_DUE_INT._RECEIVABLE" localSheetId="7">#REF!</definedName>
    <definedName name="PROVISION_FOR_O_DUE_INT._RECEIVABLE" localSheetId="8">#REF!</definedName>
    <definedName name="PROVISION_FOR_O_DUE_INT._RECEIVABLE" localSheetId="9">#REF!</definedName>
    <definedName name="PROVISION_FOR_O_DUE_INT._RECEIVABLE">#REF!</definedName>
    <definedName name="pui" localSheetId="0">#REF!</definedName>
    <definedName name="pui" localSheetId="6">#REF!</definedName>
    <definedName name="pui" localSheetId="5">#REF!</definedName>
    <definedName name="pui" localSheetId="7">#REF!</definedName>
    <definedName name="pui" localSheetId="8">#REF!</definedName>
    <definedName name="pui" localSheetId="9">#REF!</definedName>
    <definedName name="pui">#REF!</definedName>
    <definedName name="PYEAR" localSheetId="0">#REF!</definedName>
    <definedName name="PYEAR" localSheetId="6">#REF!</definedName>
    <definedName name="PYEAR" localSheetId="5">#REF!</definedName>
    <definedName name="PYEAR" localSheetId="7">#REF!</definedName>
    <definedName name="PYEAR" localSheetId="8">#REF!</definedName>
    <definedName name="PYEAR" localSheetId="9">#REF!</definedName>
    <definedName name="PYEAR">#REF!</definedName>
    <definedName name="q" localSheetId="0">#REF!</definedName>
    <definedName name="q" localSheetId="6">#REF!</definedName>
    <definedName name="q" localSheetId="5">#REF!</definedName>
    <definedName name="q" localSheetId="7">#REF!</definedName>
    <definedName name="q" localSheetId="8">#REF!</definedName>
    <definedName name="q" localSheetId="9">#REF!</definedName>
    <definedName name="q">#REF!</definedName>
    <definedName name="qdf" localSheetId="0">#REF!</definedName>
    <definedName name="qdf" localSheetId="6">#REF!</definedName>
    <definedName name="qdf" localSheetId="5">#REF!</definedName>
    <definedName name="qdf" localSheetId="7">#REF!</definedName>
    <definedName name="qdf" localSheetId="8">#REF!</definedName>
    <definedName name="qdf" localSheetId="9">#REF!</definedName>
    <definedName name="qdf">#REF!</definedName>
    <definedName name="qdm" localSheetId="0">#REF!</definedName>
    <definedName name="qdm" localSheetId="6">#REF!</definedName>
    <definedName name="qdm" localSheetId="5">#REF!</definedName>
    <definedName name="qdm" localSheetId="7">#REF!</definedName>
    <definedName name="qdm" localSheetId="8">#REF!</definedName>
    <definedName name="qdm" localSheetId="9">#REF!</definedName>
    <definedName name="qdm">#REF!</definedName>
    <definedName name="QE_ADDITION" localSheetId="0">#REF!</definedName>
    <definedName name="QE_ADDITION" localSheetId="6">#REF!</definedName>
    <definedName name="QE_ADDITION" localSheetId="5">#REF!</definedName>
    <definedName name="QE_ADDITION" localSheetId="7">#REF!</definedName>
    <definedName name="QE_ADDITION" localSheetId="8">#REF!</definedName>
    <definedName name="QE_ADDITION" localSheetId="9">#REF!</definedName>
    <definedName name="QE_ADDITION">#REF!</definedName>
    <definedName name="QE_B_FORWARD" localSheetId="0">#REF!</definedName>
    <definedName name="QE_B_FORWARD" localSheetId="6">#REF!</definedName>
    <definedName name="QE_B_FORWARD" localSheetId="5">#REF!</definedName>
    <definedName name="QE_B_FORWARD" localSheetId="7">#REF!</definedName>
    <definedName name="QE_B_FORWARD" localSheetId="8">#REF!</definedName>
    <definedName name="QE_B_FORWARD" localSheetId="9">#REF!</definedName>
    <definedName name="QE_B_FORWARD">#REF!</definedName>
    <definedName name="QE_DISPOSAL" localSheetId="0">#REF!</definedName>
    <definedName name="QE_DISPOSAL" localSheetId="6">#REF!</definedName>
    <definedName name="QE_DISPOSAL" localSheetId="5">#REF!</definedName>
    <definedName name="QE_DISPOSAL" localSheetId="7">#REF!</definedName>
    <definedName name="QE_DISPOSAL" localSheetId="8">#REF!</definedName>
    <definedName name="QE_DISPOSAL" localSheetId="9">#REF!</definedName>
    <definedName name="QE_DISPOSAL">#REF!</definedName>
    <definedName name="qf" localSheetId="0">#REF!</definedName>
    <definedName name="qf" localSheetId="6">#REF!</definedName>
    <definedName name="qf" localSheetId="5">#REF!</definedName>
    <definedName name="qf" localSheetId="7">#REF!</definedName>
    <definedName name="qf" localSheetId="8">#REF!</definedName>
    <definedName name="qf" localSheetId="9">#REF!</definedName>
    <definedName name="qf">#REF!</definedName>
    <definedName name="qh" localSheetId="0">#REF!</definedName>
    <definedName name="qh" localSheetId="6">#REF!</definedName>
    <definedName name="qh" localSheetId="5">#REF!</definedName>
    <definedName name="qh" localSheetId="7">#REF!</definedName>
    <definedName name="qh" localSheetId="8">#REF!</definedName>
    <definedName name="qh" localSheetId="9">#REF!</definedName>
    <definedName name="qh">#REF!</definedName>
    <definedName name="qm" localSheetId="0">#REF!</definedName>
    <definedName name="qm" localSheetId="6">#REF!</definedName>
    <definedName name="qm" localSheetId="5">#REF!</definedName>
    <definedName name="qm" localSheetId="7">#REF!</definedName>
    <definedName name="qm" localSheetId="8">#REF!</definedName>
    <definedName name="qm" localSheetId="9">#REF!</definedName>
    <definedName name="qm">#REF!</definedName>
    <definedName name="qmm" localSheetId="0">#REF!</definedName>
    <definedName name="qmm" localSheetId="6">#REF!</definedName>
    <definedName name="qmm" localSheetId="5">#REF!</definedName>
    <definedName name="qmm" localSheetId="7">#REF!</definedName>
    <definedName name="qmm" localSheetId="8">#REF!</definedName>
    <definedName name="qmm" localSheetId="9">#REF!</definedName>
    <definedName name="qmm">#REF!</definedName>
    <definedName name="qq" localSheetId="0">#REF!</definedName>
    <definedName name="qq" localSheetId="6">#REF!</definedName>
    <definedName name="qq" localSheetId="5">#REF!</definedName>
    <definedName name="qq" localSheetId="7">#REF!</definedName>
    <definedName name="qq" localSheetId="8">#REF!</definedName>
    <definedName name="qq" localSheetId="9">#REF!</definedName>
    <definedName name="qq">#REF!</definedName>
    <definedName name="qqq" localSheetId="6">'[17]U-2.1'!#REF!</definedName>
    <definedName name="qqq" localSheetId="5">'[17]U-2.1'!#REF!</definedName>
    <definedName name="qqq" localSheetId="7">'[17]U-2.1'!#REF!</definedName>
    <definedName name="qqq" localSheetId="8">'[17]U-2.1'!#REF!</definedName>
    <definedName name="qqq" localSheetId="9">'[17]U-2.1'!#REF!</definedName>
    <definedName name="qqq">'[17]U-2.1'!#REF!</definedName>
    <definedName name="QQW" localSheetId="0">#REF!</definedName>
    <definedName name="QQW" localSheetId="6">#REF!</definedName>
    <definedName name="QQW" localSheetId="5">#REF!</definedName>
    <definedName name="QQW" localSheetId="7">#REF!</definedName>
    <definedName name="QQW" localSheetId="8">#REF!</definedName>
    <definedName name="QQW" localSheetId="9">#REF!</definedName>
    <definedName name="QQW">#REF!</definedName>
    <definedName name="qw" localSheetId="0" hidden="1">#REF!</definedName>
    <definedName name="qw" localSheetId="6" hidden="1">#REF!</definedName>
    <definedName name="qw" localSheetId="5" hidden="1">#REF!</definedName>
    <definedName name="qw" localSheetId="7" hidden="1">#REF!</definedName>
    <definedName name="qw" localSheetId="8" hidden="1">#REF!</definedName>
    <definedName name="qw" localSheetId="9" hidden="1">#REF!</definedName>
    <definedName name="qw" hidden="1">#REF!</definedName>
    <definedName name="QWE" localSheetId="0">#REF!</definedName>
    <definedName name="QWE" localSheetId="6">#REF!</definedName>
    <definedName name="QWE" localSheetId="5">#REF!</definedName>
    <definedName name="QWE" localSheetId="7">#REF!</definedName>
    <definedName name="QWE" localSheetId="8">#REF!</definedName>
    <definedName name="QWE" localSheetId="9">#REF!</definedName>
    <definedName name="QWE">#REF!</definedName>
    <definedName name="rate" localSheetId="0">#REF!</definedName>
    <definedName name="rate" localSheetId="6">#REF!</definedName>
    <definedName name="rate" localSheetId="5">#REF!</definedName>
    <definedName name="rate" localSheetId="7">#REF!</definedName>
    <definedName name="rate" localSheetId="8">#REF!</definedName>
    <definedName name="rate" localSheetId="9">#REF!</definedName>
    <definedName name="rate">#REF!</definedName>
    <definedName name="RATE_OF_AA" localSheetId="0">#REF!</definedName>
    <definedName name="RATE_OF_AA" localSheetId="6">#REF!</definedName>
    <definedName name="RATE_OF_AA" localSheetId="5">#REF!</definedName>
    <definedName name="RATE_OF_AA" localSheetId="7">#REF!</definedName>
    <definedName name="RATE_OF_AA" localSheetId="8">#REF!</definedName>
    <definedName name="RATE_OF_AA" localSheetId="9">#REF!</definedName>
    <definedName name="RATE_OF_AA">#REF!</definedName>
    <definedName name="RATE_OF_IA" localSheetId="0">#REF!</definedName>
    <definedName name="RATE_OF_IA" localSheetId="6">#REF!</definedName>
    <definedName name="RATE_OF_IA" localSheetId="5">#REF!</definedName>
    <definedName name="RATE_OF_IA" localSheetId="7">#REF!</definedName>
    <definedName name="RATE_OF_IA" localSheetId="8">#REF!</definedName>
    <definedName name="RATE_OF_IA" localSheetId="9">#REF!</definedName>
    <definedName name="RATE_OF_IA">#REF!</definedName>
    <definedName name="RBUD" localSheetId="0">#REF!</definedName>
    <definedName name="RBUD" localSheetId="6">#REF!</definedName>
    <definedName name="RBUD" localSheetId="5">#REF!</definedName>
    <definedName name="RBUD" localSheetId="7">#REF!</definedName>
    <definedName name="RBUD" localSheetId="8">#REF!</definedName>
    <definedName name="RBUD" localSheetId="9">#REF!</definedName>
    <definedName name="RBUD">#REF!</definedName>
    <definedName name="RCAR" localSheetId="0">#REF!</definedName>
    <definedName name="RCAR" localSheetId="6">#REF!</definedName>
    <definedName name="RCAR" localSheetId="5">#REF!</definedName>
    <definedName name="RCAR" localSheetId="7">#REF!</definedName>
    <definedName name="RCAR" localSheetId="8">#REF!</definedName>
    <definedName name="RCAR" localSheetId="9">#REF!</definedName>
    <definedName name="RCAR">#REF!</definedName>
    <definedName name="RCO" localSheetId="6">'[65]TB Worksheet'!#REF!</definedName>
    <definedName name="RCO" localSheetId="5">'[65]TB Worksheet'!#REF!</definedName>
    <definedName name="RCO" localSheetId="7">'[65]TB Worksheet'!#REF!</definedName>
    <definedName name="RCO" localSheetId="8">'[65]TB Worksheet'!#REF!</definedName>
    <definedName name="RCO" localSheetId="9">'[65]TB Worksheet'!#REF!</definedName>
    <definedName name="RCO">'[65]TB Worksheet'!#REF!</definedName>
    <definedName name="RE" localSheetId="0">#REF!</definedName>
    <definedName name="RE" localSheetId="6">#REF!</definedName>
    <definedName name="RE" localSheetId="5">#REF!</definedName>
    <definedName name="RE" localSheetId="7">#REF!</definedName>
    <definedName name="RE" localSheetId="8">#REF!</definedName>
    <definedName name="RE" localSheetId="9">#REF!</definedName>
    <definedName name="RE">#REF!</definedName>
    <definedName name="RE_ADDITION" localSheetId="0">#REF!</definedName>
    <definedName name="RE_ADDITION" localSheetId="6">#REF!</definedName>
    <definedName name="RE_ADDITION" localSheetId="5">#REF!</definedName>
    <definedName name="RE_ADDITION" localSheetId="7">#REF!</definedName>
    <definedName name="RE_ADDITION" localSheetId="8">#REF!</definedName>
    <definedName name="RE_ADDITION" localSheetId="9">#REF!</definedName>
    <definedName name="RE_ADDITION">#REF!</definedName>
    <definedName name="RE_B_FORWARD" localSheetId="0">#REF!</definedName>
    <definedName name="RE_B_FORWARD" localSheetId="6">#REF!</definedName>
    <definedName name="RE_B_FORWARD" localSheetId="5">#REF!</definedName>
    <definedName name="RE_B_FORWARD" localSheetId="7">#REF!</definedName>
    <definedName name="RE_B_FORWARD" localSheetId="8">#REF!</definedName>
    <definedName name="RE_B_FORWARD" localSheetId="9">#REF!</definedName>
    <definedName name="RE_B_FORWARD">#REF!</definedName>
    <definedName name="RE_DISPOSAL" localSheetId="0">#REF!</definedName>
    <definedName name="RE_DISPOSAL" localSheetId="6">#REF!</definedName>
    <definedName name="RE_DISPOSAL" localSheetId="5">#REF!</definedName>
    <definedName name="RE_DISPOSAL" localSheetId="7">#REF!</definedName>
    <definedName name="RE_DISPOSAL" localSheetId="8">#REF!</definedName>
    <definedName name="RE_DISPOSAL" localSheetId="9">#REF!</definedName>
    <definedName name="RE_DISPOSAL">#REF!</definedName>
    <definedName name="RE_TOTAL" localSheetId="0">#REF!</definedName>
    <definedName name="RE_TOTAL" localSheetId="6">#REF!</definedName>
    <definedName name="RE_TOTAL" localSheetId="5">#REF!</definedName>
    <definedName name="RE_TOTAL" localSheetId="7">#REF!</definedName>
    <definedName name="RE_TOTAL" localSheetId="8">#REF!</definedName>
    <definedName name="RE_TOTAL" localSheetId="9">#REF!</definedName>
    <definedName name="RE_TOTAL">#REF!</definedName>
    <definedName name="recblelocal" localSheetId="0">#REF!</definedName>
    <definedName name="recblelocal" localSheetId="6">#REF!</definedName>
    <definedName name="recblelocal" localSheetId="5">#REF!</definedName>
    <definedName name="recblelocal" localSheetId="7">#REF!</definedName>
    <definedName name="recblelocal" localSheetId="8">#REF!</definedName>
    <definedName name="recblelocal" localSheetId="9">#REF!</definedName>
    <definedName name="recblelocal">#REF!</definedName>
    <definedName name="receivables" localSheetId="0">#REF!</definedName>
    <definedName name="receivables" localSheetId="6">#REF!</definedName>
    <definedName name="receivables" localSheetId="5">#REF!</definedName>
    <definedName name="receivables" localSheetId="7">#REF!</definedName>
    <definedName name="receivables" localSheetId="8">#REF!</definedName>
    <definedName name="receivables" localSheetId="9">#REF!</definedName>
    <definedName name="receivables">#REF!</definedName>
    <definedName name="Reclass1" localSheetId="0">#REF!</definedName>
    <definedName name="Reclass1" localSheetId="6">#REF!</definedName>
    <definedName name="Reclass1" localSheetId="5">#REF!</definedName>
    <definedName name="Reclass1" localSheetId="7">#REF!</definedName>
    <definedName name="Reclass1" localSheetId="8">#REF!</definedName>
    <definedName name="Reclass1" localSheetId="9">#REF!</definedName>
    <definedName name="Reclass1">#REF!</definedName>
    <definedName name="_xlnm.Recorder" localSheetId="0">#REF!</definedName>
    <definedName name="_xlnm.Recorder" localSheetId="6">#REF!</definedName>
    <definedName name="_xlnm.Recorder" localSheetId="5">#REF!</definedName>
    <definedName name="_xlnm.Recorder" localSheetId="7">#REF!</definedName>
    <definedName name="_xlnm.Recorder" localSheetId="8">#REF!</definedName>
    <definedName name="_xlnm.Recorder" localSheetId="9">#REF!</definedName>
    <definedName name="_xlnm.Recorder">#REF!</definedName>
    <definedName name="recvbleexport" localSheetId="0">#REF!</definedName>
    <definedName name="recvbleexport" localSheetId="6">#REF!</definedName>
    <definedName name="recvbleexport" localSheetId="5">#REF!</definedName>
    <definedName name="recvbleexport" localSheetId="7">#REF!</definedName>
    <definedName name="recvbleexport" localSheetId="8">#REF!</definedName>
    <definedName name="recvbleexport" localSheetId="9">#REF!</definedName>
    <definedName name="recvbleexport">#REF!</definedName>
    <definedName name="ref" localSheetId="0">#REF!</definedName>
    <definedName name="ref" localSheetId="6">#REF!</definedName>
    <definedName name="ref" localSheetId="5">#REF!</definedName>
    <definedName name="ref" localSheetId="7">#REF!</definedName>
    <definedName name="ref" localSheetId="8">#REF!</definedName>
    <definedName name="ref" localSheetId="9">#REF!</definedName>
    <definedName name="ref">#REF!</definedName>
    <definedName name="rental" localSheetId="6">[45]M_Maincomp!#REF!</definedName>
    <definedName name="rental" localSheetId="5">[45]M_Maincomp!#REF!</definedName>
    <definedName name="rental" localSheetId="7">[45]M_Maincomp!#REF!</definedName>
    <definedName name="rental" localSheetId="8">[45]M_Maincomp!#REF!</definedName>
    <definedName name="rental" localSheetId="9">[45]M_Maincomp!#REF!</definedName>
    <definedName name="rental">[45]M_Maincomp!#REF!</definedName>
    <definedName name="REPLACE" localSheetId="0">#REF!</definedName>
    <definedName name="REPLACE" localSheetId="6">#REF!</definedName>
    <definedName name="REPLACE" localSheetId="5">#REF!</definedName>
    <definedName name="REPLACE" localSheetId="7">#REF!</definedName>
    <definedName name="REPLACE" localSheetId="8">#REF!</definedName>
    <definedName name="REPLACE" localSheetId="9">#REF!</definedName>
    <definedName name="REPLACE">#REF!</definedName>
    <definedName name="Report" localSheetId="0">#REF!</definedName>
    <definedName name="Report" localSheetId="6">#REF!</definedName>
    <definedName name="Report" localSheetId="5">#REF!</definedName>
    <definedName name="Report" localSheetId="7">#REF!</definedName>
    <definedName name="Report" localSheetId="8">#REF!</definedName>
    <definedName name="Report" localSheetId="9">#REF!</definedName>
    <definedName name="Report">#REF!</definedName>
    <definedName name="Reporttt" localSheetId="0">#REF!</definedName>
    <definedName name="Reporttt" localSheetId="6">#REF!</definedName>
    <definedName name="Reporttt" localSheetId="5">#REF!</definedName>
    <definedName name="Reporttt" localSheetId="7">#REF!</definedName>
    <definedName name="Reporttt" localSheetId="8">#REF!</definedName>
    <definedName name="Reporttt" localSheetId="9">#REF!</definedName>
    <definedName name="Reporttt">#REF!</definedName>
    <definedName name="RES_EXPEN_CF" localSheetId="0">#REF!</definedName>
    <definedName name="RES_EXPEN_CF" localSheetId="6">#REF!</definedName>
    <definedName name="RES_EXPEN_CF" localSheetId="5">#REF!</definedName>
    <definedName name="RES_EXPEN_CF" localSheetId="7">#REF!</definedName>
    <definedName name="RES_EXPEN_CF" localSheetId="8">#REF!</definedName>
    <definedName name="RES_EXPEN_CF" localSheetId="9">#REF!</definedName>
    <definedName name="RES_EXPEN_CF">#REF!</definedName>
    <definedName name="RFUR" localSheetId="0">#REF!</definedName>
    <definedName name="RFUR" localSheetId="6">#REF!</definedName>
    <definedName name="RFUR" localSheetId="5">#REF!</definedName>
    <definedName name="RFUR" localSheetId="7">#REF!</definedName>
    <definedName name="RFUR" localSheetId="8">#REF!</definedName>
    <definedName name="RFUR" localSheetId="9">#REF!</definedName>
    <definedName name="RFUR">#REF!</definedName>
    <definedName name="rk" localSheetId="0">#REF!</definedName>
    <definedName name="rk" localSheetId="6">#REF!</definedName>
    <definedName name="rk" localSheetId="5">#REF!</definedName>
    <definedName name="rk" localSheetId="7">#REF!</definedName>
    <definedName name="rk" localSheetId="8">#REF!</definedName>
    <definedName name="rk" localSheetId="9">#REF!</definedName>
    <definedName name="rk">#REF!</definedName>
    <definedName name="RLAN" localSheetId="0">#REF!</definedName>
    <definedName name="RLAN" localSheetId="6">#REF!</definedName>
    <definedName name="RLAN" localSheetId="5">#REF!</definedName>
    <definedName name="RLAN" localSheetId="7">#REF!</definedName>
    <definedName name="RLAN" localSheetId="8">#REF!</definedName>
    <definedName name="RLAN" localSheetId="9">#REF!</definedName>
    <definedName name="RLAN">#REF!</definedName>
    <definedName name="RM" localSheetId="0">#REF!</definedName>
    <definedName name="RM" localSheetId="6">#REF!</definedName>
    <definedName name="RM" localSheetId="5">#REF!</definedName>
    <definedName name="RM" localSheetId="7">#REF!</definedName>
    <definedName name="RM" localSheetId="8">#REF!</definedName>
    <definedName name="RM" localSheetId="9">#REF!</definedName>
    <definedName name="RM">#REF!</definedName>
    <definedName name="RMAC" localSheetId="0">#REF!</definedName>
    <definedName name="RMAC" localSheetId="6">#REF!</definedName>
    <definedName name="RMAC" localSheetId="5">#REF!</definedName>
    <definedName name="RMAC" localSheetId="7">#REF!</definedName>
    <definedName name="RMAC" localSheetId="8">#REF!</definedName>
    <definedName name="RMAC" localSheetId="9">#REF!</definedName>
    <definedName name="RMAC">#REF!</definedName>
    <definedName name="RMACc" localSheetId="0">#REF!</definedName>
    <definedName name="RMACc" localSheetId="6">#REF!</definedName>
    <definedName name="RMACc" localSheetId="5">#REF!</definedName>
    <definedName name="RMACc" localSheetId="7">#REF!</definedName>
    <definedName name="RMACc" localSheetId="8">#REF!</definedName>
    <definedName name="RMACc" localSheetId="9">#REF!</definedName>
    <definedName name="RMACc">#REF!</definedName>
    <definedName name="RPB" localSheetId="0" hidden="1">#REF!</definedName>
    <definedName name="RPB" localSheetId="6" hidden="1">#REF!</definedName>
    <definedName name="RPB" localSheetId="5" hidden="1">#REF!</definedName>
    <definedName name="RPB" localSheetId="7" hidden="1">#REF!</definedName>
    <definedName name="RPB" localSheetId="8" hidden="1">#REF!</definedName>
    <definedName name="RPB" localSheetId="9" hidden="1">#REF!</definedName>
    <definedName name="RPB" hidden="1">#REF!</definedName>
    <definedName name="rrr" localSheetId="0">#REF!</definedName>
    <definedName name="rrr" localSheetId="6">#REF!</definedName>
    <definedName name="rrr" localSheetId="5">#REF!</definedName>
    <definedName name="rrr" localSheetId="7">#REF!</definedName>
    <definedName name="rrr" localSheetId="8">#REF!</definedName>
    <definedName name="rrr" localSheetId="9">#REF!</definedName>
    <definedName name="rrr">#REF!</definedName>
    <definedName name="RRRR" localSheetId="0">#REF!</definedName>
    <definedName name="RRRR" localSheetId="6">#REF!</definedName>
    <definedName name="RRRR" localSheetId="5">#REF!</definedName>
    <definedName name="RRRR" localSheetId="7">#REF!</definedName>
    <definedName name="RRRR" localSheetId="8">#REF!</definedName>
    <definedName name="RRRR" localSheetId="9">#REF!</definedName>
    <definedName name="RRRR">#REF!</definedName>
    <definedName name="rte" localSheetId="0">#REF!</definedName>
    <definedName name="rte" localSheetId="6">#REF!</definedName>
    <definedName name="rte" localSheetId="5">#REF!</definedName>
    <definedName name="rte" localSheetId="7">#REF!</definedName>
    <definedName name="rte" localSheetId="8">#REF!</definedName>
    <definedName name="rte" localSheetId="9">#REF!</definedName>
    <definedName name="rte">#REF!</definedName>
    <definedName name="rte_curr" localSheetId="0">#REF!</definedName>
    <definedName name="rte_curr" localSheetId="6">#REF!</definedName>
    <definedName name="rte_curr" localSheetId="5">#REF!</definedName>
    <definedName name="rte_curr" localSheetId="7">#REF!</definedName>
    <definedName name="rte_curr" localSheetId="8">#REF!</definedName>
    <definedName name="rte_curr" localSheetId="9">#REF!</definedName>
    <definedName name="rte_curr">#REF!</definedName>
    <definedName name="rtg" localSheetId="0">#REF!</definedName>
    <definedName name="rtg" localSheetId="6">#REF!</definedName>
    <definedName name="rtg" localSheetId="5">#REF!</definedName>
    <definedName name="rtg" localSheetId="7">#REF!</definedName>
    <definedName name="rtg" localSheetId="8">#REF!</definedName>
    <definedName name="rtg" localSheetId="9">#REF!</definedName>
    <definedName name="rtg">#REF!</definedName>
    <definedName name="RTOO" localSheetId="0">#REF!</definedName>
    <definedName name="RTOO" localSheetId="6">#REF!</definedName>
    <definedName name="RTOO" localSheetId="5">#REF!</definedName>
    <definedName name="RTOO" localSheetId="7">#REF!</definedName>
    <definedName name="RTOO" localSheetId="8">#REF!</definedName>
    <definedName name="RTOO" localSheetId="9">#REF!</definedName>
    <definedName name="RTOO">#REF!</definedName>
    <definedName name="s" localSheetId="0">#REF!</definedName>
    <definedName name="s" localSheetId="6">#REF!</definedName>
    <definedName name="s" localSheetId="5">#REF!</definedName>
    <definedName name="s" localSheetId="7">#REF!</definedName>
    <definedName name="s" localSheetId="8">#REF!</definedName>
    <definedName name="s" localSheetId="9">#REF!</definedName>
    <definedName name="s">#REF!</definedName>
    <definedName name="sadadad" localSheetId="6">'[14]QR_4.1'!#REF!</definedName>
    <definedName name="sadadad" localSheetId="5">'[14]QR_4.1'!#REF!</definedName>
    <definedName name="sadadad" localSheetId="7">'[14]QR_4.1'!#REF!</definedName>
    <definedName name="sadadad" localSheetId="8">'[14]QR_4.1'!#REF!</definedName>
    <definedName name="sadadad" localSheetId="9">'[14]QR_4.1'!#REF!</definedName>
    <definedName name="sadadad">'[14]QR_4.1'!#REF!</definedName>
    <definedName name="sadfl" localSheetId="0">#REF!</definedName>
    <definedName name="sadfl" localSheetId="6">#REF!</definedName>
    <definedName name="sadfl" localSheetId="5">#REF!</definedName>
    <definedName name="sadfl" localSheetId="7">#REF!</definedName>
    <definedName name="sadfl" localSheetId="8">#REF!</definedName>
    <definedName name="sadfl" localSheetId="9">#REF!</definedName>
    <definedName name="sadfl">#REF!</definedName>
    <definedName name="Sale">[66]List!$B$7:$B$10</definedName>
    <definedName name="SALECONTR" localSheetId="0">#REF!</definedName>
    <definedName name="SALECONTR" localSheetId="6">#REF!</definedName>
    <definedName name="SALECONTR" localSheetId="5">#REF!</definedName>
    <definedName name="SALECONTR" localSheetId="7">#REF!</definedName>
    <definedName name="SALECONTR" localSheetId="8">#REF!</definedName>
    <definedName name="SALECONTR" localSheetId="9">#REF!</definedName>
    <definedName name="SALECONTR">#REF!</definedName>
    <definedName name="SALES" localSheetId="0">#REF!</definedName>
    <definedName name="SALES" localSheetId="6">#REF!</definedName>
    <definedName name="SALES" localSheetId="5">#REF!</definedName>
    <definedName name="SALES" localSheetId="7">#REF!</definedName>
    <definedName name="SALES" localSheetId="8">#REF!</definedName>
    <definedName name="SALES" localSheetId="9">#REF!</definedName>
    <definedName name="SALES">#REF!</definedName>
    <definedName name="SalesAnalysis" localSheetId="0">#REF!</definedName>
    <definedName name="SalesAnalysis" localSheetId="6">#REF!</definedName>
    <definedName name="SalesAnalysis" localSheetId="5">#REF!</definedName>
    <definedName name="SalesAnalysis" localSheetId="7">#REF!</definedName>
    <definedName name="SalesAnalysis" localSheetId="8">#REF!</definedName>
    <definedName name="SalesAnalysis" localSheetId="9">#REF!</definedName>
    <definedName name="SalesAnalysis">#REF!</definedName>
    <definedName name="SAVE" localSheetId="0">#REF!</definedName>
    <definedName name="SAVE" localSheetId="6">#REF!</definedName>
    <definedName name="SAVE" localSheetId="5">#REF!</definedName>
    <definedName name="SAVE" localSheetId="7">#REF!</definedName>
    <definedName name="SAVE" localSheetId="8">#REF!</definedName>
    <definedName name="SAVE" localSheetId="9">#REF!</definedName>
    <definedName name="SAVE">#REF!</definedName>
    <definedName name="SBUD" localSheetId="0">#REF!</definedName>
    <definedName name="SBUD" localSheetId="6">#REF!</definedName>
    <definedName name="SBUD" localSheetId="5">#REF!</definedName>
    <definedName name="SBUD" localSheetId="7">#REF!</definedName>
    <definedName name="SBUD" localSheetId="8">#REF!</definedName>
    <definedName name="SBUD" localSheetId="9">#REF!</definedName>
    <definedName name="SBUD">#REF!</definedName>
    <definedName name="SCALRAS" localSheetId="0">#REF!</definedName>
    <definedName name="SCALRAS" localSheetId="6">#REF!</definedName>
    <definedName name="SCALRAS" localSheetId="5">#REF!</definedName>
    <definedName name="SCALRAS" localSheetId="7">#REF!</definedName>
    <definedName name="SCALRAS" localSheetId="8">#REF!</definedName>
    <definedName name="SCALRAS" localSheetId="9">#REF!</definedName>
    <definedName name="SCALRAS">#REF!</definedName>
    <definedName name="SCAR" localSheetId="0">#REF!</definedName>
    <definedName name="SCAR" localSheetId="6">#REF!</definedName>
    <definedName name="SCAR" localSheetId="5">#REF!</definedName>
    <definedName name="SCAR" localSheetId="7">#REF!</definedName>
    <definedName name="SCAR" localSheetId="8">#REF!</definedName>
    <definedName name="SCAR" localSheetId="9">#REF!</definedName>
    <definedName name="SCAR">#REF!</definedName>
    <definedName name="SCEXP" localSheetId="0">#REF!</definedName>
    <definedName name="SCEXP" localSheetId="6">#REF!</definedName>
    <definedName name="SCEXP" localSheetId="5">#REF!</definedName>
    <definedName name="SCEXP" localSheetId="7">#REF!</definedName>
    <definedName name="SCEXP" localSheetId="8">#REF!</definedName>
    <definedName name="SCEXP" localSheetId="9">#REF!</definedName>
    <definedName name="SCEXP">#REF!</definedName>
    <definedName name="SCLOCAL" localSheetId="0">#REF!</definedName>
    <definedName name="SCLOCAL" localSheetId="6">#REF!</definedName>
    <definedName name="SCLOCAL" localSheetId="5">#REF!</definedName>
    <definedName name="SCLOCAL" localSheetId="7">#REF!</definedName>
    <definedName name="SCLOCAL" localSheetId="8">#REF!</definedName>
    <definedName name="SCLOCAL" localSheetId="9">#REF!</definedName>
    <definedName name="SCLOCAL">#REF!</definedName>
    <definedName name="SCREEXP" localSheetId="0">#REF!</definedName>
    <definedName name="SCREEXP" localSheetId="6">#REF!</definedName>
    <definedName name="SCREEXP" localSheetId="5">#REF!</definedName>
    <definedName name="SCREEXP" localSheetId="7">#REF!</definedName>
    <definedName name="SCREEXP" localSheetId="8">#REF!</definedName>
    <definedName name="SCREEXP" localSheetId="9">#REF!</definedName>
    <definedName name="SCREEXP">#REF!</definedName>
    <definedName name="SCTOTAL" localSheetId="0">#REF!</definedName>
    <definedName name="SCTOTAL" localSheetId="6">#REF!</definedName>
    <definedName name="SCTOTAL" localSheetId="5">#REF!</definedName>
    <definedName name="SCTOTAL" localSheetId="7">#REF!</definedName>
    <definedName name="SCTOTAL" localSheetId="8">#REF!</definedName>
    <definedName name="SCTOTAL" localSheetId="9">#REF!</definedName>
    <definedName name="SCTOTAL">#REF!</definedName>
    <definedName name="Scub" localSheetId="0">#REF!</definedName>
    <definedName name="Scub" localSheetId="6">#REF!</definedName>
    <definedName name="Scub" localSheetId="5">#REF!</definedName>
    <definedName name="Scub" localSheetId="7">#REF!</definedName>
    <definedName name="Scub" localSheetId="8">#REF!</definedName>
    <definedName name="Scub" localSheetId="9">#REF!</definedName>
    <definedName name="Scub">#REF!</definedName>
    <definedName name="sd" localSheetId="0">#REF!</definedName>
    <definedName name="sd" localSheetId="6">#REF!</definedName>
    <definedName name="sd" localSheetId="5">#REF!</definedName>
    <definedName name="sd" localSheetId="7">#REF!</definedName>
    <definedName name="sd" localSheetId="8">#REF!</definedName>
    <definedName name="sd" localSheetId="9">#REF!</definedName>
    <definedName name="sd">#REF!</definedName>
    <definedName name="sds" localSheetId="0">#REF!</definedName>
    <definedName name="sds" localSheetId="6">#REF!</definedName>
    <definedName name="sds" localSheetId="5">#REF!</definedName>
    <definedName name="sds" localSheetId="7">#REF!</definedName>
    <definedName name="sds" localSheetId="8">#REF!</definedName>
    <definedName name="sds" localSheetId="9">#REF!</definedName>
    <definedName name="sds">#REF!</definedName>
    <definedName name="SE" localSheetId="0">#REF!</definedName>
    <definedName name="SE" localSheetId="6">#REF!</definedName>
    <definedName name="SE" localSheetId="5">#REF!</definedName>
    <definedName name="SE" localSheetId="7">#REF!</definedName>
    <definedName name="SE" localSheetId="8">#REF!</definedName>
    <definedName name="SE" localSheetId="9">#REF!</definedName>
    <definedName name="SE">#REF!</definedName>
    <definedName name="SECTION108" localSheetId="6">[67]M_Maincomp!#REF!</definedName>
    <definedName name="SECTION108" localSheetId="5">[67]M_Maincomp!#REF!</definedName>
    <definedName name="SECTION108" localSheetId="7">[67]M_Maincomp!#REF!</definedName>
    <definedName name="SECTION108" localSheetId="8">[67]M_Maincomp!#REF!</definedName>
    <definedName name="SECTION108" localSheetId="9">[67]M_Maincomp!#REF!</definedName>
    <definedName name="SECTION108">[67]M_Maincomp!#REF!</definedName>
    <definedName name="SELLOH">'[21]Expense Summary'!$C$29</definedName>
    <definedName name="Sep" localSheetId="0">#REF!</definedName>
    <definedName name="Sep" localSheetId="6">#REF!</definedName>
    <definedName name="Sep" localSheetId="5">#REF!</definedName>
    <definedName name="Sep" localSheetId="7">#REF!</definedName>
    <definedName name="Sep" localSheetId="8">#REF!</definedName>
    <definedName name="Sep" localSheetId="9">#REF!</definedName>
    <definedName name="Sep">#REF!</definedName>
    <definedName name="sfe" localSheetId="0">#REF!</definedName>
    <definedName name="sfe" localSheetId="6">#REF!</definedName>
    <definedName name="sfe" localSheetId="5">#REF!</definedName>
    <definedName name="sfe" localSheetId="7">#REF!</definedName>
    <definedName name="sfe" localSheetId="8">#REF!</definedName>
    <definedName name="sfe" localSheetId="9">#REF!</definedName>
    <definedName name="sfe">#REF!</definedName>
    <definedName name="SFUR" localSheetId="0">#REF!</definedName>
    <definedName name="SFUR" localSheetId="6">#REF!</definedName>
    <definedName name="SFUR" localSheetId="5">#REF!</definedName>
    <definedName name="SFUR" localSheetId="7">#REF!</definedName>
    <definedName name="SFUR" localSheetId="8">#REF!</definedName>
    <definedName name="SFUR" localSheetId="9">#REF!</definedName>
    <definedName name="SFUR">#REF!</definedName>
    <definedName name="SheLett" localSheetId="0">#REF!</definedName>
    <definedName name="SheLett" localSheetId="6">#REF!</definedName>
    <definedName name="SheLett" localSheetId="5">#REF!</definedName>
    <definedName name="SheLett" localSheetId="7">#REF!</definedName>
    <definedName name="SheLett" localSheetId="8">#REF!</definedName>
    <definedName name="SheLett" localSheetId="9">#REF!</definedName>
    <definedName name="SheLett">#REF!</definedName>
    <definedName name="SLAN" localSheetId="0">#REF!</definedName>
    <definedName name="SLAN" localSheetId="6">#REF!</definedName>
    <definedName name="SLAN" localSheetId="5">#REF!</definedName>
    <definedName name="SLAN" localSheetId="7">#REF!</definedName>
    <definedName name="SLAN" localSheetId="8">#REF!</definedName>
    <definedName name="SLAN" localSheetId="9">#REF!</definedName>
    <definedName name="SLAN">#REF!</definedName>
    <definedName name="SMAC" localSheetId="0">#REF!</definedName>
    <definedName name="SMAC" localSheetId="6">#REF!</definedName>
    <definedName name="SMAC" localSheetId="5">#REF!</definedName>
    <definedName name="SMAC" localSheetId="7">#REF!</definedName>
    <definedName name="SMAC" localSheetId="8">#REF!</definedName>
    <definedName name="SMAC" localSheetId="9">#REF!</definedName>
    <definedName name="SMAC">#REF!</definedName>
    <definedName name="So" localSheetId="0">#REF!</definedName>
    <definedName name="So" localSheetId="6">#REF!</definedName>
    <definedName name="So" localSheetId="5">#REF!</definedName>
    <definedName name="So" localSheetId="7">#REF!</definedName>
    <definedName name="So" localSheetId="8">#REF!</definedName>
    <definedName name="So" localSheetId="9">#REF!</definedName>
    <definedName name="So">#REF!</definedName>
    <definedName name="software" localSheetId="0" hidden="1">{"'Eng (page2)'!$A$1:$D$52"}</definedName>
    <definedName name="software" localSheetId="6" hidden="1">{"'Eng (page2)'!$A$1:$D$52"}</definedName>
    <definedName name="software" localSheetId="5" hidden="1">{"'Eng (page2)'!$A$1:$D$52"}</definedName>
    <definedName name="software" localSheetId="7" hidden="1">{"'Eng (page2)'!$A$1:$D$52"}</definedName>
    <definedName name="software" localSheetId="8" hidden="1">{"'Eng (page2)'!$A$1:$D$52"}</definedName>
    <definedName name="software" localSheetId="9" hidden="1">{"'Eng (page2)'!$A$1:$D$52"}</definedName>
    <definedName name="software" hidden="1">{"'Eng (page2)'!$A$1:$D$52"}</definedName>
    <definedName name="sq">0.195*1.21</definedName>
    <definedName name="SRate" localSheetId="0">#REF!</definedName>
    <definedName name="SRate" localSheetId="6">#REF!</definedName>
    <definedName name="SRate" localSheetId="5">#REF!</definedName>
    <definedName name="SRate" localSheetId="7">#REF!</definedName>
    <definedName name="SRate" localSheetId="8">#REF!</definedName>
    <definedName name="SRate" localSheetId="9">#REF!</definedName>
    <definedName name="SRate">#REF!</definedName>
    <definedName name="ss" localSheetId="0" hidden="1">#REF!</definedName>
    <definedName name="ss" localSheetId="6" hidden="1">#REF!</definedName>
    <definedName name="ss" localSheetId="5" hidden="1">#REF!</definedName>
    <definedName name="ss" localSheetId="7" hidden="1">#REF!</definedName>
    <definedName name="ss" localSheetId="8" hidden="1">#REF!</definedName>
    <definedName name="ss" localSheetId="9" hidden="1">#REF!</definedName>
    <definedName name="ss" hidden="1">#REF!</definedName>
    <definedName name="ssss" localSheetId="0">#REF!</definedName>
    <definedName name="ssss" localSheetId="6">#REF!</definedName>
    <definedName name="ssss" localSheetId="5">#REF!</definedName>
    <definedName name="ssss" localSheetId="7">#REF!</definedName>
    <definedName name="ssss" localSheetId="8">#REF!</definedName>
    <definedName name="ssss" localSheetId="9">#REF!</definedName>
    <definedName name="ssss">#REF!</definedName>
    <definedName name="ST" localSheetId="0">#REF!</definedName>
    <definedName name="ST" localSheetId="6">#REF!</definedName>
    <definedName name="ST" localSheetId="5">#REF!</definedName>
    <definedName name="ST" localSheetId="7">#REF!</definedName>
    <definedName name="ST" localSheetId="8">#REF!</definedName>
    <definedName name="ST" localSheetId="9">#REF!</definedName>
    <definedName name="ST">#REF!</definedName>
    <definedName name="st_year" localSheetId="0">#REF!</definedName>
    <definedName name="st_year" localSheetId="6">#REF!</definedName>
    <definedName name="st_year" localSheetId="5">#REF!</definedName>
    <definedName name="st_year" localSheetId="7">#REF!</definedName>
    <definedName name="st_year" localSheetId="8">#REF!</definedName>
    <definedName name="st_year" localSheetId="9">#REF!</definedName>
    <definedName name="st_year">#REF!</definedName>
    <definedName name="st14.1" localSheetId="0">#REF!</definedName>
    <definedName name="st14.1" localSheetId="6">#REF!</definedName>
    <definedName name="st14.1" localSheetId="5">#REF!</definedName>
    <definedName name="st14.1" localSheetId="7">#REF!</definedName>
    <definedName name="st14.1" localSheetId="8">#REF!</definedName>
    <definedName name="st14.1" localSheetId="9">#REF!</definedName>
    <definedName name="st14.1">#REF!</definedName>
    <definedName name="start_yr" localSheetId="0">#REF!</definedName>
    <definedName name="start_yr" localSheetId="6">#REF!</definedName>
    <definedName name="start_yr" localSheetId="5">#REF!</definedName>
    <definedName name="start_yr" localSheetId="7">#REF!</definedName>
    <definedName name="start_yr" localSheetId="8">#REF!</definedName>
    <definedName name="start_yr" localSheetId="9">#REF!</definedName>
    <definedName name="start_yr">#REF!</definedName>
    <definedName name="Status">[66]List!$C$2:$C$10</definedName>
    <definedName name="STEP1_Match" localSheetId="0">#REF!</definedName>
    <definedName name="STEP1_Match" localSheetId="6">#REF!</definedName>
    <definedName name="STEP1_Match" localSheetId="5">#REF!</definedName>
    <definedName name="STEP1_Match" localSheetId="7">#REF!</definedName>
    <definedName name="STEP1_Match" localSheetId="8">#REF!</definedName>
    <definedName name="STEP1_Match" localSheetId="9">#REF!</definedName>
    <definedName name="STEP1_Match">#REF!</definedName>
    <definedName name="STK" localSheetId="0">#REF!</definedName>
    <definedName name="STK" localSheetId="6">#REF!</definedName>
    <definedName name="STK" localSheetId="5">#REF!</definedName>
    <definedName name="STK" localSheetId="7">#REF!</definedName>
    <definedName name="STK" localSheetId="8">#REF!</definedName>
    <definedName name="STK" localSheetId="9">#REF!</definedName>
    <definedName name="STK">#REF!</definedName>
    <definedName name="STOCK">#N/A</definedName>
    <definedName name="STOO" localSheetId="0">#REF!</definedName>
    <definedName name="STOO" localSheetId="6">#REF!</definedName>
    <definedName name="STOO" localSheetId="5">#REF!</definedName>
    <definedName name="STOO" localSheetId="7">#REF!</definedName>
    <definedName name="STOO" localSheetId="8">#REF!</definedName>
    <definedName name="STOO" localSheetId="9">#REF!</definedName>
    <definedName name="STOO">#REF!</definedName>
    <definedName name="sub" localSheetId="0">#REF!</definedName>
    <definedName name="sub" localSheetId="6">#REF!</definedName>
    <definedName name="sub" localSheetId="5">#REF!</definedName>
    <definedName name="sub" localSheetId="7">#REF!</definedName>
    <definedName name="sub" localSheetId="8">#REF!</definedName>
    <definedName name="sub" localSheetId="9">#REF!</definedName>
    <definedName name="sub">#REF!</definedName>
    <definedName name="SUNCON" localSheetId="0">#REF!</definedName>
    <definedName name="SUNCON" localSheetId="6">#REF!</definedName>
    <definedName name="SUNCON" localSheetId="5">#REF!</definedName>
    <definedName name="SUNCON" localSheetId="7">#REF!</definedName>
    <definedName name="SUNCON" localSheetId="8">#REF!</definedName>
    <definedName name="SUNCON" localSheetId="9">#REF!</definedName>
    <definedName name="SUNCON">#REF!</definedName>
    <definedName name="sundry" localSheetId="6">[45]M_Maincomp!#REF!</definedName>
    <definedName name="sundry" localSheetId="5">[45]M_Maincomp!#REF!</definedName>
    <definedName name="sundry" localSheetId="7">[45]M_Maincomp!#REF!</definedName>
    <definedName name="sundry" localSheetId="8">[45]M_Maincomp!#REF!</definedName>
    <definedName name="sundry" localSheetId="9">[45]M_Maincomp!#REF!</definedName>
    <definedName name="sundry">[45]M_Maincomp!#REF!</definedName>
    <definedName name="SV" localSheetId="0">#REF!</definedName>
    <definedName name="SV" localSheetId="6">#REF!</definedName>
    <definedName name="SV" localSheetId="5">#REF!</definedName>
    <definedName name="SV" localSheetId="7">#REF!</definedName>
    <definedName name="SV" localSheetId="8">#REF!</definedName>
    <definedName name="SV" localSheetId="9">#REF!</definedName>
    <definedName name="SV">#REF!</definedName>
    <definedName name="SVFctr14" localSheetId="0">#REF!</definedName>
    <definedName name="SVFctr14" localSheetId="6">#REF!</definedName>
    <definedName name="SVFctr14" localSheetId="5">#REF!</definedName>
    <definedName name="SVFctr14" localSheetId="7">#REF!</definedName>
    <definedName name="SVFctr14" localSheetId="8">#REF!</definedName>
    <definedName name="SVFctr14" localSheetId="9">#REF!</definedName>
    <definedName name="SVFctr14">#REF!</definedName>
    <definedName name="SVFctr15" localSheetId="0">#REF!</definedName>
    <definedName name="SVFctr15" localSheetId="6">#REF!</definedName>
    <definedName name="SVFctr15" localSheetId="5">#REF!</definedName>
    <definedName name="SVFctr15" localSheetId="7">#REF!</definedName>
    <definedName name="SVFctr15" localSheetId="8">#REF!</definedName>
    <definedName name="SVFctr15" localSheetId="9">#REF!</definedName>
    <definedName name="SVFctr15">#REF!</definedName>
    <definedName name="t" localSheetId="0" hidden="1">#REF!</definedName>
    <definedName name="t" localSheetId="6" hidden="1">#REF!</definedName>
    <definedName name="t" localSheetId="5" hidden="1">#REF!</definedName>
    <definedName name="t" localSheetId="7" hidden="1">#REF!</definedName>
    <definedName name="t" localSheetId="8" hidden="1">#REF!</definedName>
    <definedName name="t" localSheetId="9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0">#REF!</definedName>
    <definedName name="table2" localSheetId="6">#REF!</definedName>
    <definedName name="table2" localSheetId="5">#REF!</definedName>
    <definedName name="table2" localSheetId="7">#REF!</definedName>
    <definedName name="table2" localSheetId="8">#REF!</definedName>
    <definedName name="table2" localSheetId="9">#REF!</definedName>
    <definedName name="table2">#REF!</definedName>
    <definedName name="temp" localSheetId="0">#REF!</definedName>
    <definedName name="temp" localSheetId="6">#REF!</definedName>
    <definedName name="temp" localSheetId="5">#REF!</definedName>
    <definedName name="temp" localSheetId="7">#REF!</definedName>
    <definedName name="temp" localSheetId="8">#REF!</definedName>
    <definedName name="temp" localSheetId="9">#REF!</definedName>
    <definedName name="temp">#REF!</definedName>
    <definedName name="termloan" localSheetId="0">#REF!</definedName>
    <definedName name="termloan" localSheetId="6">#REF!</definedName>
    <definedName name="termloan" localSheetId="5">#REF!</definedName>
    <definedName name="termloan" localSheetId="7">#REF!</definedName>
    <definedName name="termloan" localSheetId="8">#REF!</definedName>
    <definedName name="termloan" localSheetId="9">#REF!</definedName>
    <definedName name="termloan">#REF!</definedName>
    <definedName name="test" localSheetId="0">#REF!</definedName>
    <definedName name="test" localSheetId="6">#REF!</definedName>
    <definedName name="test" localSheetId="5">#REF!</definedName>
    <definedName name="test" localSheetId="7">#REF!</definedName>
    <definedName name="test" localSheetId="8">#REF!</definedName>
    <definedName name="test" localSheetId="9">#REF!</definedName>
    <definedName name="test">#REF!</definedName>
    <definedName name="tot" localSheetId="0">#REF!</definedName>
    <definedName name="tot" localSheetId="6">#REF!</definedName>
    <definedName name="tot" localSheetId="5">#REF!</definedName>
    <definedName name="tot" localSheetId="7">#REF!</definedName>
    <definedName name="tot" localSheetId="8">#REF!</definedName>
    <definedName name="tot" localSheetId="9">#REF!</definedName>
    <definedName name="tot">#REF!</definedName>
    <definedName name="total" localSheetId="0">#REF!</definedName>
    <definedName name="total" localSheetId="6">#REF!</definedName>
    <definedName name="total" localSheetId="5">#REF!</definedName>
    <definedName name="total" localSheetId="7">#REF!</definedName>
    <definedName name="total" localSheetId="8">#REF!</definedName>
    <definedName name="total" localSheetId="9">#REF!</definedName>
    <definedName name="total">#REF!</definedName>
    <definedName name="total1" localSheetId="0">#REF!</definedName>
    <definedName name="total1" localSheetId="6">#REF!</definedName>
    <definedName name="total1" localSheetId="5">#REF!</definedName>
    <definedName name="total1" localSheetId="7">#REF!</definedName>
    <definedName name="total1" localSheetId="8">#REF!</definedName>
    <definedName name="total1" localSheetId="9">#REF!</definedName>
    <definedName name="total1">#REF!</definedName>
    <definedName name="total2" localSheetId="0">#REF!</definedName>
    <definedName name="total2" localSheetId="6">#REF!</definedName>
    <definedName name="total2" localSheetId="5">#REF!</definedName>
    <definedName name="total2" localSheetId="7">#REF!</definedName>
    <definedName name="total2" localSheetId="8">#REF!</definedName>
    <definedName name="total2" localSheetId="9">#REF!</definedName>
    <definedName name="total2">#REF!</definedName>
    <definedName name="total3" localSheetId="0">#REF!</definedName>
    <definedName name="total3" localSheetId="6">#REF!</definedName>
    <definedName name="total3" localSheetId="5">#REF!</definedName>
    <definedName name="total3" localSheetId="7">#REF!</definedName>
    <definedName name="total3" localSheetId="8">#REF!</definedName>
    <definedName name="total3" localSheetId="9">#REF!</definedName>
    <definedName name="total3">#REF!</definedName>
    <definedName name="TotalCA" localSheetId="6">'[37]CA Comp'!#REF!</definedName>
    <definedName name="TotalCA" localSheetId="5">'[37]CA Comp'!#REF!</definedName>
    <definedName name="TotalCA" localSheetId="7">'[37]CA Comp'!#REF!</definedName>
    <definedName name="TotalCA" localSheetId="8">'[37]CA Comp'!#REF!</definedName>
    <definedName name="TotalCA" localSheetId="9">'[37]CA Comp'!#REF!</definedName>
    <definedName name="TotalCA">'[37]CA Comp'!#REF!</definedName>
    <definedName name="TotalCA___0" localSheetId="6">'[38]CA Comp'!#REF!</definedName>
    <definedName name="TotalCA___0" localSheetId="5">'[38]CA Comp'!#REF!</definedName>
    <definedName name="TotalCA___0" localSheetId="7">'[38]CA Comp'!#REF!</definedName>
    <definedName name="TotalCA___0" localSheetId="8">'[38]CA Comp'!#REF!</definedName>
    <definedName name="TotalCA___0" localSheetId="9">'[38]CA Comp'!#REF!</definedName>
    <definedName name="TotalCA___0">'[38]CA Comp'!#REF!</definedName>
    <definedName name="TotalCA___12" localSheetId="6">'[37]CA Comp'!#REF!</definedName>
    <definedName name="TotalCA___12" localSheetId="5">'[37]CA Comp'!#REF!</definedName>
    <definedName name="TotalCA___12" localSheetId="7">'[37]CA Comp'!#REF!</definedName>
    <definedName name="TotalCA___12" localSheetId="8">'[37]CA Comp'!#REF!</definedName>
    <definedName name="TotalCA___12" localSheetId="9">'[37]CA Comp'!#REF!</definedName>
    <definedName name="TotalCA___12">'[37]CA Comp'!#REF!</definedName>
    <definedName name="TotalCA___14" localSheetId="6">'[37]CA Comp'!#REF!</definedName>
    <definedName name="TotalCA___14" localSheetId="5">'[37]CA Comp'!#REF!</definedName>
    <definedName name="TotalCA___14" localSheetId="7">'[37]CA Comp'!#REF!</definedName>
    <definedName name="TotalCA___14" localSheetId="8">'[37]CA Comp'!#REF!</definedName>
    <definedName name="TotalCA___14" localSheetId="9">'[37]CA Comp'!#REF!</definedName>
    <definedName name="TotalCA___14">'[37]CA Comp'!#REF!</definedName>
    <definedName name="TotalCA___3" localSheetId="6">'[37]CA Comp'!#REF!</definedName>
    <definedName name="TotalCA___3" localSheetId="5">'[37]CA Comp'!#REF!</definedName>
    <definedName name="TotalCA___3" localSheetId="7">'[37]CA Comp'!#REF!</definedName>
    <definedName name="TotalCA___3" localSheetId="8">'[37]CA Comp'!#REF!</definedName>
    <definedName name="TotalCA___3" localSheetId="9">'[37]CA Comp'!#REF!</definedName>
    <definedName name="TotalCA___3">'[37]CA Comp'!#REF!</definedName>
    <definedName name="TotalCA___5" localSheetId="6">'[37]CA Comp'!#REF!</definedName>
    <definedName name="TotalCA___5" localSheetId="5">'[37]CA Comp'!#REF!</definedName>
    <definedName name="TotalCA___5" localSheetId="7">'[37]CA Comp'!#REF!</definedName>
    <definedName name="TotalCA___5" localSheetId="8">'[37]CA Comp'!#REF!</definedName>
    <definedName name="TotalCA___5" localSheetId="9">'[37]CA Comp'!#REF!</definedName>
    <definedName name="TotalCA___5">'[37]CA Comp'!#REF!</definedName>
    <definedName name="TotalCA___6" localSheetId="6">'[37]CA Comp'!#REF!</definedName>
    <definedName name="TotalCA___6" localSheetId="5">'[37]CA Comp'!#REF!</definedName>
    <definedName name="TotalCA___6" localSheetId="7">'[37]CA Comp'!#REF!</definedName>
    <definedName name="TotalCA___6" localSheetId="8">'[37]CA Comp'!#REF!</definedName>
    <definedName name="TotalCA___6" localSheetId="9">'[37]CA Comp'!#REF!</definedName>
    <definedName name="TotalCA___6">'[37]CA Comp'!#REF!</definedName>
    <definedName name="TotalCA___8" localSheetId="6">'[37]CA Comp'!#REF!</definedName>
    <definedName name="TotalCA___8" localSheetId="5">'[37]CA Comp'!#REF!</definedName>
    <definedName name="TotalCA___8" localSheetId="7">'[37]CA Comp'!#REF!</definedName>
    <definedName name="TotalCA___8" localSheetId="8">'[37]CA Comp'!#REF!</definedName>
    <definedName name="TotalCA___8" localSheetId="9">'[37]CA Comp'!#REF!</definedName>
    <definedName name="TotalCA___8">'[37]CA Comp'!#REF!</definedName>
    <definedName name="TotalIBA" localSheetId="0">#REF!</definedName>
    <definedName name="TotalIBA" localSheetId="6">#REF!</definedName>
    <definedName name="TotalIBA" localSheetId="5">#REF!</definedName>
    <definedName name="TotalIBA" localSheetId="7">#REF!</definedName>
    <definedName name="TotalIBA" localSheetId="8">#REF!</definedName>
    <definedName name="TotalIBA" localSheetId="9">#REF!</definedName>
    <definedName name="TotalIBA">#REF!</definedName>
    <definedName name="TRIAL">#N/A</definedName>
    <definedName name="trialbal1" localSheetId="6">[22]gl!#REF!</definedName>
    <definedName name="trialbal1" localSheetId="5">[22]gl!#REF!</definedName>
    <definedName name="trialbal1" localSheetId="7">[22]gl!#REF!</definedName>
    <definedName name="trialbal1" localSheetId="8">[22]gl!#REF!</definedName>
    <definedName name="trialbal1" localSheetId="9">[22]gl!#REF!</definedName>
    <definedName name="trialbal1">[22]gl!#REF!</definedName>
    <definedName name="trialbal1___0" localSheetId="6">[23]gl!#REF!</definedName>
    <definedName name="trialbal1___0" localSheetId="5">[23]gl!#REF!</definedName>
    <definedName name="trialbal1___0" localSheetId="7">[23]gl!#REF!</definedName>
    <definedName name="trialbal1___0" localSheetId="8">[23]gl!#REF!</definedName>
    <definedName name="trialbal1___0" localSheetId="9">[23]gl!#REF!</definedName>
    <definedName name="trialbal1___0">[23]gl!#REF!</definedName>
    <definedName name="trialbal1___12" localSheetId="6">[24]gl!#REF!</definedName>
    <definedName name="trialbal1___12" localSheetId="5">[24]gl!#REF!</definedName>
    <definedName name="trialbal1___12" localSheetId="7">[24]gl!#REF!</definedName>
    <definedName name="trialbal1___12" localSheetId="8">[24]gl!#REF!</definedName>
    <definedName name="trialbal1___12" localSheetId="9">[24]gl!#REF!</definedName>
    <definedName name="trialbal1___12">[24]gl!#REF!</definedName>
    <definedName name="trialbal1___14" localSheetId="6">[24]gl!#REF!</definedName>
    <definedName name="trialbal1___14" localSheetId="5">[24]gl!#REF!</definedName>
    <definedName name="trialbal1___14" localSheetId="7">[24]gl!#REF!</definedName>
    <definedName name="trialbal1___14" localSheetId="8">[24]gl!#REF!</definedName>
    <definedName name="trialbal1___14" localSheetId="9">[24]gl!#REF!</definedName>
    <definedName name="trialbal1___14">[24]gl!#REF!</definedName>
    <definedName name="trialbal1___3" localSheetId="6">[24]gl!#REF!</definedName>
    <definedName name="trialbal1___3" localSheetId="5">[24]gl!#REF!</definedName>
    <definedName name="trialbal1___3" localSheetId="7">[24]gl!#REF!</definedName>
    <definedName name="trialbal1___3" localSheetId="8">[24]gl!#REF!</definedName>
    <definedName name="trialbal1___3" localSheetId="9">[24]gl!#REF!</definedName>
    <definedName name="trialbal1___3">[24]gl!#REF!</definedName>
    <definedName name="trialbal1___5" localSheetId="6">[24]gl!#REF!</definedName>
    <definedName name="trialbal1___5" localSheetId="5">[24]gl!#REF!</definedName>
    <definedName name="trialbal1___5" localSheetId="7">[24]gl!#REF!</definedName>
    <definedName name="trialbal1___5" localSheetId="8">[24]gl!#REF!</definedName>
    <definedName name="trialbal1___5" localSheetId="9">[24]gl!#REF!</definedName>
    <definedName name="trialbal1___5">[24]gl!#REF!</definedName>
    <definedName name="trialbal1___6" localSheetId="6">[24]gl!#REF!</definedName>
    <definedName name="trialbal1___6" localSheetId="5">[24]gl!#REF!</definedName>
    <definedName name="trialbal1___6" localSheetId="7">[24]gl!#REF!</definedName>
    <definedName name="trialbal1___6" localSheetId="8">[24]gl!#REF!</definedName>
    <definedName name="trialbal1___6" localSheetId="9">[24]gl!#REF!</definedName>
    <definedName name="trialbal1___6">[24]gl!#REF!</definedName>
    <definedName name="trialbal1___8" localSheetId="6">[24]gl!#REF!</definedName>
    <definedName name="trialbal1___8" localSheetId="5">[24]gl!#REF!</definedName>
    <definedName name="trialbal1___8" localSheetId="7">[24]gl!#REF!</definedName>
    <definedName name="trialbal1___8" localSheetId="8">[24]gl!#REF!</definedName>
    <definedName name="trialbal1___8" localSheetId="9">[24]gl!#REF!</definedName>
    <definedName name="trialbal1___8">[24]gl!#REF!</definedName>
    <definedName name="tt" localSheetId="6">'[14]QR_4.1'!#REF!</definedName>
    <definedName name="tt" localSheetId="5">'[14]QR_4.1'!#REF!</definedName>
    <definedName name="tt" localSheetId="7">'[14]QR_4.1'!#REF!</definedName>
    <definedName name="tt" localSheetId="8">'[14]QR_4.1'!#REF!</definedName>
    <definedName name="tt" localSheetId="9">'[14]QR_4.1'!#REF!</definedName>
    <definedName name="tt">'[14]QR_4.1'!#REF!</definedName>
    <definedName name="ttt" localSheetId="0">#REF!</definedName>
    <definedName name="ttt" localSheetId="6">#REF!</definedName>
    <definedName name="ttt" localSheetId="5">#REF!</definedName>
    <definedName name="ttt" localSheetId="7">#REF!</definedName>
    <definedName name="ttt" localSheetId="8">#REF!</definedName>
    <definedName name="ttt" localSheetId="9">#REF!</definedName>
    <definedName name="ttt">#REF!</definedName>
    <definedName name="ttttt" localSheetId="0">#REF!</definedName>
    <definedName name="ttttt" localSheetId="6">#REF!</definedName>
    <definedName name="ttttt" localSheetId="5">#REF!</definedName>
    <definedName name="ttttt" localSheetId="7">#REF!</definedName>
    <definedName name="ttttt" localSheetId="8">#REF!</definedName>
    <definedName name="ttttt" localSheetId="9">#REF!</definedName>
    <definedName name="ttttt">#REF!</definedName>
    <definedName name="tyu">[51]B!$C$7</definedName>
    <definedName name="u">[51]B!$D$7</definedName>
    <definedName name="uio" localSheetId="0">#REF!</definedName>
    <definedName name="uio" localSheetId="6">#REF!</definedName>
    <definedName name="uio" localSheetId="5">#REF!</definedName>
    <definedName name="uio" localSheetId="7">#REF!</definedName>
    <definedName name="uio" localSheetId="8">#REF!</definedName>
    <definedName name="uio" localSheetId="9">#REF!</definedName>
    <definedName name="uio">#REF!</definedName>
    <definedName name="uj">[51]FSA!$A$1</definedName>
    <definedName name="uuuu" localSheetId="0" hidden="1">#REF!</definedName>
    <definedName name="uuuu" localSheetId="6" hidden="1">#REF!</definedName>
    <definedName name="uuuu" localSheetId="5" hidden="1">#REF!</definedName>
    <definedName name="uuuu" localSheetId="7" hidden="1">#REF!</definedName>
    <definedName name="uuuu" localSheetId="8" hidden="1">#REF!</definedName>
    <definedName name="uuuu" localSheetId="9" hidden="1">#REF!</definedName>
    <definedName name="uuuu" hidden="1">#REF!</definedName>
    <definedName name="uuuuuuu" localSheetId="0">#REF!</definedName>
    <definedName name="uuuuuuu" localSheetId="6">#REF!</definedName>
    <definedName name="uuuuuuu" localSheetId="5">#REF!</definedName>
    <definedName name="uuuuuuu" localSheetId="7">#REF!</definedName>
    <definedName name="uuuuuuu" localSheetId="8">#REF!</definedName>
    <definedName name="uuuuuuu" localSheetId="9">#REF!</definedName>
    <definedName name="uuuuuuu">#REF!</definedName>
    <definedName name="uyt" localSheetId="0">#REF!</definedName>
    <definedName name="uyt" localSheetId="6">#REF!</definedName>
    <definedName name="uyt" localSheetId="5">#REF!</definedName>
    <definedName name="uyt" localSheetId="7">#REF!</definedName>
    <definedName name="uyt" localSheetId="8">#REF!</definedName>
    <definedName name="uyt" localSheetId="9">#REF!</definedName>
    <definedName name="uyt">#REF!</definedName>
    <definedName name="v" localSheetId="0">#REF!</definedName>
    <definedName name="v" localSheetId="6">#REF!</definedName>
    <definedName name="v" localSheetId="5">#REF!</definedName>
    <definedName name="v" localSheetId="7">#REF!</definedName>
    <definedName name="v" localSheetId="8">#REF!</definedName>
    <definedName name="v" localSheetId="9">#REF!</definedName>
    <definedName name="v">#REF!</definedName>
    <definedName name="VBUD" localSheetId="0">#REF!</definedName>
    <definedName name="VBUD" localSheetId="6">#REF!</definedName>
    <definedName name="VBUD" localSheetId="5">#REF!</definedName>
    <definedName name="VBUD" localSheetId="7">#REF!</definedName>
    <definedName name="VBUD" localSheetId="8">#REF!</definedName>
    <definedName name="VBUD" localSheetId="9">#REF!</definedName>
    <definedName name="VBUD">#REF!</definedName>
    <definedName name="VCAR" localSheetId="0">#REF!</definedName>
    <definedName name="VCAR" localSheetId="6">#REF!</definedName>
    <definedName name="VCAR" localSheetId="5">#REF!</definedName>
    <definedName name="VCAR" localSheetId="7">#REF!</definedName>
    <definedName name="VCAR" localSheetId="8">#REF!</definedName>
    <definedName name="VCAR" localSheetId="9">#REF!</definedName>
    <definedName name="VCAR">#REF!</definedName>
    <definedName name="VFUR" localSheetId="0">#REF!</definedName>
    <definedName name="VFUR" localSheetId="6">#REF!</definedName>
    <definedName name="VFUR" localSheetId="5">#REF!</definedName>
    <definedName name="VFUR" localSheetId="7">#REF!</definedName>
    <definedName name="VFUR" localSheetId="8">#REF!</definedName>
    <definedName name="VFUR" localSheetId="9">#REF!</definedName>
    <definedName name="VFUR">#REF!</definedName>
    <definedName name="VLAN" localSheetId="0">#REF!</definedName>
    <definedName name="VLAN" localSheetId="6">#REF!</definedName>
    <definedName name="VLAN" localSheetId="5">#REF!</definedName>
    <definedName name="VLAN" localSheetId="7">#REF!</definedName>
    <definedName name="VLAN" localSheetId="8">#REF!</definedName>
    <definedName name="VLAN" localSheetId="9">#REF!</definedName>
    <definedName name="VLAN">#REF!</definedName>
    <definedName name="VMAC" localSheetId="0">#REF!</definedName>
    <definedName name="VMAC" localSheetId="6">#REF!</definedName>
    <definedName name="VMAC" localSheetId="5">#REF!</definedName>
    <definedName name="VMAC" localSheetId="7">#REF!</definedName>
    <definedName name="VMAC" localSheetId="8">#REF!</definedName>
    <definedName name="VMAC" localSheetId="9">#REF!</definedName>
    <definedName name="VMAC">#REF!</definedName>
    <definedName name="VTOO" localSheetId="0">#REF!</definedName>
    <definedName name="VTOO" localSheetId="6">#REF!</definedName>
    <definedName name="VTOO" localSheetId="5">#REF!</definedName>
    <definedName name="VTOO" localSheetId="7">#REF!</definedName>
    <definedName name="VTOO" localSheetId="8">#REF!</definedName>
    <definedName name="VTOO" localSheetId="9">#REF!</definedName>
    <definedName name="VTOO">#REF!</definedName>
    <definedName name="w" localSheetId="0">#REF!</definedName>
    <definedName name="w" localSheetId="6">#REF!</definedName>
    <definedName name="w" localSheetId="5">#REF!</definedName>
    <definedName name="w" localSheetId="7">#REF!</definedName>
    <definedName name="w" localSheetId="8">#REF!</definedName>
    <definedName name="w" localSheetId="9">#REF!</definedName>
    <definedName name="w">#REF!</definedName>
    <definedName name="waaaaa" localSheetId="0">#REF!</definedName>
    <definedName name="waaaaa" localSheetId="6">#REF!</definedName>
    <definedName name="waaaaa" localSheetId="5">#REF!</definedName>
    <definedName name="waaaaa" localSheetId="7">#REF!</definedName>
    <definedName name="waaaaa" localSheetId="8">#REF!</definedName>
    <definedName name="waaaaa" localSheetId="9">#REF!</definedName>
    <definedName name="waaaaa">#REF!</definedName>
    <definedName name="wanumwa" localSheetId="0">#REF!</definedName>
    <definedName name="wanumwa" localSheetId="6">#REF!</definedName>
    <definedName name="wanumwa" localSheetId="5">#REF!</definedName>
    <definedName name="wanumwa" localSheetId="7">#REF!</definedName>
    <definedName name="wanumwa" localSheetId="8">#REF!</definedName>
    <definedName name="wanumwa" localSheetId="9">#REF!</definedName>
    <definedName name="wanumwa">#REF!</definedName>
    <definedName name="wawa" localSheetId="0">#REF!</definedName>
    <definedName name="wawa" localSheetId="6">#REF!</definedName>
    <definedName name="wawa" localSheetId="5">#REF!</definedName>
    <definedName name="wawa" localSheetId="7">#REF!</definedName>
    <definedName name="wawa" localSheetId="8">#REF!</definedName>
    <definedName name="wawa" localSheetId="9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0">#REF!</definedName>
    <definedName name="ww" localSheetId="6">#REF!</definedName>
    <definedName name="ww" localSheetId="5">#REF!</definedName>
    <definedName name="ww" localSheetId="7">#REF!</definedName>
    <definedName name="ww" localSheetId="8">#REF!</definedName>
    <definedName name="ww" localSheetId="9">#REF!</definedName>
    <definedName name="ww">#REF!</definedName>
    <definedName name="wwww" localSheetId="0">#REF!</definedName>
    <definedName name="wwww" localSheetId="6">#REF!</definedName>
    <definedName name="wwww" localSheetId="5">#REF!</definedName>
    <definedName name="wwww" localSheetId="7">#REF!</definedName>
    <definedName name="wwww" localSheetId="8">#REF!</definedName>
    <definedName name="wwww" localSheetId="9">#REF!</definedName>
    <definedName name="wwww">#REF!</definedName>
    <definedName name="x" localSheetId="0">#REF!</definedName>
    <definedName name="x" localSheetId="6">#REF!</definedName>
    <definedName name="x" localSheetId="5">#REF!</definedName>
    <definedName name="x" localSheetId="7">#REF!</definedName>
    <definedName name="x" localSheetId="8">#REF!</definedName>
    <definedName name="x" localSheetId="9">#REF!</definedName>
    <definedName name="x">#REF!</definedName>
    <definedName name="xsa" localSheetId="0">#REF!</definedName>
    <definedName name="xsa" localSheetId="6">#REF!</definedName>
    <definedName name="xsa" localSheetId="5">#REF!</definedName>
    <definedName name="xsa" localSheetId="7">#REF!</definedName>
    <definedName name="xsa" localSheetId="8">#REF!</definedName>
    <definedName name="xsa" localSheetId="9">#REF!</definedName>
    <definedName name="xsa">#REF!</definedName>
    <definedName name="xzzs" localSheetId="0">#REF!</definedName>
    <definedName name="xzzs" localSheetId="6">#REF!</definedName>
    <definedName name="xzzs" localSheetId="5">#REF!</definedName>
    <definedName name="xzzs" localSheetId="7">#REF!</definedName>
    <definedName name="xzzs" localSheetId="8">#REF!</definedName>
    <definedName name="xzzs" localSheetId="9">#REF!</definedName>
    <definedName name="xzzs">#REF!</definedName>
    <definedName name="y" localSheetId="0">#REF!</definedName>
    <definedName name="y" localSheetId="6">#REF!</definedName>
    <definedName name="y" localSheetId="5">#REF!</definedName>
    <definedName name="y" localSheetId="7">#REF!</definedName>
    <definedName name="y" localSheetId="8">#REF!</definedName>
    <definedName name="y" localSheetId="9">#REF!</definedName>
    <definedName name="y">#REF!</definedName>
    <definedName name="YA">'[70]110'!$D$5</definedName>
    <definedName name="YA_Tbl" localSheetId="0">#REF!</definedName>
    <definedName name="YA_Tbl" localSheetId="6">#REF!</definedName>
    <definedName name="YA_Tbl" localSheetId="5">#REF!</definedName>
    <definedName name="YA_Tbl" localSheetId="7">#REF!</definedName>
    <definedName name="YA_Tbl" localSheetId="8">#REF!</definedName>
    <definedName name="YA_Tbl" localSheetId="9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0">#REF!</definedName>
    <definedName name="YEAR" localSheetId="6">#REF!</definedName>
    <definedName name="YEAR" localSheetId="5">#REF!</definedName>
    <definedName name="YEAR" localSheetId="7">#REF!</definedName>
    <definedName name="YEAR" localSheetId="8">#REF!</definedName>
    <definedName name="YEAR" localSheetId="9">#REF!</definedName>
    <definedName name="YEAR">#REF!</definedName>
    <definedName name="year_st" localSheetId="0">#REF!</definedName>
    <definedName name="year_st" localSheetId="6">#REF!</definedName>
    <definedName name="year_st" localSheetId="5">#REF!</definedName>
    <definedName name="year_st" localSheetId="7">#REF!</definedName>
    <definedName name="year_st" localSheetId="8">#REF!</definedName>
    <definedName name="year_st" localSheetId="9">#REF!</definedName>
    <definedName name="year_st">#REF!</definedName>
    <definedName name="yr" localSheetId="0">#REF!</definedName>
    <definedName name="yr" localSheetId="6">#REF!</definedName>
    <definedName name="yr" localSheetId="5">#REF!</definedName>
    <definedName name="yr" localSheetId="7">#REF!</definedName>
    <definedName name="yr" localSheetId="8">#REF!</definedName>
    <definedName name="yr" localSheetId="9">#REF!</definedName>
    <definedName name="yr">#REF!</definedName>
    <definedName name="yr_curr" localSheetId="0">#REF!</definedName>
    <definedName name="yr_curr" localSheetId="6">#REF!</definedName>
    <definedName name="yr_curr" localSheetId="5">#REF!</definedName>
    <definedName name="yr_curr" localSheetId="7">#REF!</definedName>
    <definedName name="yr_curr" localSheetId="8">#REF!</definedName>
    <definedName name="yr_curr" localSheetId="9">#REF!</definedName>
    <definedName name="yr_curr">#REF!</definedName>
    <definedName name="yr_start" localSheetId="0">#REF!</definedName>
    <definedName name="yr_start" localSheetId="6">#REF!</definedName>
    <definedName name="yr_start" localSheetId="5">#REF!</definedName>
    <definedName name="yr_start" localSheetId="7">#REF!</definedName>
    <definedName name="yr_start" localSheetId="8">#REF!</definedName>
    <definedName name="yr_start" localSheetId="9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0">#REF!</definedName>
    <definedName name="yuphin" localSheetId="6">#REF!</definedName>
    <definedName name="yuphin" localSheetId="5">#REF!</definedName>
    <definedName name="yuphin" localSheetId="7">#REF!</definedName>
    <definedName name="yuphin" localSheetId="8">#REF!</definedName>
    <definedName name="yuphin" localSheetId="9">#REF!</definedName>
    <definedName name="yuphin">#REF!</definedName>
    <definedName name="z" localSheetId="6">[72]C2!#REF!</definedName>
    <definedName name="z" localSheetId="5">[72]C2!#REF!</definedName>
    <definedName name="z" localSheetId="7">[72]C2!#REF!</definedName>
    <definedName name="z" localSheetId="8">[72]C2!#REF!</definedName>
    <definedName name="z" localSheetId="9">[72]C2!#REF!</definedName>
    <definedName name="z">[72]C2!#REF!</definedName>
    <definedName name="zzzzz" localSheetId="0">#REF!</definedName>
    <definedName name="zzzzz" localSheetId="6">#REF!</definedName>
    <definedName name="zzzzz" localSheetId="5">#REF!</definedName>
    <definedName name="zzzzz" localSheetId="7">#REF!</definedName>
    <definedName name="zzzzz" localSheetId="8">#REF!</definedName>
    <definedName name="zzzzz" localSheetId="9">#REF!</definedName>
    <definedName name="zzzzz">#REF!</definedName>
    <definedName name="เด" localSheetId="0">#REF!</definedName>
    <definedName name="เด" localSheetId="6">#REF!</definedName>
    <definedName name="เด" localSheetId="5">#REF!</definedName>
    <definedName name="เด" localSheetId="7">#REF!</definedName>
    <definedName name="เด" localSheetId="8">#REF!</definedName>
    <definedName name="เด" localSheetId="9">#REF!</definedName>
    <definedName name="เด">#REF!</definedName>
    <definedName name="เดกะ" localSheetId="0">#REF!</definedName>
    <definedName name="เดกะ" localSheetId="6">#REF!</definedName>
    <definedName name="เดกะ" localSheetId="5">#REF!</definedName>
    <definedName name="เดกะ" localSheetId="7">#REF!</definedName>
    <definedName name="เดกะ" localSheetId="8">#REF!</definedName>
    <definedName name="เดกะ" localSheetId="9">#REF!</definedName>
    <definedName name="เดกะ">#REF!</definedName>
    <definedName name="แ" localSheetId="0">#REF!</definedName>
    <definedName name="แ" localSheetId="6">#REF!</definedName>
    <definedName name="แ" localSheetId="5">#REF!</definedName>
    <definedName name="แ" localSheetId="7">#REF!</definedName>
    <definedName name="แ" localSheetId="8">#REF!</definedName>
    <definedName name="แ" localSheetId="9">#REF!</definedName>
    <definedName name="แ">#REF!</definedName>
    <definedName name="แก" localSheetId="0">#REF!</definedName>
    <definedName name="แก" localSheetId="6">#REF!</definedName>
    <definedName name="แก" localSheetId="5">#REF!</definedName>
    <definedName name="แก" localSheetId="7">#REF!</definedName>
    <definedName name="แก" localSheetId="8">#REF!</definedName>
    <definedName name="แก" localSheetId="9">#REF!</definedName>
    <definedName name="แก">#REF!</definedName>
    <definedName name="ก" localSheetId="0">#REF!</definedName>
    <definedName name="ก" localSheetId="6">#REF!</definedName>
    <definedName name="ก" localSheetId="5">#REF!</definedName>
    <definedName name="ก" localSheetId="7">#REF!</definedName>
    <definedName name="ก" localSheetId="8">#REF!</definedName>
    <definedName name="ก" localSheetId="9">#REF!</definedName>
    <definedName name="ก">#REF!</definedName>
    <definedName name="กก" localSheetId="0" hidden="1">#REF!</definedName>
    <definedName name="กก" localSheetId="6" hidden="1">#REF!</definedName>
    <definedName name="กก" localSheetId="5" hidden="1">#REF!</definedName>
    <definedName name="กก" localSheetId="7" hidden="1">#REF!</definedName>
    <definedName name="กก" localSheetId="8" hidden="1">#REF!</definedName>
    <definedName name="กก" localSheetId="9" hidden="1">#REF!</definedName>
    <definedName name="กก" hidden="1">#REF!</definedName>
    <definedName name="กกก" localSheetId="0">#REF!</definedName>
    <definedName name="กกก" localSheetId="6">#REF!</definedName>
    <definedName name="กกก" localSheetId="5">#REF!</definedName>
    <definedName name="กกก" localSheetId="7">#REF!</definedName>
    <definedName name="กกก" localSheetId="8">#REF!</definedName>
    <definedName name="กกก" localSheetId="9" hidden="1">#REF!</definedName>
    <definedName name="กกก">#REF!</definedName>
    <definedName name="กหดฟหฟ" localSheetId="0">#REF!</definedName>
    <definedName name="กหดฟหฟ" localSheetId="6">#REF!</definedName>
    <definedName name="กหดฟหฟ" localSheetId="5">#REF!</definedName>
    <definedName name="กหดฟหฟ" localSheetId="7">#REF!</definedName>
    <definedName name="กหดฟหฟ" localSheetId="8">#REF!</definedName>
    <definedName name="กหดฟหฟ" localSheetId="9">#REF!</definedName>
    <definedName name="กหดฟหฟ">#REF!</definedName>
    <definedName name="การสว" localSheetId="0">#REF!</definedName>
    <definedName name="การสว" localSheetId="6">#REF!</definedName>
    <definedName name="การสว" localSheetId="5">#REF!</definedName>
    <definedName name="การสว" localSheetId="7">#REF!</definedName>
    <definedName name="การสว" localSheetId="8">#REF!</definedName>
    <definedName name="การสว" localSheetId="9">#REF!</definedName>
    <definedName name="การสว">#REF!</definedName>
    <definedName name="ขขข" localSheetId="0">#REF!</definedName>
    <definedName name="ขขข" localSheetId="6">#REF!</definedName>
    <definedName name="ขขข" localSheetId="5">#REF!</definedName>
    <definedName name="ขขข" localSheetId="7">#REF!</definedName>
    <definedName name="ขขข" localSheetId="8">#REF!</definedName>
    <definedName name="ขขข" localSheetId="9">#REF!</definedName>
    <definedName name="ขขข">#REF!</definedName>
    <definedName name="ฆฆ" localSheetId="0">#REF!</definedName>
    <definedName name="ฆฆ" localSheetId="6">#REF!</definedName>
    <definedName name="ฆฆ" localSheetId="5">#REF!</definedName>
    <definedName name="ฆฆ" localSheetId="7">#REF!</definedName>
    <definedName name="ฆฆ" localSheetId="8">#REF!</definedName>
    <definedName name="ฆฆ" localSheetId="9">#REF!</definedName>
    <definedName name="ฆฆ">#REF!</definedName>
    <definedName name="งงง" localSheetId="0">#REF!</definedName>
    <definedName name="งงง" localSheetId="6">#REF!</definedName>
    <definedName name="งงง" localSheetId="5">#REF!</definedName>
    <definedName name="งงง" localSheetId="7">#REF!</definedName>
    <definedName name="งงง" localSheetId="8">#REF!</definedName>
    <definedName name="งงง" localSheetId="9">#REF!</definedName>
    <definedName name="งงง">#REF!</definedName>
    <definedName name="จู" localSheetId="0">#REF!</definedName>
    <definedName name="จู" localSheetId="6">#REF!</definedName>
    <definedName name="จู" localSheetId="5">#REF!</definedName>
    <definedName name="จู" localSheetId="7">#REF!</definedName>
    <definedName name="จู" localSheetId="8">#REF!</definedName>
    <definedName name="จู" localSheetId="9">#REF!</definedName>
    <definedName name="จู">#REF!</definedName>
    <definedName name="ด" localSheetId="0">#REF!</definedName>
    <definedName name="ด" localSheetId="6">#REF!</definedName>
    <definedName name="ด" localSheetId="5">#REF!</definedName>
    <definedName name="ด" localSheetId="7">#REF!</definedName>
    <definedName name="ด" localSheetId="8">#REF!</definedName>
    <definedName name="ด" localSheetId="9">#REF!</definedName>
    <definedName name="ด">#REF!</definedName>
    <definedName name="ดกด" localSheetId="0">#REF!</definedName>
    <definedName name="ดกด" localSheetId="6">#REF!</definedName>
    <definedName name="ดกด" localSheetId="5">#REF!</definedName>
    <definedName name="ดกด" localSheetId="7">#REF!</definedName>
    <definedName name="ดกด" localSheetId="8">#REF!</definedName>
    <definedName name="ดกด" localSheetId="9">#REF!</definedName>
    <definedName name="ดกด">#REF!</definedName>
    <definedName name="ดดด" localSheetId="0">#REF!</definedName>
    <definedName name="ดดด" localSheetId="6">#REF!</definedName>
    <definedName name="ดดด" localSheetId="5">#REF!</definedName>
    <definedName name="ดดด" localSheetId="7">#REF!</definedName>
    <definedName name="ดดด" localSheetId="8">#REF!</definedName>
    <definedName name="ดดด" localSheetId="9">#REF!</definedName>
    <definedName name="ดดด">#REF!</definedName>
    <definedName name="ตาราง">[73]TB!$A$1:$IV$65536</definedName>
    <definedName name="ตาราง1" localSheetId="0">#REF!</definedName>
    <definedName name="ตาราง1" localSheetId="6">#REF!</definedName>
    <definedName name="ตาราง1" localSheetId="5">#REF!</definedName>
    <definedName name="ตาราง1" localSheetId="7">#REF!</definedName>
    <definedName name="ตาราง1" localSheetId="8">#REF!</definedName>
    <definedName name="ตาราง1" localSheetId="9">#REF!</definedName>
    <definedName name="ตาราง1">#REF!</definedName>
    <definedName name="ตารางเดือน7" localSheetId="0">#REF!</definedName>
    <definedName name="ตารางเดือน7" localSheetId="6">#REF!</definedName>
    <definedName name="ตารางเดือน7" localSheetId="5">#REF!</definedName>
    <definedName name="ตารางเดือน7" localSheetId="7">#REF!</definedName>
    <definedName name="ตารางเดือน7" localSheetId="8">#REF!</definedName>
    <definedName name="ตารางเดือน7" localSheetId="9">#REF!</definedName>
    <definedName name="ตารางเดือน7">#REF!</definedName>
    <definedName name="ท" localSheetId="0">#REF!</definedName>
    <definedName name="ท" localSheetId="6">#REF!</definedName>
    <definedName name="ท" localSheetId="5">#REF!</definedName>
    <definedName name="ท" localSheetId="7">#REF!</definedName>
    <definedName name="ท" localSheetId="8">#REF!</definedName>
    <definedName name="ท" localSheetId="9">#REF!</definedName>
    <definedName name="ท">#REF!</definedName>
    <definedName name="ททท" localSheetId="0" hidden="1">#REF!</definedName>
    <definedName name="ททท" localSheetId="6" hidden="1">#REF!</definedName>
    <definedName name="ททท" localSheetId="5" hidden="1">#REF!</definedName>
    <definedName name="ททท" localSheetId="7" hidden="1">#REF!</definedName>
    <definedName name="ททท" localSheetId="8" hidden="1">#REF!</definedName>
    <definedName name="ททท" localSheetId="9" hidden="1">#REF!</definedName>
    <definedName name="ททท" hidden="1">#REF!</definedName>
    <definedName name="ทม" localSheetId="0" hidden="1">#REF!</definedName>
    <definedName name="ทม" localSheetId="6" hidden="1">#REF!</definedName>
    <definedName name="ทม" localSheetId="5" hidden="1">#REF!</definedName>
    <definedName name="ทม" localSheetId="7" hidden="1">#REF!</definedName>
    <definedName name="ทม" localSheetId="8" hidden="1">#REF!</definedName>
    <definedName name="ทม" localSheetId="9" hidden="1">#REF!</definedName>
    <definedName name="ทม" hidden="1">#REF!</definedName>
    <definedName name="น" localSheetId="0">#REF!</definedName>
    <definedName name="น" localSheetId="6">#REF!</definedName>
    <definedName name="น" localSheetId="5">#REF!</definedName>
    <definedName name="น" localSheetId="7">#REF!</definedName>
    <definedName name="น" localSheetId="8">#REF!</definedName>
    <definedName name="น" localSheetId="9">#REF!</definedName>
    <definedName name="น">#REF!</definedName>
    <definedName name="ปปป" localSheetId="0">#REF!</definedName>
    <definedName name="ปปป" localSheetId="6">#REF!</definedName>
    <definedName name="ปปป" localSheetId="5">#REF!</definedName>
    <definedName name="ปปป" localSheetId="7">#REF!</definedName>
    <definedName name="ปปป" localSheetId="8">#REF!</definedName>
    <definedName name="ปปป" localSheetId="9">#REF!</definedName>
    <definedName name="ปปป">#REF!</definedName>
    <definedName name="ปผ" localSheetId="0">#REF!</definedName>
    <definedName name="ปผ" localSheetId="6">#REF!</definedName>
    <definedName name="ปผ" localSheetId="5">#REF!</definedName>
    <definedName name="ปผ" localSheetId="7">#REF!</definedName>
    <definedName name="ปผ" localSheetId="8">#REF!</definedName>
    <definedName name="ปผ" localSheetId="9">#REF!</definedName>
    <definedName name="ปผ">#REF!</definedName>
    <definedName name="ผผผ" localSheetId="0">#REF!</definedName>
    <definedName name="ผผผ" localSheetId="6">#REF!</definedName>
    <definedName name="ผผผ" localSheetId="5">#REF!</definedName>
    <definedName name="ผผผ" localSheetId="7">#REF!</definedName>
    <definedName name="ผผผ" localSheetId="8">#REF!</definedName>
    <definedName name="ผผผ" localSheetId="9">#REF!</definedName>
    <definedName name="ผผผ">#REF!</definedName>
    <definedName name="ฝ" localSheetId="0">#REF!</definedName>
    <definedName name="ฝ" localSheetId="6">#REF!</definedName>
    <definedName name="ฝ" localSheetId="5">#REF!</definedName>
    <definedName name="ฝ" localSheetId="7">#REF!</definedName>
    <definedName name="ฝ" localSheetId="8">#REF!</definedName>
    <definedName name="ฝ" localSheetId="9">#REF!</definedName>
    <definedName name="ฝ">#REF!</definedName>
    <definedName name="พำ" localSheetId="0">#REF!</definedName>
    <definedName name="พำ" localSheetId="6">#REF!</definedName>
    <definedName name="พำ" localSheetId="5">#REF!</definedName>
    <definedName name="พำ" localSheetId="7">#REF!</definedName>
    <definedName name="พำ" localSheetId="8">#REF!</definedName>
    <definedName name="พำ" localSheetId="9">#REF!</definedName>
    <definedName name="พำ">#REF!</definedName>
    <definedName name="ฟ" localSheetId="0">#REF!</definedName>
    <definedName name="ฟ" localSheetId="6">#REF!</definedName>
    <definedName name="ฟ" localSheetId="5">#REF!</definedName>
    <definedName name="ฟ" localSheetId="7">#REF!</definedName>
    <definedName name="ฟ" localSheetId="8">#REF!</definedName>
    <definedName name="ฟ" localSheetId="9">#REF!</definedName>
    <definedName name="ฟ">#REF!</definedName>
    <definedName name="ฟ1" localSheetId="0">#REF!</definedName>
    <definedName name="ฟ1" localSheetId="6">#REF!</definedName>
    <definedName name="ฟ1" localSheetId="5">#REF!</definedName>
    <definedName name="ฟ1" localSheetId="7">#REF!</definedName>
    <definedName name="ฟ1" localSheetId="8">#REF!</definedName>
    <definedName name="ฟ1" localSheetId="9">#REF!</definedName>
    <definedName name="ฟ1">#REF!</definedName>
    <definedName name="ฟ1000" localSheetId="0">#REF!</definedName>
    <definedName name="ฟ1000" localSheetId="6">#REF!</definedName>
    <definedName name="ฟ1000" localSheetId="5">#REF!</definedName>
    <definedName name="ฟ1000" localSheetId="7">#REF!</definedName>
    <definedName name="ฟ1000" localSheetId="8">#REF!</definedName>
    <definedName name="ฟ1000" localSheetId="9">#REF!</definedName>
    <definedName name="ฟ1000">#REF!</definedName>
    <definedName name="ฟ200" localSheetId="0">#REF!</definedName>
    <definedName name="ฟ200" localSheetId="6">#REF!</definedName>
    <definedName name="ฟ200" localSheetId="5">#REF!</definedName>
    <definedName name="ฟ200" localSheetId="7">#REF!</definedName>
    <definedName name="ฟ200" localSheetId="8">#REF!</definedName>
    <definedName name="ฟ200" localSheetId="9">#REF!</definedName>
    <definedName name="ฟ200">#REF!</definedName>
    <definedName name="ฟ360" localSheetId="0">#REF!</definedName>
    <definedName name="ฟ360" localSheetId="6">#REF!</definedName>
    <definedName name="ฟ360" localSheetId="5">#REF!</definedName>
    <definedName name="ฟ360" localSheetId="7">#REF!</definedName>
    <definedName name="ฟ360" localSheetId="8">#REF!</definedName>
    <definedName name="ฟ360" localSheetId="9">#REF!</definedName>
    <definedName name="ฟ360">#REF!</definedName>
    <definedName name="ฟ850" localSheetId="0">#REF!</definedName>
    <definedName name="ฟ850" localSheetId="6">#REF!</definedName>
    <definedName name="ฟ850" localSheetId="5">#REF!</definedName>
    <definedName name="ฟ850" localSheetId="7">#REF!</definedName>
    <definedName name="ฟ850" localSheetId="8">#REF!</definedName>
    <definedName name="ฟ850" localSheetId="9">#REF!</definedName>
    <definedName name="ฟ850">#REF!</definedName>
    <definedName name="ฟผ" localSheetId="0">#REF!</definedName>
    <definedName name="ฟผ" localSheetId="6">#REF!</definedName>
    <definedName name="ฟผ" localSheetId="5">#REF!</definedName>
    <definedName name="ฟผ" localSheetId="7">#REF!</definedName>
    <definedName name="ฟผ" localSheetId="8">#REF!</definedName>
    <definedName name="ฟผ" localSheetId="9">#REF!</definedName>
    <definedName name="ฟผ">#REF!</definedName>
    <definedName name="ฟฟก" localSheetId="6">'[14]QR_4.1'!#REF!</definedName>
    <definedName name="ฟฟก" localSheetId="5">'[14]QR_4.1'!#REF!</definedName>
    <definedName name="ฟฟก" localSheetId="7">'[14]QR_4.1'!#REF!</definedName>
    <definedName name="ฟฟก" localSheetId="8">'[14]QR_4.1'!#REF!</definedName>
    <definedName name="ฟฟก" localSheetId="9">'[14]QR_4.1'!#REF!</definedName>
    <definedName name="ฟฟก">'[14]QR_4.1'!#REF!</definedName>
    <definedName name="ฟฟฟ" localSheetId="0">#REF!</definedName>
    <definedName name="ฟฟฟ" localSheetId="6">#REF!</definedName>
    <definedName name="ฟฟฟ" localSheetId="5">#REF!</definedName>
    <definedName name="ฟฟฟ" localSheetId="7">#REF!</definedName>
    <definedName name="ฟฟฟ" localSheetId="8">#REF!</definedName>
    <definedName name="ฟฟฟ" localSheetId="9">#REF!</definedName>
    <definedName name="ฟฟฟ">#REF!</definedName>
    <definedName name="มมม" localSheetId="0">#REF!</definedName>
    <definedName name="มมม" localSheetId="6">#REF!</definedName>
    <definedName name="มมม" localSheetId="5">#REF!</definedName>
    <definedName name="มมม" localSheetId="7">#REF!</definedName>
    <definedName name="มมม" localSheetId="8">#REF!</definedName>
    <definedName name="มมม" localSheetId="9">#REF!</definedName>
    <definedName name="มมม">#REF!</definedName>
    <definedName name="รร" localSheetId="0">#REF!</definedName>
    <definedName name="รร" localSheetId="6">#REF!</definedName>
    <definedName name="รร" localSheetId="5">#REF!</definedName>
    <definedName name="รร" localSheetId="7">#REF!</definedName>
    <definedName name="รร" localSheetId="8">#REF!</definedName>
    <definedName name="รร" localSheetId="9">#REF!</definedName>
    <definedName name="รร">#REF!</definedName>
    <definedName name="รรน" localSheetId="0">#REF!</definedName>
    <definedName name="รรน" localSheetId="6">#REF!</definedName>
    <definedName name="รรน" localSheetId="5">#REF!</definedName>
    <definedName name="รรน" localSheetId="7">#REF!</definedName>
    <definedName name="รรน" localSheetId="8">#REF!</definedName>
    <definedName name="รรน" localSheetId="9">#REF!</definedName>
    <definedName name="รรน">#REF!</definedName>
    <definedName name="ร่าง" localSheetId="6">'[14]QR_4.1'!#REF!</definedName>
    <definedName name="ร่าง" localSheetId="5">'[14]QR_4.1'!#REF!</definedName>
    <definedName name="ร่าง" localSheetId="7">'[14]QR_4.1'!#REF!</definedName>
    <definedName name="ร่าง" localSheetId="8">'[14]QR_4.1'!#REF!</definedName>
    <definedName name="ร่าง" localSheetId="9">'[14]QR_4.1'!#REF!</definedName>
    <definedName name="ร่าง">'[14]QR_4.1'!#REF!</definedName>
    <definedName name="รี" localSheetId="0">#REF!</definedName>
    <definedName name="รี" localSheetId="6">#REF!</definedName>
    <definedName name="รี" localSheetId="5">#REF!</definedName>
    <definedName name="รี" localSheetId="7">#REF!</definedName>
    <definedName name="รี" localSheetId="8">#REF!</definedName>
    <definedName name="รี" localSheetId="9">#REF!</definedName>
    <definedName name="รี">#REF!</definedName>
    <definedName name="ฤ355" localSheetId="0">#REF!</definedName>
    <definedName name="ฤ355" localSheetId="6">#REF!</definedName>
    <definedName name="ฤ355" localSheetId="5">#REF!</definedName>
    <definedName name="ฤ355" localSheetId="7">#REF!</definedName>
    <definedName name="ฤ355" localSheetId="8">#REF!</definedName>
    <definedName name="ฤ355" localSheetId="9">#REF!</definedName>
    <definedName name="ฤ355">#REF!</definedName>
    <definedName name="ส1117" localSheetId="0">#REF!</definedName>
    <definedName name="ส1117" localSheetId="6">#REF!</definedName>
    <definedName name="ส1117" localSheetId="5">#REF!</definedName>
    <definedName name="ส1117" localSheetId="7">#REF!</definedName>
    <definedName name="ส1117" localSheetId="8">#REF!</definedName>
    <definedName name="ส1117" localSheetId="9">#REF!</definedName>
    <definedName name="ส1117">#REF!</definedName>
    <definedName name="สส" localSheetId="6">'[14]QR_4.1'!#REF!</definedName>
    <definedName name="สส" localSheetId="5">'[14]QR_4.1'!#REF!</definedName>
    <definedName name="สส" localSheetId="7">'[14]QR_4.1'!#REF!</definedName>
    <definedName name="สส" localSheetId="8">'[14]QR_4.1'!#REF!</definedName>
    <definedName name="สส" localSheetId="9">'[14]QR_4.1'!#REF!</definedName>
    <definedName name="สส">'[14]QR_4.1'!#REF!</definedName>
    <definedName name="หกด" localSheetId="0">#REF!</definedName>
    <definedName name="หกด" localSheetId="6">#REF!</definedName>
    <definedName name="หกด" localSheetId="5">#REF!</definedName>
    <definedName name="หกด" localSheetId="7">#REF!</definedName>
    <definedName name="หกด" localSheetId="8">#REF!</definedName>
    <definedName name="หกด" localSheetId="9">#REF!</definedName>
    <definedName name="หกด">#REF!</definedName>
    <definedName name="หด" localSheetId="0">#REF!</definedName>
    <definedName name="หด" localSheetId="6">#REF!</definedName>
    <definedName name="หด" localSheetId="5">#REF!</definedName>
    <definedName name="หด" localSheetId="7">#REF!</definedName>
    <definedName name="หด" localSheetId="8">#REF!</definedName>
    <definedName name="หด" localSheetId="9">#REF!</definedName>
    <definedName name="หด">#REF!</definedName>
    <definedName name="หมายเหตุประกอบงบ" localSheetId="0" hidden="1">#REF!</definedName>
    <definedName name="หมายเหตุประกอบงบ" localSheetId="6" hidden="1">#REF!</definedName>
    <definedName name="หมายเหตุประกอบงบ" localSheetId="5" hidden="1">#REF!</definedName>
    <definedName name="หมายเหตุประกอบงบ" localSheetId="7" hidden="1">#REF!</definedName>
    <definedName name="หมายเหตุประกอบงบ" localSheetId="8" hidden="1">#REF!</definedName>
    <definedName name="หมายเหตุประกอบงบ" localSheetId="9" hidden="1">#REF!</definedName>
    <definedName name="หมายเหตุประกอบงบ" hidden="1">#REF!</definedName>
    <definedName name="อแ" localSheetId="0">#REF!</definedName>
    <definedName name="อแ" localSheetId="6">#REF!</definedName>
    <definedName name="อแ" localSheetId="5">#REF!</definedName>
    <definedName name="อแ" localSheetId="7">#REF!</definedName>
    <definedName name="อแ" localSheetId="8">#REF!</definedName>
    <definedName name="อแ" localSheetId="9">#REF!</definedName>
    <definedName name="อแ">#REF!</definedName>
    <definedName name="อด" localSheetId="0">#REF!</definedName>
    <definedName name="อด" localSheetId="6">#REF!</definedName>
    <definedName name="อด" localSheetId="5">#REF!</definedName>
    <definedName name="อด" localSheetId="7">#REF!</definedName>
    <definedName name="อด" localSheetId="8">#REF!</definedName>
    <definedName name="อด" localSheetId="9">#REF!</definedName>
    <definedName name="อด">#REF!</definedName>
    <definedName name="ๆๆ" localSheetId="0">#REF!</definedName>
    <definedName name="ๆๆ" localSheetId="6">#REF!</definedName>
    <definedName name="ๆๆ" localSheetId="5">#REF!</definedName>
    <definedName name="ๆๆ" localSheetId="7">#REF!</definedName>
    <definedName name="ๆๆ" localSheetId="8">#REF!</definedName>
    <definedName name="ๆๆ" localSheetId="9">#REF!</definedName>
    <definedName name="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12" l="1"/>
  <c r="H13" i="212"/>
  <c r="C11" i="212" l="1"/>
  <c r="D11" i="212"/>
  <c r="C8" i="212"/>
  <c r="D8" i="212"/>
  <c r="F11" i="212"/>
  <c r="E11" i="212"/>
  <c r="F8" i="212"/>
  <c r="E8" i="212"/>
  <c r="D14" i="212" l="1"/>
  <c r="C14" i="212"/>
  <c r="F14" i="212"/>
  <c r="E14" i="212"/>
  <c r="E15" i="212" s="1"/>
  <c r="F15" i="212" l="1"/>
  <c r="K182" i="150"/>
  <c r="J182" i="150"/>
  <c r="I182" i="150"/>
  <c r="H182" i="150"/>
  <c r="I183" i="150" l="1"/>
  <c r="K183" i="150"/>
  <c r="K182" i="147"/>
  <c r="J182" i="147"/>
  <c r="I182" i="147"/>
  <c r="H182" i="147"/>
  <c r="G182" i="147"/>
  <c r="F182" i="147"/>
  <c r="E182" i="147"/>
  <c r="D182" i="147"/>
  <c r="B180" i="147"/>
  <c r="B179" i="147"/>
  <c r="B178" i="147"/>
  <c r="B176" i="147"/>
  <c r="B175" i="147"/>
  <c r="B174" i="147"/>
  <c r="B173" i="147"/>
  <c r="B172" i="147"/>
  <c r="B171" i="147"/>
  <c r="B170" i="147"/>
  <c r="B169" i="147"/>
  <c r="B168" i="147"/>
  <c r="B167" i="147"/>
  <c r="B166" i="147"/>
  <c r="B165" i="147"/>
  <c r="B164" i="147"/>
  <c r="B163" i="147"/>
  <c r="B162" i="147"/>
  <c r="B161" i="147"/>
  <c r="B160" i="147"/>
  <c r="B159" i="147"/>
  <c r="B158" i="147"/>
  <c r="B157" i="147"/>
  <c r="B156" i="147"/>
  <c r="B155" i="147"/>
  <c r="B154" i="147"/>
  <c r="B153" i="147"/>
  <c r="B152" i="147"/>
  <c r="B151" i="147"/>
  <c r="B150" i="147"/>
  <c r="B149" i="147"/>
  <c r="B148" i="147"/>
  <c r="B147" i="147"/>
  <c r="B146" i="147"/>
  <c r="B145" i="147"/>
  <c r="B144" i="147"/>
  <c r="B143" i="147"/>
  <c r="B142" i="147"/>
  <c r="B141" i="147"/>
  <c r="B140" i="147"/>
  <c r="B139" i="147"/>
  <c r="B138" i="147"/>
  <c r="B137" i="147"/>
  <c r="B136" i="147"/>
  <c r="B135" i="147"/>
  <c r="B134" i="147"/>
  <c r="B133" i="147"/>
  <c r="B132" i="147"/>
  <c r="B131" i="147"/>
  <c r="B130" i="147"/>
  <c r="B129" i="147"/>
  <c r="B128" i="147"/>
  <c r="B127" i="147"/>
  <c r="B126" i="147"/>
  <c r="B125" i="147"/>
  <c r="B124" i="147"/>
  <c r="B123" i="147"/>
  <c r="B122" i="147"/>
  <c r="B121" i="147"/>
  <c r="B119" i="147"/>
  <c r="B118" i="147"/>
  <c r="B117" i="147"/>
  <c r="B116" i="147"/>
  <c r="B115" i="147"/>
  <c r="B114" i="147"/>
  <c r="B113" i="147"/>
  <c r="B112" i="147"/>
  <c r="B111" i="147"/>
  <c r="B110" i="147"/>
  <c r="B109" i="147"/>
  <c r="B108" i="147"/>
  <c r="B107" i="147"/>
  <c r="B106" i="147"/>
  <c r="B105" i="147"/>
  <c r="B104" i="147"/>
  <c r="B103" i="147"/>
  <c r="B102" i="147"/>
  <c r="B101" i="147"/>
  <c r="B100" i="147"/>
  <c r="B99" i="147"/>
  <c r="B98" i="147"/>
  <c r="B97" i="147"/>
  <c r="B95" i="147"/>
  <c r="B94" i="147"/>
  <c r="B93" i="147"/>
  <c r="B92" i="147"/>
  <c r="B91" i="147"/>
  <c r="B90" i="147"/>
  <c r="B89" i="147"/>
  <c r="B88" i="147"/>
  <c r="B87" i="147"/>
  <c r="B86" i="147"/>
  <c r="B85" i="147"/>
  <c r="B83" i="147"/>
  <c r="B82" i="147"/>
  <c r="B81" i="147"/>
  <c r="B80" i="147"/>
  <c r="B79" i="147"/>
  <c r="B78" i="147"/>
  <c r="B77" i="147"/>
  <c r="B76" i="147"/>
  <c r="B75" i="147"/>
  <c r="B74" i="147"/>
  <c r="B73" i="147"/>
  <c r="B72" i="147"/>
  <c r="B71" i="147"/>
  <c r="B70" i="147"/>
  <c r="B69" i="147"/>
  <c r="B68" i="147"/>
  <c r="B67" i="147"/>
  <c r="B66" i="147"/>
  <c r="B65" i="147"/>
  <c r="B64" i="147"/>
  <c r="B63" i="147"/>
  <c r="B62" i="147"/>
  <c r="B61" i="147"/>
  <c r="B60" i="147"/>
  <c r="B59" i="147"/>
  <c r="B58" i="147"/>
  <c r="B57" i="147"/>
  <c r="B56" i="147"/>
  <c r="B55" i="147"/>
  <c r="B54" i="147"/>
  <c r="B53" i="147"/>
  <c r="B52" i="147"/>
  <c r="B51" i="147"/>
  <c r="B50" i="147"/>
  <c r="B49" i="147"/>
  <c r="B48" i="147"/>
  <c r="B47" i="147"/>
  <c r="B46" i="147"/>
  <c r="B45" i="147"/>
  <c r="B44" i="147"/>
  <c r="B43" i="147"/>
  <c r="B42" i="147"/>
  <c r="B40" i="147"/>
  <c r="B39" i="147"/>
  <c r="B38" i="147"/>
  <c r="B37" i="147"/>
  <c r="B36" i="147"/>
  <c r="B35" i="147"/>
  <c r="B34" i="147"/>
  <c r="B33" i="147"/>
  <c r="B32" i="147"/>
  <c r="B31" i="147"/>
  <c r="B30" i="147"/>
  <c r="B29" i="147"/>
  <c r="B28" i="147"/>
  <c r="B27" i="147"/>
  <c r="B26" i="147"/>
  <c r="B25" i="147"/>
  <c r="B24" i="147"/>
  <c r="B23" i="147"/>
  <c r="B22" i="147"/>
  <c r="B21" i="147"/>
  <c r="B20" i="147"/>
  <c r="B19" i="147"/>
  <c r="B18" i="147"/>
  <c r="B17" i="147"/>
  <c r="B16" i="147"/>
  <c r="B15" i="147"/>
  <c r="B14" i="147"/>
  <c r="B13" i="147"/>
  <c r="B12" i="147"/>
  <c r="B11" i="147"/>
  <c r="B10" i="147"/>
  <c r="B9" i="147"/>
  <c r="B8" i="147"/>
  <c r="G180" i="146"/>
  <c r="F180" i="146"/>
  <c r="E180" i="146"/>
  <c r="I179" i="146"/>
  <c r="H179" i="146"/>
  <c r="L177" i="146"/>
  <c r="K177" i="146"/>
  <c r="I172" i="145"/>
  <c r="H172" i="145"/>
  <c r="I173" i="145" l="1"/>
  <c r="M177" i="146"/>
  <c r="I180" i="146"/>
  <c r="I183" i="147"/>
  <c r="L182" i="147"/>
  <c r="G4" i="212" l="1"/>
  <c r="H4" i="212" s="1"/>
  <c r="G5" i="212"/>
  <c r="H5" i="212" s="1"/>
  <c r="G3" i="212"/>
  <c r="H3" i="212" s="1"/>
  <c r="G2" i="212"/>
  <c r="H2" i="212" s="1"/>
  <c r="G9" i="212"/>
  <c r="G6" i="212"/>
  <c r="H6" i="212" s="1"/>
  <c r="G1" i="212"/>
  <c r="G10" i="212"/>
  <c r="H10" i="212" s="1"/>
  <c r="H9" i="212" l="1"/>
  <c r="H11" i="212" s="1"/>
  <c r="G11" i="212"/>
  <c r="G7" i="212"/>
  <c r="H7" i="212" s="1"/>
  <c r="H8" i="212" s="1"/>
  <c r="H14" i="212" l="1"/>
  <c r="G8" i="212"/>
  <c r="G14" i="212" s="1"/>
  <c r="G15" i="2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B6" authorId="0" shapeId="0" xr:uid="{31C22175-A5FD-4CFB-ABC7-65DCDAE24E58}">
      <text>
        <r>
          <rPr>
            <b/>
            <sz val="9"/>
            <color indexed="81"/>
            <rFont val="Tahoma"/>
            <family val="2"/>
          </rPr>
          <t>เวลาทำงบต้องเอาออก</t>
        </r>
      </text>
    </comment>
    <comment ref="B7" authorId="0" shapeId="0" xr:uid="{07EB0618-4EF2-4E03-9B33-DC52E1573D46}">
      <text>
        <r>
          <rPr>
            <b/>
            <sz val="9"/>
            <color indexed="81"/>
            <rFont val="Tahoma"/>
            <family val="2"/>
          </rPr>
          <t>X1 Detail จะไม่มีตัวนี้ต้องเอาไปลบออกใน X1Detail</t>
        </r>
      </text>
    </comment>
  </commentList>
</comments>
</file>

<file path=xl/sharedStrings.xml><?xml version="1.0" encoding="utf-8"?>
<sst xmlns="http://schemas.openxmlformats.org/spreadsheetml/2006/main" count="2831" uniqueCount="1495">
  <si>
    <t>0101-00</t>
  </si>
  <si>
    <t>0102-01</t>
  </si>
  <si>
    <t>0102-02</t>
  </si>
  <si>
    <t>0102-03</t>
  </si>
  <si>
    <t>0102-09</t>
  </si>
  <si>
    <t>0102-11</t>
  </si>
  <si>
    <t>0102-17</t>
  </si>
  <si>
    <t>0102-20</t>
  </si>
  <si>
    <t>0102-21</t>
  </si>
  <si>
    <t>0102-22</t>
  </si>
  <si>
    <t>0102-24</t>
  </si>
  <si>
    <t>0102-33</t>
  </si>
  <si>
    <t>0102-35</t>
  </si>
  <si>
    <t>0102-36</t>
  </si>
  <si>
    <t>0102-37</t>
  </si>
  <si>
    <t>0103-01</t>
  </si>
  <si>
    <t>0103-02</t>
  </si>
  <si>
    <t>0103-03</t>
  </si>
  <si>
    <t>0105-00</t>
  </si>
  <si>
    <t>0106-00</t>
  </si>
  <si>
    <t>0107-00</t>
  </si>
  <si>
    <t>0108-00</t>
  </si>
  <si>
    <t>0109-00</t>
  </si>
  <si>
    <t>0110-00</t>
  </si>
  <si>
    <t>0111-01</t>
  </si>
  <si>
    <t>0111-02</t>
  </si>
  <si>
    <t>0111-03</t>
  </si>
  <si>
    <t>0112-00</t>
  </si>
  <si>
    <t>0114-00</t>
  </si>
  <si>
    <t>0115-00</t>
  </si>
  <si>
    <t>0116-01</t>
  </si>
  <si>
    <t>0116-02</t>
  </si>
  <si>
    <t>0116-05</t>
  </si>
  <si>
    <t>0116-06</t>
  </si>
  <si>
    <t>0116-08</t>
  </si>
  <si>
    <t>0116-09</t>
  </si>
  <si>
    <t>0117-01</t>
  </si>
  <si>
    <t>0117-02</t>
  </si>
  <si>
    <t>0117-03</t>
  </si>
  <si>
    <t>0117-04</t>
  </si>
  <si>
    <t>0117-06</t>
  </si>
  <si>
    <t>0118-01</t>
  </si>
  <si>
    <t>0118-02</t>
  </si>
  <si>
    <t>0118-04</t>
  </si>
  <si>
    <t>0118-05</t>
  </si>
  <si>
    <t>0118-06</t>
  </si>
  <si>
    <t>0118-07</t>
  </si>
  <si>
    <t>0118-08</t>
  </si>
  <si>
    <t>0118-09</t>
  </si>
  <si>
    <t>0118-10</t>
  </si>
  <si>
    <t>0118-11</t>
  </si>
  <si>
    <t>0118-12</t>
  </si>
  <si>
    <t>0119-00</t>
  </si>
  <si>
    <t>0119-06</t>
  </si>
  <si>
    <t>0120-00</t>
  </si>
  <si>
    <t>0120-01</t>
  </si>
  <si>
    <t>0120-06</t>
  </si>
  <si>
    <t>0121-00</t>
  </si>
  <si>
    <t>0122-00</t>
  </si>
  <si>
    <t>0123-00</t>
  </si>
  <si>
    <t>0126-00</t>
  </si>
  <si>
    <t>0202-00</t>
  </si>
  <si>
    <t>0203-00</t>
  </si>
  <si>
    <t>0204-01</t>
  </si>
  <si>
    <t>0210-00</t>
  </si>
  <si>
    <t>0210-01</t>
  </si>
  <si>
    <t>0210-02</t>
  </si>
  <si>
    <t>0301-00</t>
  </si>
  <si>
    <t>0302-00</t>
  </si>
  <si>
    <t>0303-00</t>
  </si>
  <si>
    <t>0304-00</t>
  </si>
  <si>
    <t>0305-00</t>
  </si>
  <si>
    <t>0306-00</t>
  </si>
  <si>
    <t>0307-00</t>
  </si>
  <si>
    <t>0308-00</t>
  </si>
  <si>
    <t>0309-00</t>
  </si>
  <si>
    <t>0310-00</t>
  </si>
  <si>
    <t>0311-00</t>
  </si>
  <si>
    <t>0313-00</t>
  </si>
  <si>
    <t>0314-00</t>
  </si>
  <si>
    <t>0314-01</t>
  </si>
  <si>
    <t>0320-00</t>
  </si>
  <si>
    <t>0403-00</t>
  </si>
  <si>
    <t>0501-00</t>
  </si>
  <si>
    <t>0503-00</t>
  </si>
  <si>
    <t>0504-00</t>
  </si>
  <si>
    <t>0505-00</t>
  </si>
  <si>
    <t>0505-05</t>
  </si>
  <si>
    <t>0507-00</t>
  </si>
  <si>
    <t>0509-00</t>
  </si>
  <si>
    <t>0511-00</t>
  </si>
  <si>
    <t>0514-00</t>
  </si>
  <si>
    <t>0517-00</t>
  </si>
  <si>
    <t>0518-01</t>
  </si>
  <si>
    <t>0519-00</t>
  </si>
  <si>
    <t>0520-00</t>
  </si>
  <si>
    <t>0522-00</t>
  </si>
  <si>
    <t>0604-00</t>
  </si>
  <si>
    <t>0605-00</t>
  </si>
  <si>
    <t>0801-00</t>
  </si>
  <si>
    <t>0802-00</t>
  </si>
  <si>
    <t>0802-01</t>
  </si>
  <si>
    <t>0802-03</t>
  </si>
  <si>
    <t>0802-04</t>
  </si>
  <si>
    <t>0805-00</t>
  </si>
  <si>
    <t>0901-01</t>
  </si>
  <si>
    <t>0901-02</t>
  </si>
  <si>
    <t>0901-03</t>
  </si>
  <si>
    <t>0902-01</t>
  </si>
  <si>
    <t>0902-02</t>
  </si>
  <si>
    <t>0902-03</t>
  </si>
  <si>
    <t>0903-00</t>
  </si>
  <si>
    <t>0904-02</t>
  </si>
  <si>
    <t>0904-03</t>
  </si>
  <si>
    <t>0904-04</t>
  </si>
  <si>
    <t xml:space="preserve">COST OF GOODS SOLD </t>
  </si>
  <si>
    <t>1001-01</t>
  </si>
  <si>
    <t>COST OF GOODS SOLD FY</t>
  </si>
  <si>
    <t>1001-02</t>
  </si>
  <si>
    <t>COST OF GOODS SOLD SY</t>
  </si>
  <si>
    <t>1001-03</t>
  </si>
  <si>
    <t>COST OF GOODS SOLD GREY FABRIC</t>
  </si>
  <si>
    <t>1001-04</t>
  </si>
  <si>
    <t>COST OF GOODS SOLD DYED FABRIC</t>
  </si>
  <si>
    <t>โอนเป็นค่าตอบแทนผู้บริหาร)</t>
  </si>
  <si>
    <t>รายการ Restate เกี่ยวกับกำไร(ชาดทุนฯผลประโยชน์พนง.)</t>
  </si>
  <si>
    <t>1002-03</t>
  </si>
  <si>
    <t>COST OF FINISHING SERVICE</t>
  </si>
  <si>
    <t>1002-04</t>
  </si>
  <si>
    <t>COST DYE AND FIN. SERVICE</t>
  </si>
  <si>
    <t>1201-00</t>
  </si>
  <si>
    <t>1205-00</t>
  </si>
  <si>
    <t>1206-00</t>
  </si>
  <si>
    <t>1207-00</t>
  </si>
  <si>
    <t>1208-00</t>
  </si>
  <si>
    <t>1209-01</t>
  </si>
  <si>
    <t>1209-02</t>
  </si>
  <si>
    <t>1210-00</t>
  </si>
  <si>
    <t>1211-00</t>
  </si>
  <si>
    <t>1212-00</t>
  </si>
  <si>
    <t>1213-00</t>
  </si>
  <si>
    <t>1215-00</t>
  </si>
  <si>
    <t>1216-00</t>
  </si>
  <si>
    <t>1217-00</t>
  </si>
  <si>
    <t>1301-00</t>
  </si>
  <si>
    <t>1303-00</t>
  </si>
  <si>
    <t>1305-00</t>
  </si>
  <si>
    <t>1306-00</t>
  </si>
  <si>
    <t>1308-00</t>
  </si>
  <si>
    <t>1309-00</t>
  </si>
  <si>
    <t>1310-00</t>
  </si>
  <si>
    <t>1311-00</t>
  </si>
  <si>
    <t>1312-00</t>
  </si>
  <si>
    <t>1313-00</t>
  </si>
  <si>
    <t>1314-00</t>
  </si>
  <si>
    <t>1315-00</t>
  </si>
  <si>
    <t>1316-00</t>
  </si>
  <si>
    <t>1317-00</t>
  </si>
  <si>
    <t>1318-00</t>
  </si>
  <si>
    <t>1319-00</t>
  </si>
  <si>
    <t>1321-00</t>
  </si>
  <si>
    <t>1322-00</t>
  </si>
  <si>
    <t>1324-00</t>
  </si>
  <si>
    <t>1325-00</t>
  </si>
  <si>
    <t>1326-00</t>
  </si>
  <si>
    <t>1327-00</t>
  </si>
  <si>
    <t>1328-00</t>
  </si>
  <si>
    <t>1331-00</t>
  </si>
  <si>
    <t>1332-00</t>
  </si>
  <si>
    <t>LOSS ON DECLINE VALUE OF INVT</t>
  </si>
  <si>
    <t>1333-00</t>
  </si>
  <si>
    <t>1334-00</t>
  </si>
  <si>
    <t>1401-00</t>
  </si>
  <si>
    <t>1402-00</t>
  </si>
  <si>
    <t>1403-00</t>
  </si>
  <si>
    <t>1501-00</t>
  </si>
  <si>
    <t>1502-00</t>
  </si>
  <si>
    <t>1503-00</t>
  </si>
  <si>
    <t>1504-00</t>
  </si>
  <si>
    <t>1506-00</t>
  </si>
  <si>
    <t>1602-00</t>
  </si>
  <si>
    <t>1701-00</t>
  </si>
  <si>
    <t>1701-01</t>
  </si>
  <si>
    <t>1702-00</t>
  </si>
  <si>
    <t>1802-00</t>
  </si>
  <si>
    <t>หน้า   :        1</t>
  </si>
  <si>
    <t>------------------</t>
  </si>
  <si>
    <t>-----------------</t>
  </si>
  <si>
    <t>าต้นงวด</t>
  </si>
  <si>
    <t xml:space="preserve">            ยอดเปล</t>
  </si>
  <si>
    <t>ี่ยนแปลง</t>
  </si>
  <si>
    <t xml:space="preserve">           ยอดคงเห</t>
  </si>
  <si>
    <t>ลือสิ้นงวด</t>
  </si>
  <si>
    <t xml:space="preserve">        เดบิท</t>
  </si>
  <si>
    <t xml:space="preserve">       เครดิต</t>
  </si>
  <si>
    <t xml:space="preserve">  13-01-00</t>
  </si>
  <si>
    <t xml:space="preserve">  13-03-00</t>
  </si>
  <si>
    <t xml:space="preserve">  13-06-00</t>
  </si>
  <si>
    <t xml:space="preserve">  13-08-00</t>
  </si>
  <si>
    <t xml:space="preserve">  13-09-00</t>
  </si>
  <si>
    <t xml:space="preserve">  13-10-00</t>
  </si>
  <si>
    <t xml:space="preserve">  13-11-00</t>
  </si>
  <si>
    <t xml:space="preserve">  13-12-00</t>
  </si>
  <si>
    <t xml:space="preserve">  13-13-00</t>
  </si>
  <si>
    <t xml:space="preserve">  13-14-00</t>
  </si>
  <si>
    <t xml:space="preserve">  13-15-00</t>
  </si>
  <si>
    <t xml:space="preserve">  13-16-00</t>
  </si>
  <si>
    <t xml:space="preserve">  13-17-00</t>
  </si>
  <si>
    <t xml:space="preserve">  13-18-00</t>
  </si>
  <si>
    <t xml:space="preserve">  13-19-00</t>
  </si>
  <si>
    <t xml:space="preserve">  13-21-00</t>
  </si>
  <si>
    <t xml:space="preserve">  13-22-00</t>
  </si>
  <si>
    <t xml:space="preserve">  13-24-00</t>
  </si>
  <si>
    <t xml:space="preserve">  13-25-00</t>
  </si>
  <si>
    <t xml:space="preserve">  13-26-00</t>
  </si>
  <si>
    <t xml:space="preserve">  13-27-00</t>
  </si>
  <si>
    <t xml:space="preserve">  13-28-00</t>
  </si>
  <si>
    <t xml:space="preserve">  13-31-00</t>
  </si>
  <si>
    <t xml:space="preserve">  13-32-00</t>
  </si>
  <si>
    <t xml:space="preserve">  13-33-00</t>
  </si>
  <si>
    <t xml:space="preserve">  14-03-00</t>
  </si>
  <si>
    <t xml:space="preserve">  15-02-00</t>
  </si>
  <si>
    <t xml:space="preserve">  15-03-00</t>
  </si>
  <si>
    <t xml:space="preserve">  15-04-00</t>
  </si>
  <si>
    <t xml:space="preserve">  15-06-00</t>
  </si>
  <si>
    <t xml:space="preserve">  16-02-00</t>
  </si>
  <si>
    <t xml:space="preserve">  18-02-00</t>
  </si>
  <si>
    <t>ต้นงวด</t>
  </si>
  <si>
    <t xml:space="preserve">  14-02-00</t>
  </si>
  <si>
    <t>ASIA FIBER P</t>
  </si>
  <si>
    <t>UBLIC COMPANY LIMITED</t>
  </si>
  <si>
    <t xml:space="preserve"> _x001B_W</t>
  </si>
  <si>
    <t>------------</t>
  </si>
  <si>
    <t xml:space="preserve">  เลขที่บัญช</t>
  </si>
  <si>
    <t>ี     แผนก              ชื่อบัญชี</t>
  </si>
  <si>
    <t xml:space="preserve">            CASH ON HAND</t>
  </si>
  <si>
    <t xml:space="preserve">            CASH IN BBL (H.O.)</t>
  </si>
  <si>
    <t xml:space="preserve">            CASH IN BBL (SURAWONG)</t>
  </si>
  <si>
    <t xml:space="preserve">            CASH IN BBL (S/A)</t>
  </si>
  <si>
    <t xml:space="preserve">            CASH IN KBANK (SILOM)</t>
  </si>
  <si>
    <t xml:space="preserve">            CASH IN THANACHART BANK (H.O.)</t>
  </si>
  <si>
    <t xml:space="preserve">            CASH IN THANACHART BANK (BANGPOO)</t>
  </si>
  <si>
    <t xml:space="preserve">            CASH IN SCB (SURAWONG)</t>
  </si>
  <si>
    <t xml:space="preserve">            CASH IN SCB (S/A)</t>
  </si>
  <si>
    <t xml:space="preserve">            CASH IN SCB (SURAWONG) US$</t>
  </si>
  <si>
    <t xml:space="preserve">            CASH IN BAY (H.O.)</t>
  </si>
  <si>
    <t xml:space="preserve">            CASH IN UOB RADANASIN (H.O.)</t>
  </si>
  <si>
    <t xml:space="preserve">            CASH IN SCB(SURAWONG) US$(DEPOSIT)</t>
  </si>
  <si>
    <t xml:space="preserve">            CASH IN TMB(CURRENT)</t>
  </si>
  <si>
    <t xml:space="preserve">            CASH IN TMB(S/A)</t>
  </si>
  <si>
    <t xml:space="preserve">            PETTY CASH-PLANT ACCOUNT</t>
  </si>
  <si>
    <t xml:space="preserve">            PETTY CASH-CASHIER</t>
  </si>
  <si>
    <t xml:space="preserve">            PETTY CASH-G.A.</t>
  </si>
  <si>
    <t xml:space="preserve">            SHORT TERM INVESTMENT</t>
  </si>
  <si>
    <t xml:space="preserve">            TAX COUPONS</t>
  </si>
  <si>
    <t xml:space="preserve">            NOTE RECEIVABLE-TRADE</t>
  </si>
  <si>
    <t xml:space="preserve">            ALLOW FOR DOUBTFUL A/C - NR</t>
  </si>
  <si>
    <t xml:space="preserve">            ACCOUNTS RECEIVABLE-TRADE</t>
  </si>
  <si>
    <t xml:space="preserve">            ALLOW FOR DOUBTFUL A/C - AR</t>
  </si>
  <si>
    <t xml:space="preserve">            VAT RECEIVABLE</t>
  </si>
  <si>
    <t xml:space="preserve">            ACCOUNTS RECEIVABLE (EXPORT)</t>
  </si>
  <si>
    <t xml:space="preserve">            OTHER ACCRUED INCOMES</t>
  </si>
  <si>
    <t xml:space="preserve">            IMPORT DUTY/TAX REFUNDABLE</t>
  </si>
  <si>
    <t xml:space="preserve">            ADV FOR WITHHOLDING TAXES</t>
  </si>
  <si>
    <t xml:space="preserve">            ADV FOR SUPPLIES</t>
  </si>
  <si>
    <t xml:space="preserve">            ADV FOR MISCELLANEOUS</t>
  </si>
  <si>
    <t xml:space="preserve">            VAT-PURCHASES</t>
  </si>
  <si>
    <t xml:space="preserve">            ADV WITHHOLDING TAX FOR BANK</t>
  </si>
  <si>
    <t xml:space="preserve">            SHORT-TERM LOAN TO EMPLOYEES</t>
  </si>
  <si>
    <t xml:space="preserve">            FINISHED GOODS - FILAMENT YARN</t>
  </si>
  <si>
    <t xml:space="preserve">            FINISHED GOODS - STRETCH YARN</t>
  </si>
  <si>
    <t xml:space="preserve">            FINISHED GOODS - GREY FABRIC</t>
  </si>
  <si>
    <t xml:space="preserve">            FINISHED GOODS DYED AND FIN FAB.</t>
  </si>
  <si>
    <t xml:space="preserve">            ALLOWANCE FOR LOSS ON DECL INV</t>
  </si>
  <si>
    <t xml:space="preserve">            WORK IN PROCESS - CAPROLACTAM</t>
  </si>
  <si>
    <t xml:space="preserve">            WORK IN PROCESS - CHEMICAL</t>
  </si>
  <si>
    <t xml:space="preserve">            WORK IN PROCESS - FILAMENT YARN</t>
  </si>
  <si>
    <t xml:space="preserve">            WORK IN PROCESS - STRETCHT YARN</t>
  </si>
  <si>
    <t xml:space="preserve">            WORK IN PROCESS - WEAVING FAB.</t>
  </si>
  <si>
    <t xml:space="preserve">            WORK IN PROCESS - DYE AND FIN FAB</t>
  </si>
  <si>
    <t xml:space="preserve">            WORK IN PROCESS - POLYESTER</t>
  </si>
  <si>
    <t xml:space="preserve">            WORK IN PROCESS - DIRECT LABOUR</t>
  </si>
  <si>
    <t xml:space="preserve">            WORK IN PROCESS - MANUFAC EXP.</t>
  </si>
  <si>
    <t xml:space="preserve">            WORK IN PROCESS - PACKING EXP.</t>
  </si>
  <si>
    <t xml:space="preserve">            WORK IN PROCESS - CHEMICAL &amp; DYESTUFF</t>
  </si>
  <si>
    <t xml:space="preserve">            RAW MATERIAL</t>
  </si>
  <si>
    <t xml:space="preserve">            ALLOWANCE FOR LOSS OF RAW MATERIALS</t>
  </si>
  <si>
    <t xml:space="preserve">            FACTORY SUPPLIES</t>
  </si>
  <si>
    <t xml:space="preserve">            FACTORY SUPPLIES-Spare Parts</t>
  </si>
  <si>
    <t xml:space="preserve">            ALLOWANCE FOR LOSS ON FACTORY SUPPLIES</t>
  </si>
  <si>
    <t xml:space="preserve">            INVENTORIES IN TRANSIT</t>
  </si>
  <si>
    <t xml:space="preserve">            PREPAID EXPENSES</t>
  </si>
  <si>
    <t xml:space="preserve">            PREPAID INSURANCE</t>
  </si>
  <si>
    <t xml:space="preserve">            DEFERRED INTEREST</t>
  </si>
  <si>
    <t xml:space="preserve">            INV IN CRYOTHAI</t>
  </si>
  <si>
    <t xml:space="preserve">            INVESTMENT IN THAI CAPROLACTAM</t>
  </si>
  <si>
    <t xml:space="preserve">            ALLOWANCE FOR DECLINE VALUE OF INVESTEMENT</t>
  </si>
  <si>
    <t xml:space="preserve">            INVESTMENT PROPERTY</t>
  </si>
  <si>
    <t xml:space="preserve">            ALLOW FOR DEP. INVESTMENT PROPERTY</t>
  </si>
  <si>
    <t xml:space="preserve">            INVESTMENT PROPERTY -IN PROGRESS</t>
  </si>
  <si>
    <t xml:space="preserve">            LAND</t>
  </si>
  <si>
    <t xml:space="preserve">            BUILDING</t>
  </si>
  <si>
    <t xml:space="preserve">            ALLOW FOR DEP. - BUILDINGS</t>
  </si>
  <si>
    <t xml:space="preserve">            BUILDING IMPROVEMENT</t>
  </si>
  <si>
    <t xml:space="preserve">            ALLOW FOR DEP. BUILD. IMPROV.</t>
  </si>
  <si>
    <t xml:space="preserve">            PLANT MACHINERY AND EQUIPMENT</t>
  </si>
  <si>
    <t xml:space="preserve">            ALLOW DEP. - PLANT M/C AND EQUIP</t>
  </si>
  <si>
    <t xml:space="preserve">            FURNITURE AND OFFICE EQUIPMENT</t>
  </si>
  <si>
    <t xml:space="preserve">            ALLOW DEP. - FUR AND OFFICE EQUIP</t>
  </si>
  <si>
    <t xml:space="preserve">            TRANSPORTATION EQUIPMENT</t>
  </si>
  <si>
    <t xml:space="preserve">            ALLOW FOR DEP. - TRANS. EQUIP.</t>
  </si>
  <si>
    <t xml:space="preserve">            EQUIPMENT AND ACCESSORIES</t>
  </si>
  <si>
    <t xml:space="preserve">            ALLOW FOR LOSS ON EQUIPMENT AND ACCESSORIES</t>
  </si>
  <si>
    <t xml:space="preserve">            LICENSE AND ROYALTY CONTRACTS</t>
  </si>
  <si>
    <t xml:space="preserve">            DEPOSITS</t>
  </si>
  <si>
    <t xml:space="preserve">            TAXES PAYABLE</t>
  </si>
  <si>
    <t xml:space="preserve">            WITHHOLDING TAX PAYABLE</t>
  </si>
  <si>
    <t xml:space="preserve">            ACCOUNT PAYABLE-TRADE</t>
  </si>
  <si>
    <t xml:space="preserve">            ACCOUNT PAYABLE-IMPORT</t>
  </si>
  <si>
    <t xml:space="preserve">            ACCRUED EXPENSES</t>
  </si>
  <si>
    <t xml:space="preserve">            ACCRUED SALARIES AND WAGES</t>
  </si>
  <si>
    <t xml:space="preserve">            ACCRUED COMMISSION</t>
  </si>
  <si>
    <t xml:space="preserve">            NOTE PAYABLE</t>
  </si>
  <si>
    <t xml:space="preserve">            SHORT - TERM DEBTS</t>
  </si>
  <si>
    <t xml:space="preserve">            LIABILITIES UNDER FINANCIAL LEASE AGREEMENTS</t>
  </si>
  <si>
    <t xml:space="preserve">            PROPOSED DIVIDENDS</t>
  </si>
  <si>
    <t xml:space="preserve">            TEMPORARY RECEIPT</t>
  </si>
  <si>
    <t xml:space="preserve">            ACCRUED SOCIAL WELFARE EXP.</t>
  </si>
  <si>
    <t xml:space="preserve">            EMPLOYEE BENEFIT OBLIGATIONS</t>
  </si>
  <si>
    <t xml:space="preserve">            DEFERRED TAX LIABILITIES</t>
  </si>
  <si>
    <t xml:space="preserve">            CAPITAL SHARES</t>
  </si>
  <si>
    <t xml:space="preserve">            CAPITAL SURPLUS</t>
  </si>
  <si>
    <t xml:space="preserve">            REVALUATION INCREAMENT IN LAND</t>
  </si>
  <si>
    <t xml:space="preserve">            UNREALIZED GAIN (LOSS) FROM VALUE OF INVESTMENTS</t>
  </si>
  <si>
    <t xml:space="preserve">            ACTUARIAL GAIN(LOSS) ON DEFINED EMPLOYEE BENEFIT</t>
  </si>
  <si>
    <t xml:space="preserve">            RETAINED EARNINGS</t>
  </si>
  <si>
    <t xml:space="preserve">            SALES - FILAMENT YARN</t>
  </si>
  <si>
    <t xml:space="preserve">            SALES - STRETCH YARN</t>
  </si>
  <si>
    <t xml:space="preserve">            SALES - TAFFETA</t>
  </si>
  <si>
    <t xml:space="preserve">            SALES - EXPORT (F.O.B)</t>
  </si>
  <si>
    <t xml:space="preserve">            SALES - EXPORT (Insurance)</t>
  </si>
  <si>
    <t xml:space="preserve">            SALES - EXPORT (Freight)</t>
  </si>
  <si>
    <t xml:space="preserve">            PROCESSING SERVICE</t>
  </si>
  <si>
    <t xml:space="preserve">            SALES RETURN - STRETCH YARN</t>
  </si>
  <si>
    <t xml:space="preserve">            SALES RETURN - TAFFETA</t>
  </si>
  <si>
    <t xml:space="preserve">            COST OF GOODS SOLD FY</t>
  </si>
  <si>
    <t xml:space="preserve">            COST OF GOODS SOLD SY</t>
  </si>
  <si>
    <t xml:space="preserve">            COST OF GOODS SOLD GREY FABRIC</t>
  </si>
  <si>
    <t xml:space="preserve">            COST OF GOODS SOLD DYED FABRIC</t>
  </si>
  <si>
    <t xml:space="preserve">            COST OF FINISHING SERVICE</t>
  </si>
  <si>
    <t xml:space="preserve">            COST DYE AND FIN. SERVICE</t>
  </si>
  <si>
    <t xml:space="preserve">            SALARY AND WAGES</t>
  </si>
  <si>
    <t xml:space="preserve">            TRAVELLING EXPENSES</t>
  </si>
  <si>
    <t xml:space="preserve">            AUTOMOBILE EXPENSES</t>
  </si>
  <si>
    <t xml:space="preserve">            ENTERTAINMENT</t>
  </si>
  <si>
    <t xml:space="preserve">            DELIVERY EXPENSES -Local</t>
  </si>
  <si>
    <t xml:space="preserve">            DELIVERY AND SHIPPING EXPENSES -Export</t>
  </si>
  <si>
    <t xml:space="preserve">            FREIGHT OUT</t>
  </si>
  <si>
    <t xml:space="preserve">            INSURANCE PREMIUM</t>
  </si>
  <si>
    <t xml:space="preserve">            BANK CHARGE</t>
  </si>
  <si>
    <t xml:space="preserve">            COMMISSION</t>
  </si>
  <si>
    <t xml:space="preserve">            MISCELLANEOUS SELLING EXPENSES</t>
  </si>
  <si>
    <t xml:space="preserve">            SOCIAL WELFARE EXPENSES</t>
  </si>
  <si>
    <t xml:space="preserve">            EMPLOYEE BENEFIT</t>
  </si>
  <si>
    <t xml:space="preserve">            OVERTIME</t>
  </si>
  <si>
    <t xml:space="preserve">            LOCAL TRAVELLING EXPENSES</t>
  </si>
  <si>
    <t xml:space="preserve">            STATIONERY AND PRINTING</t>
  </si>
  <si>
    <t xml:space="preserve">            DUES AND SUBSCRIPTION</t>
  </si>
  <si>
    <t xml:space="preserve">            POSTAGE AND REVENUE STAMP</t>
  </si>
  <si>
    <t xml:space="preserve">            TELEPHONE AND TELEGRAPH</t>
  </si>
  <si>
    <t xml:space="preserve">            RENT</t>
  </si>
  <si>
    <t xml:space="preserve">            ELECTRICTIY AND WATER</t>
  </si>
  <si>
    <t xml:space="preserve">            AUTO EXP. - REPAIR</t>
  </si>
  <si>
    <t xml:space="preserve">            AUTO EXP. - GASOLINE</t>
  </si>
  <si>
    <t xml:space="preserve">            REPAIR AND MAINTENANCE</t>
  </si>
  <si>
    <t xml:space="preserve">            TAXES</t>
  </si>
  <si>
    <t xml:space="preserve">            ADVERTISING</t>
  </si>
  <si>
    <t xml:space="preserve">            PROFESSIONAL FEES</t>
  </si>
  <si>
    <t xml:space="preserve">            GENERAL EXPENSES</t>
  </si>
  <si>
    <t xml:space="preserve">            DONATION</t>
  </si>
  <si>
    <t xml:space="preserve">            EMPLOYEE WELFARE</t>
  </si>
  <si>
    <t xml:space="preserve">            DIRECTOR FEE</t>
  </si>
  <si>
    <t xml:space="preserve">            DEPRECIATION</t>
  </si>
  <si>
    <t xml:space="preserve">            SOCIAL WELFARE EXPENSE</t>
  </si>
  <si>
    <t xml:space="preserve">            LOSS ON DECLINE VALUE OF INVT</t>
  </si>
  <si>
    <t xml:space="preserve">            EMPLOYEE COMPENSATION</t>
  </si>
  <si>
    <t xml:space="preserve">            DIVIDEND INCOME</t>
  </si>
  <si>
    <t xml:space="preserve">            MISCELLANEOUS INCOME</t>
  </si>
  <si>
    <t xml:space="preserve">            INTEREST EXPENSES</t>
  </si>
  <si>
    <t xml:space="preserve">            FINE</t>
  </si>
  <si>
    <t xml:space="preserve">            NON - TAXABLE EXPENSES</t>
  </si>
  <si>
    <t xml:space="preserve">            P/L ON FOREIGN EXCHANGE - OTHS.</t>
  </si>
  <si>
    <t xml:space="preserve">  17-01-01</t>
  </si>
  <si>
    <t xml:space="preserve">            P/L ON DISPOSAL OF TEMPORARY INVESTMENTS</t>
  </si>
  <si>
    <t xml:space="preserve">            DEFERRED TAX</t>
  </si>
  <si>
    <t>Total</t>
  </si>
  <si>
    <t xml:space="preserve">         PROFIT/(LOSS) ON INVESTMENT IN CAPITAL SHARES</t>
  </si>
  <si>
    <t>รวม</t>
  </si>
  <si>
    <t xml:space="preserve">ลูกหนี้การค้า </t>
  </si>
  <si>
    <t>บริษัท ไทยฟาร์อีสต์ จำกัด</t>
  </si>
  <si>
    <t>บริษัท ที.เอฟ.อี.เทรดดิ้ง จำกัด</t>
  </si>
  <si>
    <t>บริษัท เอเซียการ์เมนต์ จำกัด</t>
  </si>
  <si>
    <t>บริษัท โรงงานส่งเสริมไทยอุตสาหกรรม จำกัด</t>
  </si>
  <si>
    <t>เงินสด</t>
  </si>
  <si>
    <t>ราคาทุน</t>
  </si>
  <si>
    <t>สินทรัพย์</t>
  </si>
  <si>
    <t>สินทรัพย์หมุนเวียน</t>
  </si>
  <si>
    <t>เงินลงทุนชั่วคราว</t>
  </si>
  <si>
    <t>ลูกหนี้การค้า</t>
  </si>
  <si>
    <t>สินทรัพย์ไม่หมุนเวียน</t>
  </si>
  <si>
    <t>รวมสินทรัพย์</t>
  </si>
  <si>
    <t>หนี้สินหมุนเวียน</t>
  </si>
  <si>
    <t>รวมหนี้สิน</t>
  </si>
  <si>
    <t>กำไร(ขาดทุน)ขั้นต้น</t>
  </si>
  <si>
    <t>ส่วนแบ่งกำไร(ขาดทุน)จากเงินลงทุนในบริษัทร่วม</t>
  </si>
  <si>
    <t>รายได้(ค่าใช้จ่าย)ภาษีเงินได้</t>
  </si>
  <si>
    <t>บวก</t>
  </si>
  <si>
    <t>13-32-00</t>
  </si>
  <si>
    <t>-</t>
  </si>
  <si>
    <t>ค่าเสื่อมราคา</t>
  </si>
  <si>
    <t>รวมต้นทุนขาย</t>
  </si>
  <si>
    <t>รวมต้นทุนค่าบริการ</t>
  </si>
  <si>
    <t>งบแสดงฐานะการเงิน</t>
  </si>
  <si>
    <t>(หน่วย : บาท)</t>
  </si>
  <si>
    <t>เงินสดและรายการเทียบเท่าเงินสด</t>
  </si>
  <si>
    <t xml:space="preserve">เงินลงทุนระยะยาวอื่น </t>
  </si>
  <si>
    <t>ดอกเบี้ยรับ</t>
  </si>
  <si>
    <r>
      <rPr>
        <u/>
        <sz val="14"/>
        <rFont val="Angsana New"/>
        <family val="1"/>
      </rPr>
      <t>บวก(หัก</t>
    </r>
    <r>
      <rPr>
        <sz val="14"/>
        <rFont val="Angsana New"/>
        <family val="1"/>
      </rPr>
      <t>) ผล(กำไร)ขาดทุนจากการประมาณการตามหลักคณิตศาสตร์</t>
    </r>
  </si>
  <si>
    <t>ค่าเผื่อการลดลงของมูลค่าสินค้าคงเหลือ</t>
  </si>
  <si>
    <t>ค่าเผื่ออะไหล่และวัสดุโรงงานเคลื่อนไหวช้า</t>
  </si>
  <si>
    <t>สุทธิ</t>
  </si>
  <si>
    <t>งบการเงินที่แสดงเงินลงทุนตามวิธีส่วนได้เสีย</t>
  </si>
  <si>
    <t>บริษัท เอเซียไฟเบอร์ จำกัด (มหาชน)</t>
  </si>
  <si>
    <t>หนี้สินภาษีเงินได้รอตัดบัญชี</t>
  </si>
  <si>
    <t>งบกำไรขาดทุนเบ็ดเสร็จ</t>
  </si>
  <si>
    <t>อื่น ๆ</t>
  </si>
  <si>
    <t>เจ้าหนี้การค้า</t>
  </si>
  <si>
    <t>รายได้จากการขาย</t>
  </si>
  <si>
    <t xml:space="preserve">สินทรัพย์รวมของกิจการ </t>
  </si>
  <si>
    <t xml:space="preserve">รายการที่ไม่ได้ปันส่วนอื่น </t>
  </si>
  <si>
    <t xml:space="preserve">ผลรวมของสินทรัพย์ของทุกส่วนงานที่รายงาน </t>
  </si>
  <si>
    <t>ณ วันที่</t>
  </si>
  <si>
    <t>การกระทบยอดผลรวมของสินทรัพย์ของส่วนงานที่รายงานกับสินทรัพย์รวมของกิจการ</t>
  </si>
  <si>
    <t>สินทรัพย์ของส่วนงาน</t>
  </si>
  <si>
    <t>(Textured yarn)</t>
  </si>
  <si>
    <t>(Filament yarn)</t>
  </si>
  <si>
    <t>(Chip)</t>
  </si>
  <si>
    <t>เส้นด้ายยืด</t>
  </si>
  <si>
    <t>เส้นใยสังเคราะห์</t>
  </si>
  <si>
    <t>เม็ดไนล่อน</t>
  </si>
  <si>
    <t xml:space="preserve">งบการเงินที่แสดงเงินลงทุนตามวิธีส่วนได้เสีย </t>
  </si>
  <si>
    <t>สินทรัพย์ส่วนงาน</t>
  </si>
  <si>
    <t xml:space="preserve">   ราคา</t>
  </si>
  <si>
    <t>ค่าเสื่อม</t>
  </si>
  <si>
    <t>กิจการ</t>
  </si>
  <si>
    <t>แยกตามส่วนงาน</t>
  </si>
  <si>
    <t>ส่วนงานที่รายงาน</t>
  </si>
  <si>
    <t>ยอดรวมของ</t>
  </si>
  <si>
    <t>ส่วนที่ไม่ได้รายงาน</t>
  </si>
  <si>
    <t>ผลรวมของทุก</t>
  </si>
  <si>
    <t>การกระทบยอดผลรวมของรายการที่มีสาระสำคัญอื่นที่เปิดเผยแยกตามส่วนงานที่รายงานกับยอดรวมของกิจการ</t>
  </si>
  <si>
    <t>รายได้และค่าใช้จ่ายที่ไม่ได้ปันส่วน :</t>
  </si>
  <si>
    <t>ต้นทุนการให้บริการ</t>
  </si>
  <si>
    <t>ต่างประเทศ</t>
  </si>
  <si>
    <t>ในประเทศ</t>
  </si>
  <si>
    <t>ต้นทุนขาย</t>
  </si>
  <si>
    <t>รายได้จากการให้บริการ</t>
  </si>
  <si>
    <t xml:space="preserve">เม็ดไนล่อน </t>
  </si>
  <si>
    <t>4)  อื่น ๆ ได้แก่ การขายผลิตภัณฑ์ผ้าทอและผ้าย้อม และบริการอื่น ๆ</t>
  </si>
  <si>
    <t>3)  ผลิตภัณฑ์เส้นด้ายยืด</t>
  </si>
  <si>
    <t xml:space="preserve">2)  ผลิตภัณฑ์เส้นใยสังเคราะห์ </t>
  </si>
  <si>
    <t xml:space="preserve">1)  ผลิตภัณฑ์เม็ดไนล่อน </t>
  </si>
  <si>
    <t xml:space="preserve">บริษัทจำแนกส่วนงานตามผลิตภัณฑ์หลักที่ขายออกเป็น 4 ส่วน ได้แก่ </t>
  </si>
  <si>
    <t>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</si>
  <si>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บริษัทอย่างสม่ำเสมอ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</si>
  <si>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</t>
  </si>
  <si>
    <r>
      <t>_x001B_W_x0001_</t>
    </r>
    <r>
      <rPr>
        <sz val="10"/>
        <rFont val="DejaVu Sans"/>
        <family val="2"/>
      </rPr>
      <t>งบทดลอง</t>
    </r>
  </si>
  <si>
    <t xml:space="preserve">      เครดิต</t>
  </si>
  <si>
    <t xml:space="preserve">       เดบิท</t>
  </si>
  <si>
    <t xml:space="preserve">  13-34-00</t>
  </si>
  <si>
    <t>----------------</t>
  </si>
  <si>
    <t>--------------------------------------------------------------</t>
  </si>
  <si>
    <t>-------------------</t>
  </si>
  <si>
    <t xml:space="preserve">           ยอดเปล</t>
  </si>
  <si>
    <t xml:space="preserve">            BONUS</t>
  </si>
  <si>
    <t xml:space="preserve">            Education,seminar and training expenses(Off)</t>
  </si>
  <si>
    <t xml:space="preserve">            INTEREST INCOME</t>
  </si>
  <si>
    <t xml:space="preserve">            MISCELLANEOUS EXPENSES</t>
  </si>
  <si>
    <t xml:space="preserve">            PROFIT/(LOSS) ON INVESTMENT IN CAPITAL SHARES</t>
  </si>
  <si>
    <t>----------------- -</t>
  </si>
  <si>
    <t>---------------</t>
  </si>
  <si>
    <t xml:space="preserve">  เลขที่บัญชี</t>
  </si>
  <si>
    <t>0116-20</t>
  </si>
  <si>
    <t>0512-00</t>
  </si>
  <si>
    <t>เงินให้กู้ยืมระยะสั้น</t>
  </si>
  <si>
    <t xml:space="preserve">  15-01-00</t>
  </si>
  <si>
    <t xml:space="preserve">  13-05-00</t>
  </si>
  <si>
    <t xml:space="preserve">  14-01-00</t>
  </si>
  <si>
    <t xml:space="preserve">  17-01-00</t>
  </si>
  <si>
    <t xml:space="preserve">  17-02-00</t>
  </si>
  <si>
    <t>ASIA FIBER PU</t>
  </si>
  <si>
    <t>BLIC COMPANY LIMITED</t>
  </si>
  <si>
    <t>_x001B_W</t>
  </si>
  <si>
    <t>-------------</t>
  </si>
  <si>
    <t xml:space="preserve">     แผนก              ชื่อบัญชี</t>
  </si>
  <si>
    <t xml:space="preserve">           CASH ON HAND</t>
  </si>
  <si>
    <t xml:space="preserve">           CASH IN BBL (H.O.)</t>
  </si>
  <si>
    <t xml:space="preserve">           CASH IN BBL (SURAWONG)</t>
  </si>
  <si>
    <t xml:space="preserve">           CASH IN BBL (S/A)</t>
  </si>
  <si>
    <t xml:space="preserve">           CASH IN KBANK (SILOM)</t>
  </si>
  <si>
    <t xml:space="preserve">           CASH IN THANACHART BANK (H.O.)</t>
  </si>
  <si>
    <t xml:space="preserve">           CASH IN THANACHART BANK (BANGPOO)</t>
  </si>
  <si>
    <t xml:space="preserve">           CASH IN SCB (SURAWONG)</t>
  </si>
  <si>
    <t xml:space="preserve">           CASH IN SCB (S/A)</t>
  </si>
  <si>
    <t xml:space="preserve">           CASH IN SCB (SURAWONG) US$</t>
  </si>
  <si>
    <t xml:space="preserve">           CASH IN BAY (H.O.)</t>
  </si>
  <si>
    <t xml:space="preserve">           CASH IN UOB RADANASIN (H.O.)</t>
  </si>
  <si>
    <t xml:space="preserve">           CASH IN SCB(SURAWONG) US$(DEPOSIT)</t>
  </si>
  <si>
    <t xml:space="preserve">           CASH IN TMB(CURRENT)</t>
  </si>
  <si>
    <t xml:space="preserve">           CASH IN TMB(S/A)</t>
  </si>
  <si>
    <t xml:space="preserve">           PETTY CASH-PLANT ACCOUNT</t>
  </si>
  <si>
    <t xml:space="preserve">           PETTY CASH-CASHIER</t>
  </si>
  <si>
    <t xml:space="preserve">           PETTY CASH-G.A.</t>
  </si>
  <si>
    <t xml:space="preserve">           SHORT TERM INVESTMENT</t>
  </si>
  <si>
    <t xml:space="preserve">           TAX COUPONS</t>
  </si>
  <si>
    <t xml:space="preserve">           NOTE RECEIVABLE-TRADE</t>
  </si>
  <si>
    <t xml:space="preserve">           ALLOW FOR DOUBTFUL A/C - NR</t>
  </si>
  <si>
    <t xml:space="preserve">           ACCOUNTS RECEIVABLE-TRADE</t>
  </si>
  <si>
    <t xml:space="preserve">           ALLOW FOR DOUBTFUL A/C - AR</t>
  </si>
  <si>
    <t xml:space="preserve">           VAT RECEIVABLE</t>
  </si>
  <si>
    <t xml:space="preserve">           ACCOUNTS RECEIVABLE (EXPORT)</t>
  </si>
  <si>
    <t xml:space="preserve">           OTHER ACCRUED INCOMES</t>
  </si>
  <si>
    <t xml:space="preserve">           IMPORT DUTY/TAX REFUNDABLE</t>
  </si>
  <si>
    <t xml:space="preserve">           ADV FOR WITHHOLDING TAXES</t>
  </si>
  <si>
    <t xml:space="preserve">           ADV FOR SUPPLIES</t>
  </si>
  <si>
    <t xml:space="preserve">           ADV FOR MISCELLANEOUS</t>
  </si>
  <si>
    <t xml:space="preserve">           VAT-PURCHASES</t>
  </si>
  <si>
    <t xml:space="preserve">           ADV WITHHOLDING TAX FOR BANK</t>
  </si>
  <si>
    <t xml:space="preserve">           SHORT-TERM LOAN TO EMPLOYEES</t>
  </si>
  <si>
    <t xml:space="preserve">           FINISHED GOODS - FILAMENT YARN</t>
  </si>
  <si>
    <t xml:space="preserve">           FINISHED GOODS - STRETCH YARN</t>
  </si>
  <si>
    <t xml:space="preserve">           FINISHED GOODS - GREY FABRIC</t>
  </si>
  <si>
    <t xml:space="preserve">           FINISHED GOODS DYED AND FIN FAB.</t>
  </si>
  <si>
    <t xml:space="preserve">           ALLOWANCE FOR LOSS ON DECL INV</t>
  </si>
  <si>
    <t xml:space="preserve">           WORK IN PROCESS - CAPROLACTAM</t>
  </si>
  <si>
    <t xml:space="preserve">           WORK IN PROCESS - CHEMICAL</t>
  </si>
  <si>
    <t xml:space="preserve">           WORK IN PROCESS - FILAMENT YARN</t>
  </si>
  <si>
    <t xml:space="preserve">           WORK IN PROCESS - STRETCHT YARN</t>
  </si>
  <si>
    <t xml:space="preserve">           WORK IN PROCESS - WEAVING FAB.</t>
  </si>
  <si>
    <t xml:space="preserve">           WORK IN PROCESS - DYE AND FIN FAB</t>
  </si>
  <si>
    <t xml:space="preserve">           WORK IN PROCESS - POLYESTER</t>
  </si>
  <si>
    <t xml:space="preserve">           WORK IN PROCESS - DIRECT LABOUR</t>
  </si>
  <si>
    <t xml:space="preserve">           WORK IN PROCESS - MANUFAC EXP.</t>
  </si>
  <si>
    <t xml:space="preserve">           WORK IN PROCESS - PACKING EXP.</t>
  </si>
  <si>
    <t xml:space="preserve">           WORK IN PROCESS - CHEMICAL &amp; DYESTUFF</t>
  </si>
  <si>
    <t xml:space="preserve">           RAW MATERIAL</t>
  </si>
  <si>
    <t xml:space="preserve">           ALLOWANCE FOR LOSS OF RAW MATERIALS</t>
  </si>
  <si>
    <t xml:space="preserve">           FACTORY SUPPLIES</t>
  </si>
  <si>
    <t xml:space="preserve">           FACTORY SUPPLIES-Spare Parts</t>
  </si>
  <si>
    <t xml:space="preserve">           ALLOWANCE FOR LOSS ON FACTORY SUPPLIES</t>
  </si>
  <si>
    <t xml:space="preserve">           INVENTORIES IN TRANSIT</t>
  </si>
  <si>
    <t xml:space="preserve">           PREPAID EXPENSES</t>
  </si>
  <si>
    <t xml:space="preserve">           PREPAID INSURANCE</t>
  </si>
  <si>
    <t xml:space="preserve">           DEFERRED INTEREST</t>
  </si>
  <si>
    <t xml:space="preserve">           INV IN CRYOTHAI</t>
  </si>
  <si>
    <t xml:space="preserve">           INVESTMENT IN THAI CAPROLACTAM</t>
  </si>
  <si>
    <t xml:space="preserve">           ALLOWANCE FOR DECLINE VALUE OF INVESTEMENT</t>
  </si>
  <si>
    <t xml:space="preserve">           INVESTMENT PROPERTY</t>
  </si>
  <si>
    <t xml:space="preserve">           ALLOW FOR DEP. INVESTMENT PROPERTY</t>
  </si>
  <si>
    <t xml:space="preserve">           LAND</t>
  </si>
  <si>
    <t xml:space="preserve">           BUILDING</t>
  </si>
  <si>
    <t xml:space="preserve">           ALLOW FOR DEP. - BUILDINGS</t>
  </si>
  <si>
    <t xml:space="preserve">           BUILDING IMPROVEMENT</t>
  </si>
  <si>
    <t xml:space="preserve">           ALLOW FOR DEP. BUILD. IMPROV.</t>
  </si>
  <si>
    <t xml:space="preserve">           PLANT MACHINERY AND EQUIPMENT</t>
  </si>
  <si>
    <t xml:space="preserve">           ALLOW DEP. - PLANT M/C AND EQUIP</t>
  </si>
  <si>
    <t xml:space="preserve">           FURNITURE AND OFFICE EQUIPMENT</t>
  </si>
  <si>
    <t xml:space="preserve">           ALLOW DEP. - FUR AND OFFICE EQUIP</t>
  </si>
  <si>
    <t xml:space="preserve">           TRANSPORTATION EQUIPMENT</t>
  </si>
  <si>
    <t xml:space="preserve">           ALLOW FOR DEP. - TRANS. EQUIP.</t>
  </si>
  <si>
    <t xml:space="preserve">           CONSTRUCTION IN PROGRESS</t>
  </si>
  <si>
    <t xml:space="preserve">           EQUIPMENT AND ACCESSORIES</t>
  </si>
  <si>
    <t xml:space="preserve">           ALLOW FOR LOSS ON EQUIPMENT AND ACCESSORIES</t>
  </si>
  <si>
    <t xml:space="preserve">           DEPOSITS</t>
  </si>
  <si>
    <t xml:space="preserve">           TAXES PAYABLE</t>
  </si>
  <si>
    <t xml:space="preserve">           WITHHOLDING TAX PAYABLE</t>
  </si>
  <si>
    <t xml:space="preserve">           ACCOUNT PAYABLE-TRADE</t>
  </si>
  <si>
    <t xml:space="preserve">           ACCOUNT PAYABLE-IMPORT</t>
  </si>
  <si>
    <t xml:space="preserve">           ACCRUED EXPENSES</t>
  </si>
  <si>
    <t xml:space="preserve">           ACCRUED SALARIES AND WAGES</t>
  </si>
  <si>
    <t xml:space="preserve">           ACCRUED COMMISSION</t>
  </si>
  <si>
    <t xml:space="preserve">           NOTE PAYABLE</t>
  </si>
  <si>
    <t xml:space="preserve">           LIABILITIES UNDER FINANCIAL LEASE AGREEMENTS</t>
  </si>
  <si>
    <t xml:space="preserve">           PROPOSED DIVIDENDS</t>
  </si>
  <si>
    <t xml:space="preserve">           TEMPORARY RECEIPT</t>
  </si>
  <si>
    <t xml:space="preserve">           ACCRUED SOCIAL WELFARE EXP.</t>
  </si>
  <si>
    <t xml:space="preserve">           EMPLOYEE BENEFIT OBLIGATIONS</t>
  </si>
  <si>
    <t xml:space="preserve">           DEFERRED TAX LIABILITIES</t>
  </si>
  <si>
    <t xml:space="preserve">           CAPITAL SHARES</t>
  </si>
  <si>
    <t xml:space="preserve">           CAPITAL SURPLUS</t>
  </si>
  <si>
    <t xml:space="preserve">           REVALUATION INCREAMENT IN LAND</t>
  </si>
  <si>
    <t xml:space="preserve">           UNREALIZED GAIN (LOSS) FROM VALUE OF INVESTMENTS</t>
  </si>
  <si>
    <t xml:space="preserve">           ACTUARIAL GAIN(LOSS) ON DEFINED EMPLOYEE BENEFIT</t>
  </si>
  <si>
    <t xml:space="preserve">           RETAINED EARNINGS</t>
  </si>
  <si>
    <t xml:space="preserve">           SALES - FILAMENT YARN</t>
  </si>
  <si>
    <t xml:space="preserve">           SALES - STRETCH YARN</t>
  </si>
  <si>
    <t xml:space="preserve">           SALES - TAFFETA</t>
  </si>
  <si>
    <t xml:space="preserve">           SALES - EXPORT (F.O.B)</t>
  </si>
  <si>
    <t xml:space="preserve">           SALES - EXPORT (Insurance)</t>
  </si>
  <si>
    <t xml:space="preserve">           SALES - EXPORT (Freight)</t>
  </si>
  <si>
    <t xml:space="preserve">           PROCESSING SERVICE</t>
  </si>
  <si>
    <t xml:space="preserve">           SALES RETURN - STRETCH YARN</t>
  </si>
  <si>
    <t xml:space="preserve">           SALES RETURN - TAFFETA</t>
  </si>
  <si>
    <t xml:space="preserve">           SALES RETURN PRO. SERV. CHARGE</t>
  </si>
  <si>
    <t xml:space="preserve">           COST OF GOODS SOLD FY</t>
  </si>
  <si>
    <t xml:space="preserve">           COST OF GOODS SOLD SY</t>
  </si>
  <si>
    <t xml:space="preserve">           COST OF GOODS SOLD GREY FABRIC</t>
  </si>
  <si>
    <t xml:space="preserve">           COST OF GOODS SOLD DYED FABRIC</t>
  </si>
  <si>
    <t xml:space="preserve">           COST OF FINISHING SERVICE</t>
  </si>
  <si>
    <t xml:space="preserve">           COST DYE AND FIN. SERVICE</t>
  </si>
  <si>
    <t xml:space="preserve">           SALARY AND WAGES</t>
  </si>
  <si>
    <t xml:space="preserve">           BONUS</t>
  </si>
  <si>
    <t xml:space="preserve">           TRAVELLING EXPENSES</t>
  </si>
  <si>
    <t xml:space="preserve">           AUTOMOBILE EXPENSES</t>
  </si>
  <si>
    <t xml:space="preserve">           ENTERTAINMENT</t>
  </si>
  <si>
    <t xml:space="preserve">           DELIVERY EXPENSES -Local</t>
  </si>
  <si>
    <t xml:space="preserve">           DELIVERY AND SHIPPING EXPENSES -Export</t>
  </si>
  <si>
    <t xml:space="preserve">           FREIGHT OUT</t>
  </si>
  <si>
    <t xml:space="preserve">           INSURANCE PREMIUM</t>
  </si>
  <si>
    <t xml:space="preserve">           BANK CHARGE</t>
  </si>
  <si>
    <t xml:space="preserve">           COMMISSION</t>
  </si>
  <si>
    <t xml:space="preserve">           MISCELLANEOUS SELLING EXPENSES</t>
  </si>
  <si>
    <t xml:space="preserve">           SOCIAL WELFARE EXPENSES</t>
  </si>
  <si>
    <t xml:space="preserve">           EMPLOYEE BENEFIT</t>
  </si>
  <si>
    <t xml:space="preserve">           OVERTIME</t>
  </si>
  <si>
    <t xml:space="preserve">           LOCAL TRAVELLING EXPENSES</t>
  </si>
  <si>
    <t xml:space="preserve">           STATIONERY AND PRINTING</t>
  </si>
  <si>
    <t xml:space="preserve">           DUES AND SUBSCRIPTION</t>
  </si>
  <si>
    <t xml:space="preserve">           POSTAGE AND REVENUE STAMP</t>
  </si>
  <si>
    <t xml:space="preserve">           TELEPHONE AND TELEGRAPH</t>
  </si>
  <si>
    <t xml:space="preserve">           RENT</t>
  </si>
  <si>
    <t xml:space="preserve">           ELECTRICTIY AND WATER</t>
  </si>
  <si>
    <t xml:space="preserve">           AUTO EXP. - REPAIR</t>
  </si>
  <si>
    <t xml:space="preserve">           AUTO EXP. - GASOLINE</t>
  </si>
  <si>
    <t xml:space="preserve">           REPAIR AND MAINTENANCE</t>
  </si>
  <si>
    <t xml:space="preserve">           TAXES</t>
  </si>
  <si>
    <t xml:space="preserve">           ADVERTISING</t>
  </si>
  <si>
    <t xml:space="preserve">           PROFESSIONAL FEES</t>
  </si>
  <si>
    <t xml:space="preserve">           GENERAL EXPENSES</t>
  </si>
  <si>
    <t xml:space="preserve">           DONATION</t>
  </si>
  <si>
    <t xml:space="preserve">           EMPLOYEE WELFARE</t>
  </si>
  <si>
    <t xml:space="preserve">           DIRECTOR FEE</t>
  </si>
  <si>
    <t xml:space="preserve">           DEPRECIATION</t>
  </si>
  <si>
    <t xml:space="preserve">           SOCIAL WELFARE EXPENSE</t>
  </si>
  <si>
    <t xml:space="preserve">           LOSS ON DECLINE VALUE OF INVT</t>
  </si>
  <si>
    <t xml:space="preserve">           EMPLOYEE COMPENSATION</t>
  </si>
  <si>
    <t xml:space="preserve">           Education,seminar and training expenses(Off)</t>
  </si>
  <si>
    <t xml:space="preserve">           INTEREST INCOME</t>
  </si>
  <si>
    <t xml:space="preserve">           DIVIDEND INCOME</t>
  </si>
  <si>
    <t xml:space="preserve">           MISCELLANEOUS INCOME</t>
  </si>
  <si>
    <t xml:space="preserve">           MISCELLANEOUS EXPENSES</t>
  </si>
  <si>
    <t xml:space="preserve">           INTEREST EXPENSES</t>
  </si>
  <si>
    <t xml:space="preserve">           FINE</t>
  </si>
  <si>
    <t xml:space="preserve">           NON - TAXABLE EXPENSES</t>
  </si>
  <si>
    <t xml:space="preserve">           P/L ON FOREIGN EXCHANGE - OTHS.</t>
  </si>
  <si>
    <t xml:space="preserve">           P/L ON SALE OF ASSET</t>
  </si>
  <si>
    <t xml:space="preserve">           PROFIT/(LOSS) ON INVESTMENT IN CAPITAL SHARES</t>
  </si>
  <si>
    <t xml:space="preserve">           DEFERRED TAX</t>
  </si>
  <si>
    <r>
      <t>ณ วันที่ </t>
    </r>
    <r>
      <rPr>
        <sz val="14"/>
        <rFont val="Cordia New"/>
        <family val="2"/>
      </rPr>
      <t>30-09-19</t>
    </r>
  </si>
  <si>
    <t>วันที่ : 21/10/19</t>
  </si>
  <si>
    <t>-------------------------------------------------------------</t>
  </si>
  <si>
    <t>--------------------</t>
  </si>
  <si>
    <t xml:space="preserve">              ยอดยกม</t>
  </si>
  <si>
    <t xml:space="preserve">          เดบิท</t>
  </si>
  <si>
    <t/>
  </si>
  <si>
    <t xml:space="preserve">  -----------------</t>
  </si>
  <si>
    <r>
      <t xml:space="preserve">               รวม    </t>
    </r>
    <r>
      <rPr>
        <sz val="14"/>
        <rFont val="Cordia New"/>
        <family val="2"/>
      </rPr>
      <t xml:space="preserve">163 </t>
    </r>
    <r>
      <rPr>
        <sz val="10"/>
        <rFont val="DejaVu Sans"/>
        <family val="2"/>
      </rPr>
      <t>บัญชี</t>
    </r>
  </si>
  <si>
    <t xml:space="preserve">  _x001B_E 4,054,012,214.3</t>
  </si>
  <si>
    <t>5  4,054,012,214.3</t>
  </si>
  <si>
    <t>5    120,404,296.6</t>
  </si>
  <si>
    <t>7    120,404,296.6</t>
  </si>
  <si>
    <t xml:space="preserve">  =================</t>
  </si>
  <si>
    <r>
      <t xml:space="preserve">&gt;&gt;&gt;&gt; </t>
    </r>
    <r>
      <rPr>
        <sz val="10"/>
        <rFont val="DejaVu Sans"/>
        <family val="2"/>
      </rPr>
      <t>จบรายงา</t>
    </r>
  </si>
  <si>
    <r>
      <t xml:space="preserve">น </t>
    </r>
    <r>
      <rPr>
        <sz val="14"/>
        <rFont val="Cordia New"/>
        <family val="2"/>
      </rPr>
      <t>&lt;&lt;&lt;&lt;</t>
    </r>
  </si>
  <si>
    <t>_x000C_</t>
  </si>
  <si>
    <r>
      <t xml:space="preserve">หน้า   </t>
    </r>
    <r>
      <rPr>
        <sz val="11"/>
        <color theme="1"/>
        <rFont val="Calibri"/>
        <family val="2"/>
        <charset val="222"/>
        <scheme val="minor"/>
      </rPr>
      <t>:        1</t>
    </r>
  </si>
  <si>
    <r>
      <t>ณ วันที่ </t>
    </r>
    <r>
      <rPr>
        <sz val="11"/>
        <color theme="1"/>
        <rFont val="Calibri"/>
        <family val="2"/>
        <charset val="222"/>
        <scheme val="minor"/>
      </rPr>
      <t>31-</t>
    </r>
  </si>
  <si>
    <t>Dec-19</t>
  </si>
  <si>
    <r>
      <t xml:space="preserve">วันที่ </t>
    </r>
    <r>
      <rPr>
        <b/>
        <sz val="10"/>
        <rFont val="Arial"/>
        <family val="2"/>
      </rPr>
      <t>: 23/01/20</t>
    </r>
  </si>
  <si>
    <t xml:space="preserve">             ยอดยกมา</t>
  </si>
  <si>
    <t xml:space="preserve">          ยอดคงเห</t>
  </si>
  <si>
    <t xml:space="preserve">         เดบิท</t>
  </si>
  <si>
    <t xml:space="preserve">  01-14-00</t>
  </si>
  <si>
    <t xml:space="preserve">  01-16-01</t>
  </si>
  <si>
    <t xml:space="preserve">  01-16-02</t>
  </si>
  <si>
    <t xml:space="preserve">  01-16-05</t>
  </si>
  <si>
    <t xml:space="preserve">  01-16-06</t>
  </si>
  <si>
    <t xml:space="preserve">  01-16-08</t>
  </si>
  <si>
    <t xml:space="preserve">  01-16-09</t>
  </si>
  <si>
    <t xml:space="preserve">  01-17-01</t>
  </si>
  <si>
    <t xml:space="preserve">  01-17-02</t>
  </si>
  <si>
    <t xml:space="preserve">  01-17-03</t>
  </si>
  <si>
    <t xml:space="preserve">  01-17-04</t>
  </si>
  <si>
    <t xml:space="preserve">  01-17-06</t>
  </si>
  <si>
    <t xml:space="preserve">  01-18-01</t>
  </si>
  <si>
    <t xml:space="preserve">  01-18-02</t>
  </si>
  <si>
    <t xml:space="preserve">  01-18-04</t>
  </si>
  <si>
    <t xml:space="preserve">  01-18-05</t>
  </si>
  <si>
    <t xml:space="preserve">  01-18-06</t>
  </si>
  <si>
    <t xml:space="preserve">  01-18-07</t>
  </si>
  <si>
    <t xml:space="preserve">  01-18-08</t>
  </si>
  <si>
    <t xml:space="preserve">  01-18-09</t>
  </si>
  <si>
    <t xml:space="preserve">  01-18-10</t>
  </si>
  <si>
    <t xml:space="preserve">  01-18-11</t>
  </si>
  <si>
    <t xml:space="preserve">  01-18-12</t>
  </si>
  <si>
    <t xml:space="preserve">  01-19-00</t>
  </si>
  <si>
    <t xml:space="preserve">  01-19-06</t>
  </si>
  <si>
    <t xml:space="preserve">  01-20-00</t>
  </si>
  <si>
    <t xml:space="preserve">  01-20-01</t>
  </si>
  <si>
    <t xml:space="preserve">  01-20-06</t>
  </si>
  <si>
    <t xml:space="preserve">  01-21-00</t>
  </si>
  <si>
    <t xml:space="preserve">  01-22-00</t>
  </si>
  <si>
    <t xml:space="preserve">  01-23-00</t>
  </si>
  <si>
    <t xml:space="preserve">  01-26-00</t>
  </si>
  <si>
    <t xml:space="preserve">  03-14-00</t>
  </si>
  <si>
    <t xml:space="preserve">  03-14-01</t>
  </si>
  <si>
    <t xml:space="preserve">  03-20-00</t>
  </si>
  <si>
    <t xml:space="preserve">            VAT - PAYABLE</t>
  </si>
  <si>
    <t xml:space="preserve">  05-14-00</t>
  </si>
  <si>
    <t xml:space="preserve">  05-17-00</t>
  </si>
  <si>
    <t xml:space="preserve">  05-18-01</t>
  </si>
  <si>
    <t xml:space="preserve">  05-19-00</t>
  </si>
  <si>
    <t xml:space="preserve">  05-20-00</t>
  </si>
  <si>
    <t xml:space="preserve">  05-22-00</t>
  </si>
  <si>
    <t xml:space="preserve">  12-13-00</t>
  </si>
  <si>
    <t xml:space="preserve">  12-15-00</t>
  </si>
  <si>
    <t xml:space="preserve">  12-16-00</t>
  </si>
  <si>
    <t xml:space="preserve">  12-17-00</t>
  </si>
  <si>
    <t xml:space="preserve"> ----------------- -</t>
  </si>
  <si>
    <t>---------------- -</t>
  </si>
  <si>
    <r>
      <t xml:space="preserve">               รวม    </t>
    </r>
    <r>
      <rPr>
        <sz val="11"/>
        <color theme="1"/>
        <rFont val="Calibri"/>
        <family val="2"/>
        <charset val="222"/>
        <scheme val="minor"/>
      </rPr>
      <t xml:space="preserve">170 </t>
    </r>
    <r>
      <rPr>
        <sz val="10"/>
        <rFont val="DejaVu Sans"/>
        <family val="2"/>
      </rPr>
      <t>บัญชี</t>
    </r>
  </si>
  <si>
    <t xml:space="preserve"> _x001B_E 4,182,617,719.81</t>
  </si>
  <si>
    <t>4     91,629,037.64</t>
  </si>
  <si>
    <t>93_x001B_F</t>
  </si>
  <si>
    <t xml:space="preserve"> ================= =</t>
  </si>
  <si>
    <r>
      <t xml:space="preserve">น </t>
    </r>
    <r>
      <rPr>
        <sz val="11"/>
        <color theme="1"/>
        <rFont val="Calibri"/>
        <family val="2"/>
        <charset val="222"/>
        <scheme val="minor"/>
      </rPr>
      <t>&lt;&lt;&lt;&lt;</t>
    </r>
  </si>
  <si>
    <t>ASIA FIBER PUBL</t>
  </si>
  <si>
    <t>IC COMPANY LIMITED</t>
  </si>
  <si>
    <r>
      <t>_x001B_W_x0001_</t>
    </r>
    <r>
      <rPr>
        <sz val="10"/>
        <rFont val="DejaVu Sans"/>
        <family val="2"/>
      </rPr>
      <t xml:space="preserve">งบทดลอง   </t>
    </r>
    <r>
      <rPr>
        <sz val="11"/>
        <color theme="1"/>
        <rFont val="Calibri"/>
        <family val="2"/>
        <charset val="222"/>
        <scheme val="minor"/>
      </rPr>
      <t>_x001B_W</t>
    </r>
  </si>
  <si>
    <r>
      <t>ณ วันที่ </t>
    </r>
    <r>
      <rPr>
        <sz val="11"/>
        <color theme="1"/>
        <rFont val="Calibri"/>
        <family val="2"/>
        <charset val="222"/>
        <scheme val="minor"/>
      </rPr>
      <t>31-Mar</t>
    </r>
  </si>
  <si>
    <r>
      <t xml:space="preserve">วันที่ </t>
    </r>
    <r>
      <rPr>
        <sz val="11"/>
        <color theme="1"/>
        <rFont val="Calibri"/>
        <family val="2"/>
        <charset val="222"/>
        <scheme val="minor"/>
      </rPr>
      <t>: 22/04/20</t>
    </r>
  </si>
  <si>
    <t>---------------------------------------------------------</t>
  </si>
  <si>
    <t>---------------------</t>
  </si>
  <si>
    <t xml:space="preserve">               ยอดยกม</t>
  </si>
  <si>
    <t xml:space="preserve">            ยอดเปลี่</t>
  </si>
  <si>
    <t>ยนแปลง</t>
  </si>
  <si>
    <t xml:space="preserve">   แผนก              ชื่อบัญชี</t>
  </si>
  <si>
    <t xml:space="preserve">           เดบิท</t>
  </si>
  <si>
    <t xml:space="preserve">     เครดิต</t>
  </si>
  <si>
    <t xml:space="preserve">         CASH ON HAND</t>
  </si>
  <si>
    <t xml:space="preserve">         CASH IN BBL (H.O.)</t>
  </si>
  <si>
    <t xml:space="preserve">         CASH IN BBL (SURAWONG)</t>
  </si>
  <si>
    <t xml:space="preserve">         CASH IN BBL (S/A)</t>
  </si>
  <si>
    <t xml:space="preserve">         CASH IN KBANK (SILOM)</t>
  </si>
  <si>
    <t xml:space="preserve">         CASH IN THANACHART BANK (H.O.)</t>
  </si>
  <si>
    <t xml:space="preserve">         CASH IN THANACHART BANK (BANGPOO)</t>
  </si>
  <si>
    <t xml:space="preserve">         CASH IN SCB (SURAWONG)</t>
  </si>
  <si>
    <t xml:space="preserve">         CASH IN SCB (S/A)</t>
  </si>
  <si>
    <t xml:space="preserve">         CASH IN SCB (SURAWONG) US$</t>
  </si>
  <si>
    <t xml:space="preserve">         CASH IN BAY (H.O.)</t>
  </si>
  <si>
    <t xml:space="preserve">         CASH IN UOB RADANASIN (H.O.)</t>
  </si>
  <si>
    <t xml:space="preserve">         CASH IN SCB(SURAWONG) US$(DEPOSIT)</t>
  </si>
  <si>
    <t xml:space="preserve">         CASH IN TMB(CURRENT)</t>
  </si>
  <si>
    <t xml:space="preserve">         CASH IN TMB(S/A)</t>
  </si>
  <si>
    <t xml:space="preserve">         PETTY CASH-PLANT ACCOUNT</t>
  </si>
  <si>
    <t xml:space="preserve">         PETTY CASH-CASHIER</t>
  </si>
  <si>
    <t xml:space="preserve">         PETTY CASH-G.A.</t>
  </si>
  <si>
    <t xml:space="preserve">         SHORT TERM INVESTMENT</t>
  </si>
  <si>
    <t xml:space="preserve">         TAX COUPONS</t>
  </si>
  <si>
    <t xml:space="preserve">         NOTE RECEIVABLE-TRADE</t>
  </si>
  <si>
    <t xml:space="preserve">         ALLOW FOR DOUBTFUL A/C - NR</t>
  </si>
  <si>
    <t xml:space="preserve">         ACCOUNTS RECEIVABLE-TRADE</t>
  </si>
  <si>
    <t xml:space="preserve">         ALLOW FOR DOUBTFUL A/C - AR</t>
  </si>
  <si>
    <t xml:space="preserve">         ACCOUNTS RECEIVABLE (EXPORT)</t>
  </si>
  <si>
    <t xml:space="preserve">         OTHER ACCRUED INCOMES</t>
  </si>
  <si>
    <t xml:space="preserve">         IMPORT DUTY/TAX REFUNDABLE</t>
  </si>
  <si>
    <t xml:space="preserve">         ADV FOR WITHHOLDING TAXES</t>
  </si>
  <si>
    <t xml:space="preserve">         ADV FOR SUPPLIES</t>
  </si>
  <si>
    <t xml:space="preserve">         ADV FOR MISCELLANEOUS</t>
  </si>
  <si>
    <t xml:space="preserve">         VAT-PURCHASES</t>
  </si>
  <si>
    <t xml:space="preserve">         ADV WITHHOLDING TAX FOR BANK</t>
  </si>
  <si>
    <t xml:space="preserve">         SHORT-TERM LOAN TO EMPLOYEES</t>
  </si>
  <si>
    <t xml:space="preserve">  01-16-20</t>
  </si>
  <si>
    <t xml:space="preserve">         SHORT-TERM LOAN TO RELATED COMPANIES</t>
  </si>
  <si>
    <t xml:space="preserve">         FINISHED GOODS - FILAMENT YARN</t>
  </si>
  <si>
    <t xml:space="preserve">         FINISHED GOODS - STRETCH YARN</t>
  </si>
  <si>
    <t xml:space="preserve">         FINISHED GOODS - GREY FABRIC</t>
  </si>
  <si>
    <t xml:space="preserve">         FINISHED GOODS DYED AND FIN FAB.</t>
  </si>
  <si>
    <t xml:space="preserve">         ALLOWANCE FOR LOSS ON DECL INV</t>
  </si>
  <si>
    <t xml:space="preserve">         WORK IN PROCESS - CAPROLACTAM</t>
  </si>
  <si>
    <t xml:space="preserve">         WORK IN PROCESS - CHEMICAL</t>
  </si>
  <si>
    <t xml:space="preserve">         WORK IN PROCESS - FILAMENT YARN</t>
  </si>
  <si>
    <t xml:space="preserve">         WORK IN PROCESS - STRETCHT YARN</t>
  </si>
  <si>
    <t xml:space="preserve">         WORK IN PROCESS - WEAVING FAB.</t>
  </si>
  <si>
    <t xml:space="preserve">         WORK IN PROCESS - DYE AND FIN FAB</t>
  </si>
  <si>
    <t xml:space="preserve">         WORK IN PROCESS - POLYESTER</t>
  </si>
  <si>
    <t xml:space="preserve">         WORK IN PROCESS - DIRECT LABOUR</t>
  </si>
  <si>
    <t xml:space="preserve">         WORK IN PROCESS - MANUFAC EXP.</t>
  </si>
  <si>
    <t xml:space="preserve">         WORK IN PROCESS - PACKING EXP.</t>
  </si>
  <si>
    <t xml:space="preserve">         WORK IN PROCESS - CHEMICAL &amp; DYESTUFF</t>
  </si>
  <si>
    <t xml:space="preserve">         RAW MATERIAL</t>
  </si>
  <si>
    <t xml:space="preserve">         ALLOWANCE FOR LOSS OF RAW MATERIALS</t>
  </si>
  <si>
    <t xml:space="preserve">         FACTORY SUPPLIES</t>
  </si>
  <si>
    <t xml:space="preserve">         FACTORY SUPPLIES-Spare Parts</t>
  </si>
  <si>
    <t xml:space="preserve">         ALLOWANCE FOR LOSS ON FACTORY SUPPLIES</t>
  </si>
  <si>
    <t xml:space="preserve">         INVENTORIES IN TRANSIT</t>
  </si>
  <si>
    <t xml:space="preserve">         PREPAID EXPENSES</t>
  </si>
  <si>
    <t xml:space="preserve">         PREPAID INSURANCE</t>
  </si>
  <si>
    <t xml:space="preserve">         DEFERRED INTEREST</t>
  </si>
  <si>
    <t xml:space="preserve">         INV IN CRYOTHAI</t>
  </si>
  <si>
    <t xml:space="preserve">         INVESTMENT IN THAI CAPROLACTAM</t>
  </si>
  <si>
    <t xml:space="preserve">         ALLOWANCE FOR DECLINE VALUE OF INVESTEMENT</t>
  </si>
  <si>
    <t xml:space="preserve">         INVESTMENT PROPERTY</t>
  </si>
  <si>
    <t xml:space="preserve">         ALLOW FOR DEP. INVESTMENT PROPERTY</t>
  </si>
  <si>
    <t xml:space="preserve">         INVESTMENT PROPERTY -IN PROGRESS</t>
  </si>
  <si>
    <t xml:space="preserve">         LAND</t>
  </si>
  <si>
    <t xml:space="preserve">         BUILDING</t>
  </si>
  <si>
    <t xml:space="preserve">         ALLOW FOR DEP. - BUILDINGS</t>
  </si>
  <si>
    <t xml:space="preserve">         BUILDING IMPROVEMENT</t>
  </si>
  <si>
    <t xml:space="preserve">         ALLOW FOR DEP. BUILD. IMPROV.</t>
  </si>
  <si>
    <t xml:space="preserve">         PLANT MACHINERY AND EQUIPMENT</t>
  </si>
  <si>
    <t xml:space="preserve">         ALLOW DEP. - PLANT M/C AND EQUIP</t>
  </si>
  <si>
    <t xml:space="preserve">         FURNITURE AND OFFICE EQUIPMENT</t>
  </si>
  <si>
    <t xml:space="preserve">         ALLOW DEP. - FUR AND OFFICE EQUIP</t>
  </si>
  <si>
    <t xml:space="preserve">         TRANSPORTATION EQUIPMENT</t>
  </si>
  <si>
    <t xml:space="preserve">         ALLOW FOR DEP. - TRANS. EQUIP.</t>
  </si>
  <si>
    <t xml:space="preserve">  03-13-00</t>
  </si>
  <si>
    <t xml:space="preserve">         CONSTRUCTION IN PROGRESS</t>
  </si>
  <si>
    <t xml:space="preserve">         EQUIPMENT AND ACCESSORIES</t>
  </si>
  <si>
    <t xml:space="preserve">         ALLOW FOR LOSS ON EQUIPMENT AND ACCESSORIES</t>
  </si>
  <si>
    <t xml:space="preserve">         DEPOSITS</t>
  </si>
  <si>
    <t xml:space="preserve">         TAXES PAYABLE</t>
  </si>
  <si>
    <t xml:space="preserve">         VAT - PAYABLE</t>
  </si>
  <si>
    <t xml:space="preserve">         WITHHOLDING TAX PAYABLE</t>
  </si>
  <si>
    <t xml:space="preserve">         ACCOUNT PAYABLE-TRADE</t>
  </si>
  <si>
    <t xml:space="preserve">         ACCOUNT PAYABLE-IMPORT</t>
  </si>
  <si>
    <t xml:space="preserve">         ACCRUED EXPENSES</t>
  </si>
  <si>
    <t xml:space="preserve">         ACCRUED SALARIES AND WAGES</t>
  </si>
  <si>
    <t xml:space="preserve">         ACCRUED COMMISSION</t>
  </si>
  <si>
    <t xml:space="preserve">         LIAB UNDER T/R - MERCHANDISE</t>
  </si>
  <si>
    <t xml:space="preserve">         NOTE PAYABLE</t>
  </si>
  <si>
    <t xml:space="preserve">         SHORT - TERM DEBTS</t>
  </si>
  <si>
    <t xml:space="preserve">         LIABILITIES UNDER FINANCIAL LEASE AGREEMENTS</t>
  </si>
  <si>
    <t xml:space="preserve">         PROPOSED DIVIDENDS</t>
  </si>
  <si>
    <t xml:space="preserve">         TEMPORARY RECEIPT</t>
  </si>
  <si>
    <t xml:space="preserve">         ACCRUED SOCIAL WELFARE EXP.</t>
  </si>
  <si>
    <t xml:space="preserve">         EMPLOYEE BENEFIT OBLIGATIONS</t>
  </si>
  <si>
    <t xml:space="preserve">         DEFERRED TAX LIABILITIES</t>
  </si>
  <si>
    <t xml:space="preserve">         CAPITAL SHARES</t>
  </si>
  <si>
    <t xml:space="preserve">         CAPITAL SURPLUS</t>
  </si>
  <si>
    <t xml:space="preserve">         REVALUATION INCREAMENT IN LAND</t>
  </si>
  <si>
    <t xml:space="preserve">         UNREALIZED GAIN (LOSS) FROM VALUE OF INVESTMENTS</t>
  </si>
  <si>
    <t xml:space="preserve">         ACTUARIAL GAIN(LOSS) ON DEFINED EMPLOYEE BENEFIT</t>
  </si>
  <si>
    <t xml:space="preserve">         RETAINED EARNINGS</t>
  </si>
  <si>
    <t xml:space="preserve">         SALES - FILAMENT YARN</t>
  </si>
  <si>
    <t xml:space="preserve">         SALES - STRETCH YARN</t>
  </si>
  <si>
    <t xml:space="preserve">         SALES - TAFFETA</t>
  </si>
  <si>
    <t xml:space="preserve">         SALES - EXPORT (F.O.B)</t>
  </si>
  <si>
    <t xml:space="preserve">         SALES - EXPORT (Insurance)</t>
  </si>
  <si>
    <t xml:space="preserve">         SALES - EXPORT (Freight)</t>
  </si>
  <si>
    <t xml:space="preserve">         PROCESSING SERVICE</t>
  </si>
  <si>
    <t xml:space="preserve">         SALES RETURN - STRETCH YARN</t>
  </si>
  <si>
    <t xml:space="preserve">         SALES RETURN - TAFFETA</t>
  </si>
  <si>
    <t xml:space="preserve">         SALES RETURN PRO. SERV. CHARGE</t>
  </si>
  <si>
    <t xml:space="preserve">         COST OF GOODS SOLD FY</t>
  </si>
  <si>
    <t xml:space="preserve">         COST OF GOODS SOLD SY</t>
  </si>
  <si>
    <t xml:space="preserve">         COST OF GOODS SOLD GREY FABRIC</t>
  </si>
  <si>
    <t xml:space="preserve">         COST OF GOODS SOLD DYED FABRIC</t>
  </si>
  <si>
    <t xml:space="preserve">         COST OF FINISHING SERVICE</t>
  </si>
  <si>
    <t xml:space="preserve">         COST DYE AND FIN. SERVICE</t>
  </si>
  <si>
    <t xml:space="preserve">         SALARY AND WAGES</t>
  </si>
  <si>
    <t xml:space="preserve">         BONUS</t>
  </si>
  <si>
    <t xml:space="preserve">         TRAVELLING EXPENSES</t>
  </si>
  <si>
    <t xml:space="preserve">         AUTOMOBILE EXPENSES</t>
  </si>
  <si>
    <t xml:space="preserve">         ENTERTAINMENT</t>
  </si>
  <si>
    <t xml:space="preserve">         DELIVERY EXPENSES -Local</t>
  </si>
  <si>
    <t xml:space="preserve">         DELIVERY AND SHIPPING EXPENSES -Export</t>
  </si>
  <si>
    <t xml:space="preserve">         FREIGHT OUT</t>
  </si>
  <si>
    <t xml:space="preserve">         INSURANCE PREMIUM</t>
  </si>
  <si>
    <t xml:space="preserve">         BANK CHARGE</t>
  </si>
  <si>
    <t xml:space="preserve">         COMMISSION</t>
  </si>
  <si>
    <t xml:space="preserve">         MISCELLANEOUS SELLING EXPENSES</t>
  </si>
  <si>
    <t xml:space="preserve">         SOCIAL WELFARE EXPENSES</t>
  </si>
  <si>
    <t xml:space="preserve">         EMPLOYEE BENEFIT</t>
  </si>
  <si>
    <t xml:space="preserve">         OVERTIME</t>
  </si>
  <si>
    <t xml:space="preserve">         LOCAL TRAVELLING EXPENSES</t>
  </si>
  <si>
    <t xml:space="preserve">         STATIONERY AND PRINTING</t>
  </si>
  <si>
    <t xml:space="preserve">         DUES AND SUBSCRIPTION</t>
  </si>
  <si>
    <t xml:space="preserve">         POSTAGE AND REVENUE STAMP</t>
  </si>
  <si>
    <t xml:space="preserve">         TELEPHONE AND TELEGRAPH</t>
  </si>
  <si>
    <t xml:space="preserve">         RENT</t>
  </si>
  <si>
    <t xml:space="preserve">         ELECTRICTIY AND WATER</t>
  </si>
  <si>
    <t xml:space="preserve">         AUTO EXP. - REPAIR</t>
  </si>
  <si>
    <t xml:space="preserve">         AUTO EXP. - GASOLINE</t>
  </si>
  <si>
    <t xml:space="preserve">         REPAIR AND MAINTENANCE</t>
  </si>
  <si>
    <t xml:space="preserve">         TAXES</t>
  </si>
  <si>
    <t xml:space="preserve">         ADVERTISING</t>
  </si>
  <si>
    <t xml:space="preserve">         PROFESSIONAL FEES</t>
  </si>
  <si>
    <t xml:space="preserve">         GENERAL EXPENSES</t>
  </si>
  <si>
    <t xml:space="preserve">         DONATION</t>
  </si>
  <si>
    <t xml:space="preserve">         EMPLOYEE WELFARE</t>
  </si>
  <si>
    <t xml:space="preserve">         DIRECTOR FEE</t>
  </si>
  <si>
    <t xml:space="preserve">         DEPRECIATION</t>
  </si>
  <si>
    <t xml:space="preserve">         SOCIAL WELFARE EXPENSE</t>
  </si>
  <si>
    <t xml:space="preserve">         LOSS ON DECLINE VALUE OF INVT</t>
  </si>
  <si>
    <t xml:space="preserve">         EMPLOYEE COMPENSATION</t>
  </si>
  <si>
    <t xml:space="preserve">         Education,seminar and training expenses(Off)</t>
  </si>
  <si>
    <t xml:space="preserve">         INTEREST INCOME</t>
  </si>
  <si>
    <t xml:space="preserve">         DIVIDEND INCOME</t>
  </si>
  <si>
    <t xml:space="preserve">         MISCELLANEOUS INCOME</t>
  </si>
  <si>
    <t xml:space="preserve">         MISCELLANEOUS EXPENSES</t>
  </si>
  <si>
    <t xml:space="preserve">         INTEREST EXPENSES</t>
  </si>
  <si>
    <t xml:space="preserve">         FINE</t>
  </si>
  <si>
    <t xml:space="preserve">         NON - TAXABLE EXPENSES</t>
  </si>
  <si>
    <t xml:space="preserve">         P/L ON FOREIGN EXCHANGE - OTHS.</t>
  </si>
  <si>
    <t xml:space="preserve">         P/L ON SALE OF ASSET</t>
  </si>
  <si>
    <t xml:space="preserve">         P/L ON DISPOSAL OF TEMPORARY INVESTMENTS</t>
  </si>
  <si>
    <t xml:space="preserve">         DEFERRED TAX</t>
  </si>
  <si>
    <t xml:space="preserve">   -----------------</t>
  </si>
  <si>
    <t>----------------- --</t>
  </si>
  <si>
    <t>--------------- -</t>
  </si>
  <si>
    <r>
      <t xml:space="preserve">            รวม    </t>
    </r>
    <r>
      <rPr>
        <sz val="11"/>
        <color theme="1"/>
        <rFont val="Calibri"/>
        <family val="2"/>
        <charset val="222"/>
        <scheme val="minor"/>
      </rPr>
      <t xml:space="preserve">173 </t>
    </r>
    <r>
      <rPr>
        <sz val="10"/>
        <rFont val="DejaVu Sans"/>
        <family val="2"/>
      </rPr>
      <t>บัญชี</t>
    </r>
  </si>
  <si>
    <t xml:space="preserve">   =================</t>
  </si>
  <si>
    <r>
      <t xml:space="preserve">&gt;&gt;&gt;&gt; </t>
    </r>
    <r>
      <rPr>
        <sz val="10"/>
        <rFont val="DejaVu Sans"/>
        <family val="2"/>
      </rPr>
      <t xml:space="preserve">จบรายงาน </t>
    </r>
    <r>
      <rPr>
        <sz val="11"/>
        <color theme="1"/>
        <rFont val="Calibri"/>
        <family val="2"/>
        <charset val="222"/>
        <scheme val="minor"/>
      </rPr>
      <t>&lt;</t>
    </r>
  </si>
  <si>
    <t>&lt;&lt;&lt;</t>
  </si>
  <si>
    <r>
      <rPr>
        <sz val="10"/>
        <rFont val="Lohit Devanagari"/>
        <family val="2"/>
      </rPr>
      <t xml:space="preserve">หน้า   </t>
    </r>
    <r>
      <rPr>
        <sz val="11"/>
        <color theme="1"/>
        <rFont val="Calibri"/>
        <family val="2"/>
        <charset val="222"/>
        <scheme val="minor"/>
      </rPr>
      <t>:        1</t>
    </r>
  </si>
  <si>
    <r>
      <rPr>
        <sz val="11"/>
        <color theme="1"/>
        <rFont val="Calibri"/>
        <family val="2"/>
        <charset val="222"/>
        <scheme val="minor"/>
      </rPr>
      <t>_x001B_W_x0001_</t>
    </r>
    <r>
      <rPr>
        <sz val="10"/>
        <rFont val="Lohit Devanagari"/>
        <family val="2"/>
      </rPr>
      <t>งบทดลอง</t>
    </r>
  </si>
  <si>
    <r>
      <rPr>
        <sz val="10"/>
        <rFont val="Lohit Devanagari"/>
        <family val="2"/>
      </rPr>
      <t>ณ วันที่ </t>
    </r>
    <r>
      <rPr>
        <sz val="11"/>
        <color theme="1"/>
        <rFont val="Calibri"/>
        <family val="2"/>
        <charset val="222"/>
        <scheme val="minor"/>
      </rPr>
      <t>30-J</t>
    </r>
  </si>
  <si>
    <t>un-20</t>
  </si>
  <si>
    <r>
      <rPr>
        <sz val="10"/>
        <rFont val="Lohit Devanagari"/>
        <family val="2"/>
      </rPr>
      <t xml:space="preserve">วันที่ </t>
    </r>
    <r>
      <rPr>
        <sz val="11"/>
        <color theme="1"/>
        <rFont val="Calibri"/>
        <family val="2"/>
        <charset val="222"/>
        <scheme val="minor"/>
      </rPr>
      <t>: 23/07/20</t>
    </r>
  </si>
  <si>
    <t xml:space="preserve">  01-01-00</t>
  </si>
  <si>
    <t xml:space="preserve">  01-02-01</t>
  </si>
  <si>
    <t xml:space="preserve">  01-02-02</t>
  </si>
  <si>
    <t xml:space="preserve">  01-02-03</t>
  </si>
  <si>
    <t xml:space="preserve">  01-02-09</t>
  </si>
  <si>
    <t xml:space="preserve">  01-02-11</t>
  </si>
  <si>
    <t xml:space="preserve">  01-02-17</t>
  </si>
  <si>
    <t xml:space="preserve">  01-02-20</t>
  </si>
  <si>
    <t xml:space="preserve">  01-02-21</t>
  </si>
  <si>
    <t xml:space="preserve">  01-02-22</t>
  </si>
  <si>
    <t xml:space="preserve">  01-02-24</t>
  </si>
  <si>
    <t xml:space="preserve">  01-02-33</t>
  </si>
  <si>
    <t xml:space="preserve">  01-02-35</t>
  </si>
  <si>
    <t xml:space="preserve">  01-02-36</t>
  </si>
  <si>
    <t xml:space="preserve">  01-02-37</t>
  </si>
  <si>
    <t xml:space="preserve">  01-03-01</t>
  </si>
  <si>
    <t xml:space="preserve">  01-03-02</t>
  </si>
  <si>
    <t xml:space="preserve">  01-03-03</t>
  </si>
  <si>
    <t xml:space="preserve">  01-05-00</t>
  </si>
  <si>
    <t xml:space="preserve">  01-06-00</t>
  </si>
  <si>
    <t xml:space="preserve">  01-07-00</t>
  </si>
  <si>
    <t xml:space="preserve">  01-08-00</t>
  </si>
  <si>
    <t xml:space="preserve">  01-09-00</t>
  </si>
  <si>
    <t xml:space="preserve">  01-10-00</t>
  </si>
  <si>
    <t xml:space="preserve">  01-11-01</t>
  </si>
  <si>
    <t xml:space="preserve">  01-11-02</t>
  </si>
  <si>
    <t xml:space="preserve">           SUNDRY DEBTORS</t>
  </si>
  <si>
    <t xml:space="preserve">  01-11-03</t>
  </si>
  <si>
    <t xml:space="preserve">  01-12-00</t>
  </si>
  <si>
    <t xml:space="preserve">  01-15-00</t>
  </si>
  <si>
    <t xml:space="preserve">           ADV TO EMPLOYEES</t>
  </si>
  <si>
    <t xml:space="preserve">           SHORT-TERM LOAN TO RELATED COMPANIES</t>
  </si>
  <si>
    <t xml:space="preserve">  01-18-03</t>
  </si>
  <si>
    <t xml:space="preserve">           WORK IN PROCESS - NYLON 6 CHIPS</t>
  </si>
  <si>
    <t xml:space="preserve">  02-02-00</t>
  </si>
  <si>
    <t xml:space="preserve">  02-03-00</t>
  </si>
  <si>
    <t xml:space="preserve">  02-04-01</t>
  </si>
  <si>
    <t xml:space="preserve">  02-10-00</t>
  </si>
  <si>
    <t xml:space="preserve">  02-10-01</t>
  </si>
  <si>
    <t xml:space="preserve">  02-10-02</t>
  </si>
  <si>
    <t xml:space="preserve">           INVESTMENT PROPERTY -IN PROGRESS</t>
  </si>
  <si>
    <t xml:space="preserve">  03-01-00</t>
  </si>
  <si>
    <t xml:space="preserve">  03-02-00</t>
  </si>
  <si>
    <t xml:space="preserve">  03-03-00</t>
  </si>
  <si>
    <t xml:space="preserve">  03-04-00</t>
  </si>
  <si>
    <t xml:space="preserve">  03-05-00</t>
  </si>
  <si>
    <t xml:space="preserve">  03-06-00</t>
  </si>
  <si>
    <t xml:space="preserve">  03-07-00</t>
  </si>
  <si>
    <t xml:space="preserve">  03-08-00</t>
  </si>
  <si>
    <t xml:space="preserve">  03-09-00</t>
  </si>
  <si>
    <t xml:space="preserve">  03-10-00</t>
  </si>
  <si>
    <t xml:space="preserve">  03-11-00</t>
  </si>
  <si>
    <t xml:space="preserve">  04-03-00</t>
  </si>
  <si>
    <t xml:space="preserve">  05-01-00</t>
  </si>
  <si>
    <t xml:space="preserve">  05-04-00</t>
  </si>
  <si>
    <t xml:space="preserve">  05-05-00</t>
  </si>
  <si>
    <t xml:space="preserve">  05-05-05</t>
  </si>
  <si>
    <t xml:space="preserve">  05-07-00</t>
  </si>
  <si>
    <t xml:space="preserve">  05-09-00</t>
  </si>
  <si>
    <t xml:space="preserve">  05-11-00</t>
  </si>
  <si>
    <t xml:space="preserve">  05-12-00</t>
  </si>
  <si>
    <t xml:space="preserve">           LIAB UNDER T/R - MERCHANDISE</t>
  </si>
  <si>
    <t xml:space="preserve">  06-04-00</t>
  </si>
  <si>
    <t xml:space="preserve">  06-05-00</t>
  </si>
  <si>
    <t xml:space="preserve">  08-01-00</t>
  </si>
  <si>
    <t xml:space="preserve">  08-02-00</t>
  </si>
  <si>
    <t xml:space="preserve">  08-02-01</t>
  </si>
  <si>
    <t xml:space="preserve">  08-02-03</t>
  </si>
  <si>
    <t xml:space="preserve">  08-02-04</t>
  </si>
  <si>
    <t xml:space="preserve">  08-05-00</t>
  </si>
  <si>
    <t xml:space="preserve">  09-01-01</t>
  </si>
  <si>
    <t xml:space="preserve">  09-01-02</t>
  </si>
  <si>
    <t xml:space="preserve">  09-01-03</t>
  </si>
  <si>
    <t xml:space="preserve">  09-02-01</t>
  </si>
  <si>
    <t xml:space="preserve">  09-02-02</t>
  </si>
  <si>
    <t xml:space="preserve">  09-02-03</t>
  </si>
  <si>
    <t xml:space="preserve">  09-03-00</t>
  </si>
  <si>
    <t xml:space="preserve">  09-04-02</t>
  </si>
  <si>
    <t xml:space="preserve">  09-04-03</t>
  </si>
  <si>
    <t xml:space="preserve">  09-04-04</t>
  </si>
  <si>
    <t xml:space="preserve">  10-01-01</t>
  </si>
  <si>
    <t xml:space="preserve">  10-01-02</t>
  </si>
  <si>
    <t xml:space="preserve">  10-01-03</t>
  </si>
  <si>
    <t xml:space="preserve">  10-01-04</t>
  </si>
  <si>
    <t xml:space="preserve">  10-02-03</t>
  </si>
  <si>
    <t xml:space="preserve">  10-02-04</t>
  </si>
  <si>
    <t xml:space="preserve">  12-01-00</t>
  </si>
  <si>
    <t xml:space="preserve">  12-05-00</t>
  </si>
  <si>
    <t xml:space="preserve">  12-06-00</t>
  </si>
  <si>
    <t xml:space="preserve">  12-07-00</t>
  </si>
  <si>
    <t xml:space="preserve">  12-08-00</t>
  </si>
  <si>
    <t xml:space="preserve">  12-09-01</t>
  </si>
  <si>
    <t xml:space="preserve">  12-09-02</t>
  </si>
  <si>
    <t xml:space="preserve">  12-10-00</t>
  </si>
  <si>
    <t xml:space="preserve">  12-11-00</t>
  </si>
  <si>
    <t xml:space="preserve">  12-12-00</t>
  </si>
  <si>
    <t xml:space="preserve">           P/L ON DISPOSAL OF TEMPORARY INVESTMENTS</t>
  </si>
  <si>
    <r>
      <rPr>
        <sz val="11"/>
        <color theme="1"/>
        <rFont val="Calibri"/>
        <family val="2"/>
        <charset val="222"/>
        <scheme val="minor"/>
      </rPr>
      <t xml:space="preserve">&gt;&gt;&gt;&gt; </t>
    </r>
    <r>
      <rPr>
        <sz val="10"/>
        <rFont val="Lohit Devanagari"/>
        <family val="2"/>
      </rPr>
      <t>จบรายงาน</t>
    </r>
  </si>
  <si>
    <t xml:space="preserve"> &lt;&lt;&lt;&lt;</t>
  </si>
  <si>
    <t>0118-03</t>
  </si>
  <si>
    <t>อัตราดอกเบี้ย</t>
  </si>
  <si>
    <t>ลูกหนี้การค้าและลูกหนี้หมุนเวียนอื่น</t>
  </si>
  <si>
    <t>ลูกหนี้หมุนเวียนอื่น</t>
  </si>
  <si>
    <t>สินทรัพย์ทางการเงินหมุนเวียนอื่น</t>
  </si>
  <si>
    <t>สินทรัพย์หมุนเวียนอื่น</t>
  </si>
  <si>
    <t>สินทรัพย์ทางการเงินไม่หมุนเวียนอื่น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</si>
  <si>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</si>
  <si>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</si>
  <si>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10-01-00</t>
  </si>
  <si>
    <t>10-01-01</t>
  </si>
  <si>
    <t>10-01-03</t>
  </si>
  <si>
    <t>10-01-02</t>
  </si>
  <si>
    <t>10-01-04</t>
  </si>
  <si>
    <t>10-01-08</t>
  </si>
  <si>
    <t>10-02-03</t>
  </si>
  <si>
    <t>10-02-04</t>
  </si>
  <si>
    <t>10-01-09</t>
  </si>
  <si>
    <t>งบการเงินเฉพาะกิจการ</t>
  </si>
  <si>
    <t>เงินเบิกเกินบัญชีและเงินกู้ยืมระยะสั้น</t>
  </si>
  <si>
    <t>ประมาณการหนี้สินไม่หมุนเวียน</t>
  </si>
  <si>
    <t>สำหรับผลประโยชน์พนักงาน</t>
  </si>
  <si>
    <t>กำไรขาดทุนเบ็ดเสร็จอื่น</t>
  </si>
  <si>
    <t>เบ็ดเสร็จอื่น</t>
  </si>
  <si>
    <t>จากบริษัทร่วม</t>
  </si>
  <si>
    <t>หมายเหตุประกอบงบการเงิน</t>
  </si>
  <si>
    <t>1.  ข้อมูลทั่วไป</t>
  </si>
  <si>
    <t>บริษัท เอเซียไฟเบอร์ จำกัด (มหาชน) จัดตั้งขึ้นในประเทศไทยเมื่อวันที่ 10 มีนาคม 2513 และเป็นบริษัทจดทะเบียนใน</t>
  </si>
  <si>
    <t>ตลาดหลักทรัพย์แห่งประเทศไทย เมื่อวันที่ 22 กันยายน 2518 บริษัทดำเนินธุรกิจเกี่ยวกับการผลิตผลิตภัณฑ์ไนล่อน</t>
  </si>
  <si>
    <t>ที่ตั้งสำนักงานและโรงงานของบริษัท คือ</t>
  </si>
  <si>
    <t>สำนักงาน   ชั้น 27 อาคารวอล์ลสตรีททาวเวอร์ เลขที่ 33/133-136 ถนนสุรวงศ์ แขวงสุริยวงศ์ เขตบางรัก กรุงเทพมหานคร</t>
  </si>
  <si>
    <t>โรงงาน</t>
  </si>
  <si>
    <t xml:space="preserve">  เลขที่ 406-7 หมู่ 7 ถนนสุขุมวิท กม.33.5 ตำบลบางปูใหม่ อำเภอเมืองสมุทรปราการ จังหวัดสมุทรปราการ</t>
  </si>
  <si>
    <t>2.  เกณฑ์ในการจัดทำงบการเงิน</t>
  </si>
  <si>
    <t>งบการเงินระหว่างกาลนี้ได้จัดทำขึ้นในสกุลเงินบาทและตามมาตรฐานการบัญชีฉบับที่ 34 (ปรับปรุง 2562) เรื่อง “การรายงาน</t>
  </si>
  <si>
    <t>ทางการเงินระหว่างกาล”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โดยหมายเหตุประกอบงบการเงินระหว่างกาล</t>
  </si>
  <si>
    <t>เป็นแบบย่อ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</si>
  <si>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งบแสดงฐานะการเงิน ณ วันที่ 30 มิถุนายน 2563 ซึ่งนำมาแสดงเปรียบเทียบได้มาจากงบการเงินที่แสดงเงินลงทุนตามวิธีส่วนได้เสีย</t>
  </si>
  <si>
    <t>และงบการเงินเฉพาะกิจการของบริษัทสำหรับปีสิ้นสุดวันเดียวกันซึ่งได้ตรวจสอบแล้ว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</si>
  <si>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</si>
  <si>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การประมาณการและข้อสมมติที่มีผลกระทบต่อการนำนโยบาย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</si>
  <si>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</si>
  <si>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ผู้บริหารจะใช้ดุลยพินิจที่มีนัยสำคัญในการนำนโยบายการบัญชีของกิจการและแหล่งที่มา</t>
  </si>
  <si>
    <t>ของข้อมูลที่สำคัญของความไม่แน่นอนในการประมาณการที่มีอยู่มาใช้เช่นเดียวกับงบการเงินสำหรับปีสิ้นสุดวันที่ 30 มิถุนายน 2563</t>
  </si>
  <si>
    <t>งบการเงินระหว่างกาลฉบับภาษาอังกฤษจัดทำขึ้นตามกฏหมายที่เป็นภาษาไทยในกรณีที่มีความหมายขัดแย้งกันหรือมีความ</t>
  </si>
  <si>
    <t>แตกต่างกันในการตีความระหว่างสองภาษา ให้ใช้งบการเงินระหว่างกาลฉบับภาษาไทยเป็นหลัก</t>
  </si>
  <si>
    <t>3.  มาตรฐานการรายงานทางการเงินใหม่</t>
  </si>
  <si>
    <t>3.1  มาตรฐานการรายงานทางการเงินที่เริ่มมีผลบังคับใช้ในปีปัจจุบัน</t>
  </si>
  <si>
    <t>ในระหว่างงวด กิจการได้นำมาตรฐานการรายงานทางการเงินฉบับที่ 9 เรื่อง เครื่องมือทางการเงิน และมาตรฐานการรายงาน</t>
  </si>
  <si>
    <t xml:space="preserve">ทางการเงินฉบับที่ 16 เรื่อง สัญญาเช่า ซึ่งจะมีผลบังคับใช้สำหรับงบการเงินที่มีรอบระยะเวลาบัญชีที่เริ่มในหรือหลังวันที่ 1 มกราคม </t>
  </si>
  <si>
    <t>2563 มาถือปฏิบัติมาปฏิบัติใช้ครั้งแรก มาตรฐานการรายงานทางการเงินฉบับ ดังกล่าวมีการเปลี่ยนแปลงหลักการสำคัญ สามารถ</t>
  </si>
  <si>
    <t xml:space="preserve">สรุปได้ดังนี้ </t>
  </si>
  <si>
    <t>3.1.1 มาตรฐานการรายงานทางการเงิน กลุ่มเครื่องมือทางการเงิน</t>
  </si>
  <si>
    <t xml:space="preserve">มาตรฐานการรายงานทางการเงิน กลุ่มเครื่องมือทางการเงิน ประกอบด้วยมาตรฐานและการตีความมาตรฐาน จำนวน 5 ฉบับ </t>
  </si>
  <si>
    <t xml:space="preserve">ได้แก่ </t>
  </si>
  <si>
    <t>มาตรฐานการรายงานทางการเงิน ฉบับที่ 7</t>
  </si>
  <si>
    <t>การเปิดเผยข้อมูลเครื่องมือทางการเงิน</t>
  </si>
  <si>
    <t>มาตรฐานการรายงานทางการเงิน ฉบับที่ 9</t>
  </si>
  <si>
    <t>เครื่องมือทางการเงิน</t>
  </si>
  <si>
    <t>มาตรฐานการบัญชี ฉบับที่ 32</t>
  </si>
  <si>
    <t>การแสดงรายการเครื่องมือทางการเงิน</t>
  </si>
  <si>
    <t>การตีความมาตรฐานการรายงานทางการเงิน ฉบับที่ 16</t>
  </si>
  <si>
    <t>การป้องกันความเสี่ยงของเงินลงทุนสุทธิใน</t>
  </si>
  <si>
    <t>หน่วยงานต่างประเทศ</t>
  </si>
  <si>
    <t>การตีความมาตรฐานการรายงานทางการเงิน ฉบับที่ 19</t>
  </si>
  <si>
    <t>การชำระหนี้สินทางการเงินด้วยตราสารทุน</t>
  </si>
  <si>
    <t>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</t>
  </si>
  <si>
    <t>ทางการเงินด้วยมูลค่ายุติธรรมหรือราคาทุนตัดจำหน่ายโดยพิจารณาจากประเภทของตราสารทางการเงิน ลักษณะของกระแสเงินสด</t>
  </si>
  <si>
    <t>ตามสัญญาและแผนธุรกิจของกิจการ (Business Model) หลักการเกี่ยวกับวิธีการคำนวณการด้อยค่าของเครื่องมือทางการเงินโดย</t>
  </si>
  <si>
    <t>ใช้แนวคิดของผลขาดทุนด้านเครดิตที่คาดว่าจะเกิดขึ้น และหลักการเกี่ยวกับการบัญชีป้องกันความเสี่ยง รวมถึงการแสดงรายการ</t>
  </si>
  <si>
    <t xml:space="preserve">และการเปิดเผยข้อมูลเครื่องมือทางการเงินและเมื่อมาตรฐานการรายงานทางการเงินกลุ่มนี้มีผลบังคับใช้ จะทำให้มาตรฐานการบัญชี </t>
  </si>
  <si>
    <t>การตีความมาตรฐานการบัญชีและแนวปฏิบัติทางการบัญชีบางฉบับที่มีผลบังคับใช้อยู่ในปัจจุบันถูกยกเลิกไป</t>
  </si>
  <si>
    <t>3.1.2 มาตรฐานการรายงานทางการเงินฉบับที่ 16 เรื่อง สัญญาเช่า</t>
  </si>
  <si>
    <t>มาตรฐานการรายงานทางการเงินฉบับที่ 16 ใช้แทนมาตรฐานการบัญชี ฉบับที่ 17 เรื่อง สัญญาเช่า และการตีความมาตรฐาน</t>
  </si>
  <si>
    <t>บัญชี ที่เกี่ยวข้อง มาตรฐานฉบับนี้ได้กำหนดหลักการของการรับรู้รายการ การวัดมูลค่า การแสดงรายการและการเปิดเผยข้อมูลของ</t>
  </si>
  <si>
    <t xml:space="preserve">สัญญาเช่าและกำหนดให้ผู้เช่ารับรู้สินทรัพย์และหนี้สินสำหรับสัญญาเช่าทุกรายการที่มีระยะเวลาในการเช่ามากกว่า 12 เดือน </t>
  </si>
  <si>
    <t>เว้นแต่สินทรัพย์อ้างอิงนั้นมีมูลค่าต่ำ การบัญชีสำหรับผู้ให้เช่าไม่มีการเปลี่ยนแปลงอย่างมีสาระสำคัญจากมาตรฐานการบัญชี</t>
  </si>
  <si>
    <t>ฉบับที่ 17 ผู้ให้เช่ายังคงต้องจัดประเภทสัญญาเช่าเป็นสัญญาเช่าดำเนินงานหรือสัญญาเช่าเงินทุนโดยใช้หลักการเช่นเดียวกันกับ</t>
  </si>
  <si>
    <t>มาตรฐานการบัญชีฉบับที่ 17</t>
  </si>
  <si>
    <t>ทั้งนี้ ผู้บริหารของกิจการประเมินว่าการนำมาตรฐานการรายงานทางการเงินฉบับที่ 16 เรื่อง สัญญาเช่า มาใช้กับกิจการตั้งแต่</t>
  </si>
  <si>
    <t>วันที่ 1 กรกฎาคม 2563 ไม่มีผลกระทบต่องบการเงินอย่างเป็นสาระสำคัญ และไม่กระทบต่อการเปิดเผยหมายเหตุประกอบงบการเงิน</t>
  </si>
  <si>
    <t xml:space="preserve">เนื่องจากกิจการใช้ข้อยกเว้นสำหรับสัญญาเช่าระยะสั้นและสัญญาเช่าซึ่งสินทรัพย์อ้างอิงนั้นมีมูลค่าต่ำ </t>
  </si>
  <si>
    <t>4.  นโยบายการบัญชี</t>
  </si>
  <si>
    <t>นโยบายการบัญชีที่ใช้ในการจัดทำข้อมูลทางการเงินระหว่างกาลเป็นนโยบายเดียวกันกับนโยบายการบัญชีที่ใช้ในการจัดทำ</t>
  </si>
  <si>
    <t>งบการเงินสำหรับปีบัญชีสิ้นสุดวันที่ 30 มิถุนายน 2563</t>
  </si>
  <si>
    <t>นอกจากนี้ กิจการได้นำมาตรฐานการรายงานทางการเงินฉบับที่ 9 เรื่อง เครื่องมือทางการเงิน และกลุ่มมาตรฐานที่เกี่ยวข้องกับ</t>
  </si>
  <si>
    <t>เครื่องมือทางการเงิน และมาตรฐานการรายงานทางการเงิน ฉบับที่ 16 เรื่อง สัญญาเช่า ซึ่งมีผลบังคับใช้วันที่ 1 มกราคม 2563 มาถือปฏิบัติ</t>
  </si>
  <si>
    <t>ในงวดปัจจุบันเพิ่มเติม ซึ่งผลกระทบของการเปลี่ยนแปลงจากการนำมาตรฐานการรายงานทางการเงินดังกล่าวมาใช้ปฏิบัติได้อธิบายใน</t>
  </si>
  <si>
    <t>หมายเหตุประกอบงบการเงินข้อ 5 ทั้งนี้ สาระสำคัญที่เกี่ยวข้องกับการนำมาตรฐานรายงานทางการเงินส่วนที่เพิ่มเติมมาถือปฏิบัติใน</t>
  </si>
  <si>
    <t>งวดปัจจุบันมีดังนี้</t>
  </si>
  <si>
    <t>4.1 เครื่องมือทางการเงิน</t>
  </si>
  <si>
    <t>การจัดประเภทรายการและการวัดมูลค่าของสินทรัพย์ทางการเงิน</t>
  </si>
  <si>
    <t>สินทรัพย์ทางการเงินประเภทตราสารหนี้วัดมูลค่าด้วยมูลค่ายุติธรรมผ่านกำไรหรือขาดทุน มูลค่ายุติธรรมผ่านกำไรขาดทุน-</t>
  </si>
  <si>
    <t>เบ็ดเสร็จอื่นหรือราคาทุนตัดจำหน่าย การจัดประเภทดังกล่าวจะขึ้นอยู่กับโมเดลธุรกิจของกิจการในการจัดการสินทรัพย์ และ</t>
  </si>
  <si>
    <t>ลักษณะของกระแสเงินสดตามสัญญาของสินทรัพย์ทางการเงินนั้น</t>
  </si>
  <si>
    <t>สินทรัพย์ทางการเงินประเภทหน่วยลงทุน/ตราสารทุนวัดมูลค่าด้วยมูลค่ายุติธรรมผ่านกำไรหรือขาดทุนเบ็ดเสร็จอื่น</t>
  </si>
  <si>
    <t xml:space="preserve">หนี้สินทางการเงินจัดประเภทรายการและวัดมูลค่าด้วยวิธีราคาทุนตัดจำหน่าย </t>
  </si>
  <si>
    <t xml:space="preserve">ตราสารอนุพันธ์จัดประเภทรายการและวัดมูลค่าด้วยมูลค่ายุติธรรมผ่านกำไรหรือขาดทุน </t>
  </si>
  <si>
    <t>การด้อยค่าของสินทรัพย์ทางการเงิน</t>
  </si>
  <si>
    <t>กิจการรับรู้ผลขาดทุนด้านเครดิตที่คาดว่าจะเกิดขึ้นต่อสินทรัพย์ทางการเงินที่วัดมูลค่าด้วยวิธีราคาทุนตัดจำหน่าย โดยไม่จำเป็น</t>
  </si>
  <si>
    <t>ต้องรอให้เหตุการณ์ที่มีการด้อยค่าด้านเครดิตเกิดขึ้นก่อน กิจการพิจารณาการเปลี่ยนแปลงในความเสี่ยงด้านเครดิตของสินทรัพย์</t>
  </si>
  <si>
    <t>ทางการเงินเป็นระดับ และกำหนดวิธีการวัดค่าเผื่อผลขาดทุนด้านเครดิตและการคำนวณดอกเบี้ยที่แท้จริงที่แตกต่างกันในแต่ละระดับ</t>
  </si>
  <si>
    <t>โดยมีข้อยกเว้นสำหรับลูกหนี้การค้าที่ไม่มีองค์ประกอบเกี่ยวกับการจัดหาเงินที่มีนัยสำคัญ ซึ่งกิจการใช้วิธีการอย่างง่ายในการ</t>
  </si>
  <si>
    <t>พิจารณาค่าเผื่อผลขาดทุนที่คาดว่าจะเกิดขึ้นตลอดอายุ</t>
  </si>
  <si>
    <t>4.  นโยบายการบัญชี (ต่อ)</t>
  </si>
  <si>
    <t>4.1 เครื่องมือทางการเงิน (ต่อ)</t>
  </si>
  <si>
    <t>สัญญาอนุพันธ์</t>
  </si>
  <si>
    <t>กิจการรับรู้รายการสัญญาอนุพันธ์เมื่อเริ่มแรกด้วยมูลค่ายุติธรรม ณ วันที่เข้าทำสัญญาและวัดมูลค่าต่อมาในภายหลัง</t>
  </si>
  <si>
    <t>ด้วยมูลค่ายุติธรรม ณ วันสิ้นรอบระยะเวลารายงาน เมื่อสัญญาอนุพันธ์สิ้นสุดอายุ  มีการจำหน่ายหรือยกเลิก บริษัทจะรับรู้รายการ</t>
  </si>
  <si>
    <t>กำไรหรือขาดทุนจากการเปลี่ยนแปลงมูลค่ายุติธรรมของสัญญาอนุพันธ์ไว้ในกำไรหรือขาดทุนทันที</t>
  </si>
  <si>
    <t>4.2 สัญญาเช่า</t>
  </si>
  <si>
    <t>สินทรัพย์สิทธิการใช้</t>
  </si>
  <si>
    <t>กิจการรับรู้สินทรัพย์สิทธิการใช้ ณ วันที่สัญญาเช่าเริ่มมีผล สินทรัพย์สิทธิการใช้วัดมูลค่าด้วยราคาทุนหักค่าเสื่อมราคาสะสม</t>
  </si>
  <si>
    <t>ผลขาดทุนจากการด้อยค่าสะสม และปรับปรุงด้วยการวัดมูลค่าของหนี้สินตามสัญญาเช่าใหม่ ราคาทุนของสินทรัพย์สิทธิการใช้</t>
  </si>
  <si>
    <t>ประกอบด้วยจำนวนเงินของหนี้สินตามสัญญาเช่าจากการวัดมูลค่าเริ่มแรก ต้นทุนทางตรงเริ่มแรกที่เกิดขึ้น จำนวนเงินที่จ่ายชำระ</t>
  </si>
  <si>
    <t>ตามสัญญาเช่า ณ วันที่สัญญาเช่าเริ่มมีผลหรือก่อนวันที่สัญญาเช่าเริ่มมีผล และหักด้วยสิ่งจูงใจตามสัญญาเช่าที่ได้รับ</t>
  </si>
  <si>
    <t>อายุสัญญาเช่า สินทรัพย์สิทธิการใช้จะถูกคิดค่าเสื่อมราคาโดยวิธีเส้นตรงนับจากวันที่สัญญาเช่าเริ่มมีผลจนถึงวันสิ้นสุดของอายุ</t>
  </si>
  <si>
    <t>การให้ประโยชน์ของสินทรัพย์สิทธิการใช้หรือวันสิ้นสุดอายุสัญญาเช่าแล้วแต่วันใดจะเกิดขึ้นก่อน</t>
  </si>
  <si>
    <t>หนี้สินตามสัญญาเช่า</t>
  </si>
  <si>
    <t xml:space="preserve">ณ วันที่สัญญาเช่าเริ่มมีผล กิจการรับรู้หนี้สินตามสัญญาเช่าด้วยมูลค่าปัจจุบันของจำนวนเงินที่ต้องจ่ายตามสัญญาเช่า </t>
  </si>
  <si>
    <t xml:space="preserve">คิดลดด้วยอัตราดอกเบี้ยตามนัยของสัญญาเช่าหรืออัตราดอกเบี้ยเงินกู้ยืมส่วนเพิ่มของกิจการ หลังจากวันที่สัญญาเช่าเริ่มมีผล </t>
  </si>
  <si>
    <t>มูลค่าตามบัญชีของหนี้สินตามสัญญาเช่าจะเพิ่มขึ้นโดยสะท้อนดอกเบี้ยจากหนี้สินตามสัญญาเช่าและลดลงโดยสะท้อนการจ่ายชำระ</t>
  </si>
  <si>
    <t>ตามสัญญาเช่าที่จ่ายชำระแล้ว นอกจากนี้ มูลค่าตามบัญชีของหนี้สินตามสัญญาเช่าจะถูกวัดมูลค่าใหม่เมื่อมีการเปลี่ยนแปลงหรือ</t>
  </si>
  <si>
    <t>ประเมินสัญญาเช่าใหม่</t>
  </si>
  <si>
    <t>สัญญาเช่าระยะสั้นและสัญญาเช่าซึ่งสินทรัพย์อ้างอิงมีมูลค่าต่ำ</t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</si>
  <si>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หรือสัญญาเช่า</t>
  </si>
  <si>
    <t>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</si>
  <si>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สัญญาเช่า - กรณีกิจการเป็นผู้ให้เช่า</t>
  </si>
  <si>
    <t>กิจการพิจารณาเมื่อเริ่มแรกว่าแต่ละสัญญาเช่าเป็นสัญญาเช่าการเงินหรือสัญญาเช่าดำเนินงาน ในการจำแนกประเภทสัญญาเช่า</t>
  </si>
  <si>
    <t>แต่ละครั้ง กิจการต้องประเมินว่าสัญญานั้นโอนความเสี่ยงและผลตอบแทนเกือบทั้งหมดของสินทรัพย์อ้างอิงที่ผู้เป็นเจ้าของพึงได้รับ</t>
  </si>
  <si>
    <t>ว่าสัญญาเช่ามีการโอนความเสี่ยงและผลตอบแทนทั้งหมดหรือไม่ หากเป็นไปตามนั้น สัญญาเช่าดังกล่าวจัดประเภทเป็นสัญญาเช่า</t>
  </si>
  <si>
    <t>เงินทุน หรือหากไม่เป็นไปตามนั้น สัญญาเช่าดังกล่าวจะจัดประเภทเป็นสัญญาเช่าดำเนินงาน</t>
  </si>
  <si>
    <t>สินทรัพย์ที่ให้เช่าตามสัญญาเช่าดำเนินงานรวมแสดงอยู่ในงบแสดงฐานะการเงินในส่วนที่ดิน อาคาร และอุปกรณ์ และตัด</t>
  </si>
  <si>
    <t>ค่าเสื่อมราคาตลอดอายุการให้ประโยชน์ของสินทรัพย์ด้วยเกณฑ์เดียวกันกับรายการที่ดิน อาคารและอุปกรณ์ของกิจการซึ่งมี</t>
  </si>
  <si>
    <t>ลักษณะคล้ายคลึงกันรายได้ค่าเช่า (สุทธิจากสิ่งตอบแทนจูงใจที่ได้จ่ายให้แก่ผู้เช่า) รับรู้ด้วยวิธีเส้นตรงตลอดช่วงเวลาการให้เช่า</t>
  </si>
  <si>
    <t>5.  ผลกระทบของการนำมาตรฐานการรายงานทางการเงินใหม่มาใช้เป็นครั้งแรก</t>
  </si>
  <si>
    <t>กิจการได้นำมาตรฐานรายงานทางการเงินมาถือปฏิบัติตั้งแต่วันที่ 1 กรกฎาคม 2563 โดยใช้วิธีรับรู้ผลกระทบสะสมจากการปรับใช้</t>
  </si>
  <si>
    <t>มาตรฐานการรายงานทางการเงินดังกล่าวเป็นรายการปรับปรุงกับกำไรสะสมต้นงวด(ถ้ามี) และไม่ปรับปรุงข้อมูลเปรียบเทียบ ดังนั้น</t>
  </si>
  <si>
    <t xml:space="preserve">การจัดประเภทรายการใหม่และรายการปรับปรุงที่เกิดจากการเปลี่ยนแปลงนโยบายการบัญชีจะรับรู้ในงบแสดงฐานะการเงิน ณ วันที่ </t>
  </si>
  <si>
    <t xml:space="preserve">1 กรกฎาคม 2563 </t>
  </si>
  <si>
    <t>ผลกระทบของการนำมาตรฐานการรายงานทางการเงินใหม่มาใช้เป็นครั้งแรกที่มีต่องบการเงิน มีดังนี้</t>
  </si>
  <si>
    <t>งบการเงินที่แสดงเงินลงทุนตามวิธีส่วนได้เสีย/งบการเงินเฉพาะกิจการ</t>
  </si>
  <si>
    <t>มาตรฐาน</t>
  </si>
  <si>
    <t>การรายงาน</t>
  </si>
  <si>
    <t>ทางการเงิน</t>
  </si>
  <si>
    <t>30 มิถุนายน 2563</t>
  </si>
  <si>
    <t>ฉบับที่ 9</t>
  </si>
  <si>
    <t>ฉบับที่ 16</t>
  </si>
  <si>
    <t>1 กรกฎาคม 2563</t>
  </si>
  <si>
    <t>ผลกระทบจากการนำมาตรฐานการรายงานทางการเงินมาใช้เป็นครั้งแรกนั้น ส่วนใหญ่เกิดจากการจัดประเภทและการวัดมูลค่าของ</t>
  </si>
  <si>
    <t>สินทรัพย์ทางการเงินตามที่เปิดเผยไว้ในหมายเหตุประกอบงบการเงินที่เกี่ยวข้อง</t>
  </si>
  <si>
    <t>5. ผลกระทบของการนำมาตรฐานการรายงานทางการเงินใหม่มาใช้เป็นครั้งแรก (ต่อ)</t>
  </si>
  <si>
    <t>5.1 เครื่องมือทางการเงิน</t>
  </si>
  <si>
    <t>การจัดประเภทและการวัดมูลค่า</t>
  </si>
  <si>
    <t>ณ วันที่ 1 กรกฎาคม 2563 (วันที่ถือปฏิบัติครั้งแรก) ผู้บริหารของกิจการได้ประเมินโมเดลธุรกิจที่ใช้จัดการสินทรัพย์และ</t>
  </si>
  <si>
    <t>หนี้สินทางการเงินของกิจการและจัดประเภทรายการสินทรัพย์และหนี้สินทางการเงิน ดังนี้</t>
  </si>
  <si>
    <t>มูลค่ายุติธรรม</t>
  </si>
  <si>
    <t>ผ่านกำไร(ขาดทุน)</t>
  </si>
  <si>
    <t>ตัดจำหน่าย</t>
  </si>
  <si>
    <t>สินทรัพย์ทางการเงิน ณ วันที่ 1 กรกฎาคม 2563</t>
  </si>
  <si>
    <t>รวมสินทรัพย์ทางการเงิน</t>
  </si>
  <si>
    <t>หนี้สินทางการเงิน ณ วันที่ 1 กรกฎาคม 2563</t>
  </si>
  <si>
    <t xml:space="preserve">   จากสถาบันการเงิน</t>
  </si>
  <si>
    <t>รวมหนี้สินทางการเงิน</t>
  </si>
  <si>
    <t>สินทรัพย์ทางการเงินที่ต้องวัดด้วยมูลค่ายุติธรรมผ่านกำไร(ขาดทุน)เบ็ดเสร็จอื่น มีรายการดังต่อไปนี้</t>
  </si>
  <si>
    <t>งบการเงินที่แสดงเงินลงทุนตามวิธีส่วนได้เสีย/</t>
  </si>
  <si>
    <t>ณ วันที่ 1 กรกฎาคม 2563</t>
  </si>
  <si>
    <t>เงินลงทุนชั่วคราว (หน่วยลงทุน)</t>
  </si>
  <si>
    <t>เงินลงทุนในตราสารทุนของบริษัทที่ไม่ใช่บริษัทจดทะเบียน</t>
  </si>
  <si>
    <t>6.  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</si>
  <si>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หรือถูกบริษัทฯควบคุมไม่ว่า</t>
  </si>
  <si>
    <t>จะเป็นโดยทางตรงหรือทางอ้อม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</si>
  <si>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</t>
  </si>
  <si>
    <t>ซึ่งทำให้มีอิทธิพลอย่างเป็นสาระสำคัญต่อบริษัท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</t>
  </si>
  <si>
    <t>ควบคุมการดำเนินงานของบริษัท</t>
  </si>
  <si>
    <t>บริษัทมีรายการทางธุรกิจที่เกิดขึ้นกับบุคคลหรือบริษัทที่เกี่ยวข้องกัน ยอดคงเหลือและรายการระหว่างกันที่สำคัญกับบุคคลหรือ</t>
  </si>
  <si>
    <t>บริษัทที่เกี่ยวข้องกันได้แสดงไว้ในงบการเงินโดยใช้ราคาตามปกติธุรกิจ โดยถือตามราคาตลาดหรือราคาที่เทียบเคียงกับราคาตลาด</t>
  </si>
  <si>
    <t>ทั่วไปหรือเป็นไปตามสัญญาที่ตกลงร่วมกันไว้</t>
  </si>
  <si>
    <t>รายละเอียดความสัมพันธ์ที่บริษัทมีกับบุคคลหรือกิจการที่มีอำนาจควบคุมบริษัทหรือถูกควบคุมโดยบริษัทไม่ว่าจะโดยทางตรง</t>
  </si>
  <si>
    <t>หรือทางอ้อมหรืออยู่ภายใต้การควบคุมเดียวกันกับบริษัทมีดังนี้</t>
  </si>
  <si>
    <t>บริษัท</t>
  </si>
  <si>
    <t>ลักษณะความสัมพันธ์</t>
  </si>
  <si>
    <t>ลักษณะความเกี่ยวข้อง</t>
  </si>
  <si>
    <t>บริษัทที่เกี่ยวข้องกัน</t>
  </si>
  <si>
    <t>มีผู้บริหารร่วมกัน</t>
  </si>
  <si>
    <t xml:space="preserve">บริษัท ไทยโซอิง อินดัสเทรียล จำกัด </t>
  </si>
  <si>
    <t>บริษัท ครัยโอไทย จำกัด</t>
  </si>
  <si>
    <t>บริษัทร่วม</t>
  </si>
  <si>
    <t>บริษัทร่วมและมีกรรมการผู้มีอำนาจร่วมกัน</t>
  </si>
  <si>
    <t>6.1  สินทรัพย์ระหว่างกัน มีดังนี้</t>
  </si>
  <si>
    <t xml:space="preserve">ณ วันที่ </t>
  </si>
  <si>
    <t>ค่าปรับจากการที่ลูกค้าจ่ายชำระล่าช้าค้างรับ</t>
  </si>
  <si>
    <t>ดอกเบี้ยค้างรับ - กิจการที่เกี่ยวข้องกัน</t>
  </si>
  <si>
    <t>6.  รายการธุรกิจกับบุคคลหรือกิจการที่เกี่ยวข้องกัน (ต่อ)</t>
  </si>
  <si>
    <t>เงินให้กู้ยืมระยะสั้นแก่กิจการที่เกี่ยวข้องกัน</t>
  </si>
  <si>
    <t>บริษัทมีเงินให้กู้ยืมระยะสั้นแก่บริษัทร่วมเพื่อใช้เป็นเงินทุนหมุนเวียน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</si>
  <si>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</si>
  <si>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>ในระหว่างงวดปัจจุบัน เงินให้กู้ยืมแก่กิจการที่เกี่ยวข้องกันมีการเคลื่อนไหวดังต่อไปนี้</t>
  </si>
  <si>
    <t>ยอดคงเหลือ</t>
  </si>
  <si>
    <t>ในระหว่างงวด</t>
  </si>
  <si>
    <t>เพิ่มขึ้น</t>
  </si>
  <si>
    <t>ลดลง</t>
  </si>
  <si>
    <t>6.2  รายได้ระหว่างกัน มีดังนี้</t>
  </si>
  <si>
    <t>สำหรับงวดสามเดือนสิ้นสุดวันที่</t>
  </si>
  <si>
    <t>นโยบายการกำหนดราคา</t>
  </si>
  <si>
    <t>ราคาตลาด</t>
  </si>
  <si>
    <t>อัตราตามสัญญา</t>
  </si>
  <si>
    <t>6.3  ค่าตอบแทนผู้บริหาร</t>
  </si>
  <si>
    <t>ผลประโยชน์ระยะสั้น</t>
  </si>
  <si>
    <t>ผลประโยชน์หลังออกจากงาน</t>
  </si>
  <si>
    <t>7.  เงินสดและรายการเทียบเท่าเงินสด</t>
  </si>
  <si>
    <t>เงินฝากธนาคาร - ออมทรัพย์</t>
  </si>
  <si>
    <t>เงินฝากธนาคาร - กระแสรายวัน</t>
  </si>
  <si>
    <t>เงินฝากธนาคารมีอัตราดอกเบี้ยตามที่ธนาคารกำหนด</t>
  </si>
  <si>
    <t>8.  ลูกหนี้การค้าและลูกหนี้หมุนเวียนอื่น</t>
  </si>
  <si>
    <t>กิจการที่เกี่ยวข้องกัน</t>
  </si>
  <si>
    <t>กิจการที่ไม่เกี่ยวข้องกัน</t>
  </si>
  <si>
    <t>8.1  ลูกหนี้การค้า</t>
  </si>
  <si>
    <t>การวิเคราะห์อายุลูกหนี้การค้า -  มีดังนี้</t>
  </si>
  <si>
    <t>ลูกหนี้การค้า - กิจการที่เกี่ยวข้องกัน</t>
  </si>
  <si>
    <t>ปัจจุบันถึง 3 เดือน</t>
  </si>
  <si>
    <t>มากกว่า 12 เดือน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</si>
  <si>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</t>
    </r>
  </si>
  <si>
    <t>รวมลูกหนี้การค้า - กิจการที่เกี่ยวข้องกัน-สุทธิ</t>
  </si>
  <si>
    <t>8.  ลูกหนี้การค้าและลูกหนี้หมุนเวียนอื่น (ต่อ)</t>
  </si>
  <si>
    <t>8.1  ลูกหนี้การค้า (ต่อ)</t>
  </si>
  <si>
    <t xml:space="preserve">จากบริษัทที่เกี่ยวข้องกันสองแห่ง (บริษัท ไทยฟาร์อีสต์ จำกัด และ บริษัท ที.เอฟ.อี. เทรดดิ้ง จำกัด) เป็นจำนวนเงินรวม 124.32 </t>
  </si>
  <si>
    <t>ล้านบาท และ 124.32 ล้านบาท ตามลำดับ ลูกหนี้การค้าดังกล่าวมีที่ดินพร้อมสิ่งปลูกสร้างมาจำนองเป็นหลักประกัน ราคาประเมิน</t>
  </si>
  <si>
    <t xml:space="preserve">ซึ่งถือตามรายงานการประเมินราคาโดยบริษัทประเมินราคาทรัพย์สินอิสระลงวันที่ 8 พฤษภาคม 2561 มีมูลค่าตลาด จำนวนเงิน </t>
  </si>
  <si>
    <t xml:space="preserve">114.12 ล้านบาท และมีมูลค่าบังคับขายจำนวนเงิน 68.47 ล้านบาท  </t>
  </si>
  <si>
    <t>ฝ่ายบริหารเชื่อว่าค่าเผื่อผลขาดทุนด้านเครดิตข้างต้นเพียงพอและเหมาะสมเนื่องจากมูลค่าบังคับขายมีมูลค่าครอบคลุมมูลค่า</t>
  </si>
  <si>
    <t>หนี้สินสุทธิของลูกหนี้ข้างต้น และบริษัทยังคงมีนโยบายให้ลูกหนี้ขายทรัพย์สินเพื่อชำระหนี้ภายในระยะเวลาที่เหมาะสม</t>
  </si>
  <si>
    <t>ลูกหนี้การค้า - กิจการที่ไม่เกี่ยวข้องกัน</t>
  </si>
  <si>
    <t xml:space="preserve">ตั๋วเงินรับ </t>
  </si>
  <si>
    <t>ยังไม่ครบกำหนดชำระ</t>
  </si>
  <si>
    <t>มากกว่า 3 เดือนถึง 6 เดือน</t>
  </si>
  <si>
    <t>รวมลูกหนี้การค้า - กิจการที่ไม่เกี่ยวข้องกัน-สุทธิ</t>
  </si>
  <si>
    <t>1.30 ล้านบาท ตามลำดับ  ฝ่ายบริหารเชื่อว่าค่าเผื่อผลขาดทุนด้านเครดิตดังกล่าวเพียงพอสำหรับผลขาดทุนที่อาจเกิดขึ้นจากการ</t>
  </si>
  <si>
    <t>เรียกเก็บเงินจากลูกหนี้ไม่ได้</t>
  </si>
  <si>
    <t>8.2  ลูกหนี้หมุนเวียนอื่น</t>
  </si>
  <si>
    <t>ลูกหนี้หมุนเวียนอื่น - กิจการที่เกี่ยวข้องกัน</t>
  </si>
  <si>
    <t>ดอกเบี้ยค้างรับ</t>
  </si>
  <si>
    <t>ลูกหนี้หมุนเวียนอื่น - กิจการที่ไม่เกี่ยวข้องกัน</t>
  </si>
  <si>
    <t>บัตรภาษี</t>
  </si>
  <si>
    <t>เงินชดเชยการส่งออกค้างรับ</t>
  </si>
  <si>
    <t>เงินจ่ายล่วงหน้าค่าสินค้า</t>
  </si>
  <si>
    <t>9.  สินค้าคงเหลือ</t>
  </si>
  <si>
    <t>สินค้าสำเร็จรูป</t>
  </si>
  <si>
    <t>สินค้าระหว่างผลิต</t>
  </si>
  <si>
    <t>วัตถุดิบ</t>
  </si>
  <si>
    <t>อะไหล่และวัสดุโรงงาน</t>
  </si>
  <si>
    <t>สินค้าระหว่างทาง</t>
  </si>
  <si>
    <t>หัก</t>
  </si>
  <si>
    <t>10.  สินทรัพย์ทางการเงินหมุนเวียนอื่น</t>
  </si>
  <si>
    <t>ราคาทุนเงินลงทุนในหลักทรัพย์เผื่อขายต้นงวด</t>
  </si>
  <si>
    <t>จำหน่ายเงินลงทุนในหลักทรัพย์เผื่อขาย</t>
  </si>
  <si>
    <t>ราคาทุนเงินลงทุนในหลักทรัพย์เผื่อขายปลายงวด</t>
  </si>
  <si>
    <t>ค่าเผื่อมูลค่าเงินลงทุนในหลักทรัพย์เผื่อขายต้นงวด</t>
  </si>
  <si>
    <t>ผลกำไร(ขาดทุน)จากการวัดมูลค่าเงินลงทุนเผื่อขาย</t>
  </si>
  <si>
    <t>ผลกำไรที่ยังไม่เกิดขึ้นจริงส่วนที่โอนไปกำไรหรือขาดทุนเนื่องจากการขาย</t>
  </si>
  <si>
    <t>ค่าเผื่อมูลค่าเงินลงทุนในหลักทรัพย์เผื่อขายปลายงวด</t>
  </si>
  <si>
    <t xml:space="preserve">เงินลงทุนในหลักทรัพย์เผื่อขาย-สุทธิ </t>
  </si>
  <si>
    <t>บริษัทมีเงินลงทุนในหน่วยลงทุนของกองทุนรวม 3 แห่ง ดังนี้</t>
  </si>
  <si>
    <t>มูลค่าสินทรัพย์สุทธิต่อหน่วย</t>
  </si>
  <si>
    <t>(NAV : UNIT)</t>
  </si>
  <si>
    <t>ชื่อกองทุน</t>
  </si>
  <si>
    <t>ผู้จัดการกองทุน</t>
  </si>
  <si>
    <t>1.</t>
  </si>
  <si>
    <t>กองทุนเปิด ยูโอบี อินคัม เดลี่</t>
  </si>
  <si>
    <t>บริษัทหลักทรัพย์จัดการกองทุน</t>
  </si>
  <si>
    <t>ยูโอบี (ไทย) จำกัด</t>
  </si>
  <si>
    <t>2.</t>
  </si>
  <si>
    <t>กองทุนเปิดไทยพาณิชย์ ตราสารรัฐตลาดเงิน</t>
  </si>
  <si>
    <t>ไทยพาณิชย์ จำกัด</t>
  </si>
  <si>
    <t>3.</t>
  </si>
  <si>
    <t>กองทุนเปิดธนชาตบริหารเงิน</t>
  </si>
  <si>
    <t>ธนชาต จำกัด</t>
  </si>
  <si>
    <t>11.  สินทรัพย์ทางการเงินไม่หมุนเวียนอื่น - เงินลงทุนในตราสารทุนของบริษัทที่ไม่ใช่บริษัทจดทะเบียน</t>
  </si>
  <si>
    <t>เงินลงทุน</t>
  </si>
  <si>
    <t>ณ วันที่ 30 มิถุนายน 2563</t>
  </si>
  <si>
    <t>ชื่อบริษัท</t>
  </si>
  <si>
    <t>ทุนชำระแล้ว</t>
  </si>
  <si>
    <t>สัดส่วนเงินลงทุน</t>
  </si>
  <si>
    <t>ราคาต่อหุ้น</t>
  </si>
  <si>
    <t>วัดมูลค่ายุติธรรมผ่าน</t>
  </si>
  <si>
    <t>(ประเภทกิจการ)</t>
  </si>
  <si>
    <t>(บาท)</t>
  </si>
  <si>
    <t>(ร้อยละ)</t>
  </si>
  <si>
    <t>วิธีราคาทุน</t>
  </si>
  <si>
    <t>จำนวนหุ้น</t>
  </si>
  <si>
    <t>บริษัท อูเบะ เคมิคอลส์ (เอเซีย) จำกัด (มหาชน)</t>
  </si>
  <si>
    <t xml:space="preserve">(ธุรกิจ-ผลิตและจำหน่ายคาโปรแลคตัม </t>
  </si>
  <si>
    <t>(caprolactam) และ เม็ดไนล่อน)</t>
  </si>
  <si>
    <t>0.005</t>
  </si>
  <si>
    <t>41,267.00</t>
  </si>
  <si>
    <t xml:space="preserve">มูลค่ายุติธรรมของเงินลงทุนในตราสารทุนฯ ของบริษัท อูเบะ เคมิคอลส์ (เอเซีย) จำกัด (มหาชน) คำนวณโดยประเมินและพิจารณาจากข้อมูลงบการเงิน (มูลค่าตามบัญชี) ของบริษัทดังกล่าว </t>
  </si>
  <si>
    <t>ณ วันที่ 31 มีนาคม 2563 เนื่องจากเป็นข้อมูลที่ดีที่สุดในปัจจุบันที่บริษัทมีอยู่ ซึ่งสรุปได้ว่า ราคาทุนของเงินลงทุนในตราสารทุนดังกล่าวได้สะท้อนมูลค่ายุติธรรมแล้ว ดังนั้นบริษัทจึงอ้างอิงราคาดังกล่าว</t>
  </si>
  <si>
    <t>12.  เงินลงทุนในบริษัทร่วม</t>
  </si>
  <si>
    <t xml:space="preserve">12.1 กระทบยอดเงินลงทุนในบริษัทร่วม </t>
  </si>
  <si>
    <t>เงินลงทุนในบริษัทร่วม ต้นงวด</t>
  </si>
  <si>
    <r>
      <rPr>
        <u/>
        <sz val="14"/>
        <rFont val="Angsana New"/>
        <family val="1"/>
      </rPr>
      <t>บวก/(หัก )</t>
    </r>
    <r>
      <rPr>
        <sz val="14"/>
        <rFont val="Angsana New"/>
        <family val="1"/>
      </rPr>
      <t xml:space="preserve"> ส่วนแบ่งกำไร(ขาดทุน)จากเงินลงทุน</t>
    </r>
  </si>
  <si>
    <t xml:space="preserve">                  ตามวิธีส่วนได้เสีย </t>
  </si>
  <si>
    <r>
      <rPr>
        <u/>
        <sz val="14"/>
        <rFont val="Angsana New"/>
        <family val="1"/>
      </rPr>
      <t>บวก/(หัก )</t>
    </r>
    <r>
      <rPr>
        <sz val="14"/>
        <rFont val="Angsana New"/>
        <family val="1"/>
      </rPr>
      <t xml:space="preserve"> ส่วนแบ่งกำไรขาดทุนเบ็ดเสร็จอื่น</t>
    </r>
  </si>
  <si>
    <t>เงินลงทุนในบริษัทร่วม ปลายงวด</t>
  </si>
  <si>
    <t>12.2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</t>
  </si>
  <si>
    <t xml:space="preserve">บริษัทร่วมจัดตั้งในประเทศไทยมีรายละเอียดดังนี้ </t>
  </si>
  <si>
    <t>อัตราร้อยละการถือหุ้น</t>
  </si>
  <si>
    <t xml:space="preserve">ทุนที่ชำระแล้ว </t>
  </si>
  <si>
    <t>ประเภทธุรกิจ</t>
  </si>
  <si>
    <t>ผลิตและจำหน่ายเครื่องถ่ายเทความร้อนเพื่อจำหน่ายภายในประเทศ รับจ้างผลิต จำหน่ายก๊าซเหลว และให้เช่ารถขนส่ง</t>
  </si>
  <si>
    <t>12.2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 (ต่อ)</t>
  </si>
  <si>
    <t>มูลค่าตามบัญชีตามวิธีส่วนได้เสีย</t>
  </si>
  <si>
    <t>มูลค่าตามบัญชีตามวิธีราคาทุน</t>
  </si>
  <si>
    <t>ส่วนแบ่งกำไร(ขาดทุน)</t>
  </si>
  <si>
    <t xml:space="preserve">สำหรับงวดสามเดือน สิ้นสุดวันที่ </t>
  </si>
  <si>
    <t>13.  อสังหาริมทรัพย์เพื่อการลงทุน</t>
  </si>
  <si>
    <t>มูลค่าสุทธิตามบัญชี ณ วันที่ 30 มิถุนายน 2563</t>
  </si>
  <si>
    <t>ซื้อระหว่างงวด</t>
  </si>
  <si>
    <t>รับโอนจากบัญชีที่ดิน อาคารและอุปกรณ์ (ดูหมายเหตุประกอบงบการเงินข้อ 14)</t>
  </si>
  <si>
    <t>ค่าเสื่อมราคาสำหรับงวด</t>
  </si>
  <si>
    <t>14.  ที่ดิน อาคารและอุปกรณ์</t>
  </si>
  <si>
    <t>โอนออก-มูลค่าสุทธิตามบัญชี</t>
  </si>
  <si>
    <t>โอนไปยังบัญชีอสังหาริมทรัพย์เพื่อการลงทุน (ดูหมายเหตุประกอบงบการเงินข้อ 13)</t>
  </si>
  <si>
    <t>จำหน่ายระหว่างงวด - มูลค่าสุทธิตามบัญชี ณ วันที่จำหน่าย</t>
  </si>
  <si>
    <t>สถาบันการเงิน ตามหมายเหตุ ข้อ 15</t>
  </si>
  <si>
    <t>15.  เงินเบิกเกินบัญชีและเงินกู้ยืมระยะสั้นจากสถาบันการเงิน</t>
  </si>
  <si>
    <t>ร้อยละต่อปี</t>
  </si>
  <si>
    <t>เงินกู้ทรัสต์รีซีท</t>
  </si>
  <si>
    <t>2.05 - 2.50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</si>
  <si>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ค้ำประกันโดยการจดจำนองเครื่องจักรบางส่วนของบริษัทเพื่อใช้เป็นหลักประกัน</t>
  </si>
  <si>
    <t>หนี้สินจากสถาบันการเงิน (ดูหมายเหตุประกอบงบการเงินข้อ 14)</t>
  </si>
  <si>
    <t>16.  เจ้าหนี้การค้าและเจ้าหนี้หมุนเวียนอื่น</t>
  </si>
  <si>
    <t>ค่าใช้จ่ายค้างจ่าย</t>
  </si>
  <si>
    <t>17.  สินทรัพย์ภาษีเงินได้รอตัดบัญชี (หนี้สินภาษีเงินได้รอตัดบัญชี)</t>
  </si>
  <si>
    <t>สินทรัพย์ภาษีเงินได้รอตัดบัญชี</t>
  </si>
  <si>
    <t>และ 2562 มีดังนี้</t>
  </si>
  <si>
    <t>การเปลี่ยนแปลงเพิ่มขึ้น(ลดลง)</t>
  </si>
  <si>
    <t>กำไรหรือขาดทุน</t>
  </si>
  <si>
    <t>กำไรเบ็ดเสร็จอื่น</t>
  </si>
  <si>
    <t>ค่าเผื่อหนี้สงสัยจะสูญ - ลูกหนี้การค้า</t>
  </si>
  <si>
    <t>ส่วนเกินทุนจากการตีราคาที่ดิน</t>
  </si>
  <si>
    <t>กำไรที่ยังไม่เกิดขึ้นจริงจากการเปลี่ยนแปลง</t>
  </si>
  <si>
    <t xml:space="preserve">   มูลค่ายุติธรรมของเงินลงทุนเผื่อขาย</t>
  </si>
  <si>
    <t>หนี้สินตามสัญญาเช่าทางการเงิน</t>
  </si>
  <si>
    <t>17.  สินทรัพย์ภาษีเงินได้รอตัดบัญชี (หนี้สินภาษีเงินได้รอตัดบัญชี) (ต่อ)</t>
  </si>
  <si>
    <t xml:space="preserve">ผลขาดทุนทางภาษีที่ยังไม่ได้รับรู้ </t>
  </si>
  <si>
    <t>บริษัท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บริษัทประเมิน</t>
  </si>
  <si>
    <t>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จึงทำให้อาจไม่สามารถประมาณผลการดำเนินงาน</t>
  </si>
  <si>
    <t>ที่แน่นอนได้ ดังนั้นบริษัทจะรับรู้สินทรัพย์ภาษีเงินได้รอการตัดบัญชีที่เกิดจากผลขาดทุนทางภาษีที่สามารถใช้สิทธิประโยชน์ได้เมื่อมี</t>
  </si>
  <si>
    <t xml:space="preserve">ภาระภาษีที่เกิดจริง </t>
  </si>
  <si>
    <t>18.  ประมาณการหนี้สินไม่หมุนเวียนสำหรับผลประโยชน์พนักงาน</t>
  </si>
  <si>
    <t>ภาระผูกพันผลประโยชน์พนักงานต้นงวด</t>
  </si>
  <si>
    <t>ค่าใช้จ่ายผลประโยชน์พนักงานระหว่างงวด</t>
  </si>
  <si>
    <t>ต้นทุนทางการเงิน (ดอกเบี้ยจ่าย) ระหว่างงวด</t>
  </si>
  <si>
    <t>ผลประโยชน์พนักงานที่จ่ายระหว่างงวด</t>
  </si>
  <si>
    <t>ภาระผูกพันผลประโยชน์พนักงานปลายงวด</t>
  </si>
  <si>
    <t>ที่ประมาณการไว้ รายได้(ค่าใช้จ่าย)ภาษีเงินได้ สรุปได้ดังนี้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</si>
  <si>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</si>
  <si>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</si>
  <si>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</si>
  <si>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</si>
  <si>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>ชั่วคราวและการกลับรายการผลแตกต่างชั่วคราว</t>
  </si>
  <si>
    <t>รายได้(ค่าใช้จ่าย)ภาษีเงินได้ที่แสดงอยู่ใน</t>
  </si>
  <si>
    <t>สินทรัพย์ทางการเงินและหนี้สินทางการเงินมีราคาตามบัญชีที่ใกล้เคียงกับราคาตลาด เนื่องจากเครื่องมือทางการเงินโดย</t>
  </si>
  <si>
    <t>ส่วนใหญ่จะครบกำหนดในเวลาอันสั้น รวมถึงเงินสดและเงินฝากธนาคารซึ่งมีอัตราดอกเบี้ยใกล้เคียงกับสภาวะตลาดเป็นผลให้</t>
  </si>
  <si>
    <t>สินทรัพย์ทางการเงินดังกล่าวสะท้อนมูลค่ายุติธรรมแล้ว</t>
  </si>
  <si>
    <t xml:space="preserve">          </t>
  </si>
  <si>
    <t>บริษัทมีสินทรัพย์ที่วัดมูลค่าด้วยมูลค่ายุติธรรมแยกแสดงตามลำดับชั้นของมูลค่ายุติธรรม ดังนี้</t>
  </si>
  <si>
    <t>ระดับ 1</t>
  </si>
  <si>
    <t>ระดับ 2</t>
  </si>
  <si>
    <t>ระดับ 3</t>
  </si>
  <si>
    <t>สินทรัพย์ทางการเงิน</t>
  </si>
  <si>
    <t>หน่วยลงทุน</t>
  </si>
  <si>
    <t>หนี้สินทางการเงิน</t>
  </si>
  <si>
    <t>สัญญาซื้อขายเงินตราต่างประเทศล่วงหน้า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</si>
  <si>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</si>
  <si>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</t>
  </si>
  <si>
    <t>จัดการกองทุน</t>
  </si>
  <si>
    <t>สัญญาซื้อขายเงินตราต่างประเทศล่วงหน้า คำนวณโดยใช้อัตราที่กำหนดโดยธนาคารคู่สัญญาของบริษัทเสมือนว่า</t>
  </si>
  <si>
    <t>ได้ยกเลิกสัญญาเหล่านั้น ณ วันที่ในงบการเงิน การคิดลดไม่มีผลกระทบอย่างเป็นสาระสำคัญต่อมูลค่ายุติธรรมของ</t>
  </si>
  <si>
    <t>ตราสารอนุพันธ์ซึ่งมูลค่ายุติธรรมอยู่ในระดับ 2</t>
  </si>
  <si>
    <t xml:space="preserve">ในระหว่างงวดปัจจุบัน บริษัทไม่มีการโอนรายการระหว่างระดับชั้นของมูลค่ายุติธรรม </t>
  </si>
  <si>
    <t>บริษัทมีสินทรัพย์ทางการเงินและหนี้สินทางการเงินที่เป็นสกุลเงินตราต่างประเทศ มีดังนี้</t>
  </si>
  <si>
    <t xml:space="preserve">รายการ </t>
  </si>
  <si>
    <t>สกุลเงิน ( ล้าน)</t>
  </si>
  <si>
    <t>เงินฝากธนาคาร</t>
  </si>
  <si>
    <t>ดอลลาร์สหรัฐ</t>
  </si>
  <si>
    <t>ลูกหนี้การค้าต่างประเทศ</t>
  </si>
  <si>
    <t>เจ้าหนี้การค้าต่างประเทศ</t>
  </si>
  <si>
    <t>ยูโร</t>
  </si>
  <si>
    <t>เจ้าหนี้อื่นต่างประเทศ</t>
  </si>
  <si>
    <t xml:space="preserve">และ 0.20 ล้านดอลลาร์สหรัฐอเมริกา ตามลำดับ </t>
  </si>
  <si>
    <t xml:space="preserve">บริษัทมีรายการที่ไม่เกี่ยวกับเงินสดในงบกระแสเงินสดที่มีสาระสำคัญ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</si>
  <si>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</si>
  <si>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โอนที่ดิน อาคารและอุปกรณ์เป็นอสังหาริมทรัพย์เพื่อการลงทุน</t>
  </si>
  <si>
    <t>ณ วันที่ 31 ธันวาคม 2563</t>
  </si>
  <si>
    <t>สำหรับงวดสามเดือน สิ้นสุดวันที่ 31 ธันวาคม 2563</t>
  </si>
  <si>
    <t>สำหรับงวดหกเดือน สิ้นสุดวันที่ 31 ธันวาคม 2563</t>
  </si>
  <si>
    <t>สำหรับงวดหกเดือน สิ้นสุดวันที่ 31 ธันวาคม 2562</t>
  </si>
  <si>
    <t>สำหรับงวดหกเดือน สิ้นสุดวันที่ 31 ธันวาคม 2563 (ยังไม่ได้ตรวจสอบ / สอบทานแล้ว)</t>
  </si>
  <si>
    <t>มิใช่การคาดการณ์ถึงผลการดำเนินงานเต็มปี</t>
  </si>
  <si>
    <t>ผลการดำเนินงานซึ่งยังไม่ได้ตรวจสอบที่ปรากฏในงวดสามเดือนและหกเดือนสิ้นสุดวันที่ 31 ธันวาคม 2563 มิใช่เครื่องบ่งชี้และ</t>
  </si>
  <si>
    <t xml:space="preserve"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 </t>
  </si>
  <si>
    <t>ณ ที่นี้ เนื่องจากมิได้มีการกำหนดให้มีการเปิดเผยข้อมูลดังกล่าวในงบการเงินระหว่างกาล ดังนั้น งบการเงินระหว่างกาลสำหรับงวด</t>
  </si>
  <si>
    <t>ซึ่งได้มีการตรวจสอบแล้ว</t>
  </si>
  <si>
    <t>สามเดือนและหกเดือนสิ้นสุดวันที่ 31 ธันวาคม 2563 จึงควรอ่านประกอบกับงบการเงินสำหรับปีสิ้นสุดวันที่ 30 มิถุนายน 2563</t>
  </si>
  <si>
    <t>สำหรับงวดหกเดือนสิ้นสุดวันที่</t>
  </si>
  <si>
    <t xml:space="preserve">ณ วันที่ 31 ธันวาคม 2563 และ ณ วันที่ 30 มิถุนายน 2563 บริษัทมีลูกหนี้การค้าที่ค้างชำระเป็นเวลานาน (เกินกว่า 6 เดือน) </t>
  </si>
  <si>
    <t xml:space="preserve">ณ วันที่ 31 ธันวาคม 2563 และ ณ วันที่ 30 มิถุนายน 2563 ค่าเผื่อผลขาดทุนด้านเครดิต มีจำนวนเงิน 1.31 ล้านบาท และ </t>
  </si>
  <si>
    <t xml:space="preserve">สำหรับงวดหกเดือน สิ้นสุดวันที่ </t>
  </si>
  <si>
    <t>รายการเปลี่ยนแปลงของบัญชีอสังหาริมทรัพย์เพื่อการลงทุนสำหรับงวดหกเดือนสิ้นสุดวันที่ 31 ธันวาคม 2563 มีดังนี้</t>
  </si>
  <si>
    <t>มูลค่าสุทธิตามบัญชี ณ วันที่ 31 ธันวาคม 2563</t>
  </si>
  <si>
    <t>ณ วันที่ 31 ธันวาคม 2563 และ ณ วันที่ 30 มิถุนายน 2563 บริษัทได้นำเครื่องจักรบางส่วนไปค้ำประกันสินเชื่อที่ได้รับจาก</t>
  </si>
  <si>
    <t>รายการเคลื่อนไหวของที่ดิน อาคารและอุปกรณ์สำหรับงวดหกเดือนสิ้นสุดวันที่ 31 ธันวาคม 2563 มีดังนี้</t>
  </si>
  <si>
    <t>รายการเคลื่อนไหวของสินทรัพย์และหนี้สินภาษีเงินได้รอตัดบัญชีที่เกิดขึ้นในระหว่างงวดสามเดือนสิ้นสุดวันที่ 31 ธันวาคม 2563</t>
  </si>
  <si>
    <t>รายการเคลื่อนไหวของสินทรัพย์และหนี้สินภาษีเงินได้รอตัดบัญชีที่เกิดขึ้นในระหว่างงวดหกเดือนสิ้นสุดวันที่ 31 ธันวาคม 2563</t>
  </si>
  <si>
    <t>ภาษีเงินได้นิติบุคคลระหว่างกาลคำนวณขึ้นจากกำไรก่อนภาษีเงินได้สำหรับงวดสามเดือนและหกเดือนคูณด้วยอัตราภาษีเฉลี่ยทั้งปี</t>
  </si>
  <si>
    <t>สำหรับงวดสามเดือน สิ้นสุดวันที่ 31 ธันวาคม</t>
  </si>
  <si>
    <t>สำหรับงวดหกเดือน สิ้นสุดวันที่ 31 ธันวาคม</t>
  </si>
  <si>
    <t>19.  การลดขาดทุนสะสม</t>
  </si>
  <si>
    <t>20.  รายได้(ค่าใช้จ่าย)ภาษีเงินได้</t>
  </si>
  <si>
    <t>20.  รายได้(ค่าใช้จ่าย)ภาษีเงินได้ (ต่อ)</t>
  </si>
  <si>
    <t>21.  เครื่องมือทางการเงิน</t>
  </si>
  <si>
    <t>21.1 มูลค่ายุติธรรม</t>
  </si>
  <si>
    <t>21.1 มูลค่ายุติธรรม (ต่อ)</t>
  </si>
  <si>
    <t>21.2  ความเสี่ยงจากอัตราแลกเปลี่ยน</t>
  </si>
  <si>
    <t>22.  ภาระผูกพันและหนี้สินที่อาจจะเกิดขึ้นในอนาคต</t>
  </si>
  <si>
    <t>22.1  การค้ำประกัน</t>
  </si>
  <si>
    <t>22.2  การทำเลตเตอร์ออฟเครดิต</t>
  </si>
  <si>
    <t>ข้อมูลทางการเงินจำแนกตามกลุ่มธุรกิจสำหรับงวดสามเดือน สิ้นสุดวันที่ 31 ธันวาคม 2563 และ 2562 มีดังนี้</t>
  </si>
  <si>
    <t>สำหรับงวดสามเดือน สิ้นสุดวันที่ 31 ธันวาคม 2562</t>
  </si>
  <si>
    <t>ข้อมูลทางการเงินจำแนกตามกลุ่มธุรกิจสำหรับงวดหกเดือน สิ้นสุดวันที่ 31 ธันวาคม 2563 และ 2562 มีดังนี้</t>
  </si>
  <si>
    <t>งบการเงินระหว่างกาลนี้ได้รับอนุมัติจากคณะกรรมการของบริษัทแล้วเมื่อวันที่ 9 กุมภาพันธ์ 2564</t>
  </si>
  <si>
    <t>23.  การเสนอข้อมูลทางการเงินจำแนกตามส่วนงาน</t>
  </si>
  <si>
    <t>23.  การเสนอข้อมูลทางการเงินจำแนกตามส่วนงาน (ต่อ)</t>
  </si>
  <si>
    <t>24.  ข้อมูลเพิ่มเติมเกี่ยวกับงบกระแสเงินสด</t>
  </si>
  <si>
    <t>25.  การอนุมัติงบการเงินระหว่างกาล</t>
  </si>
  <si>
    <t>Q1</t>
  </si>
  <si>
    <r>
      <t>ณ วันที่ 31 ธันวาคม 2563 และ ณ วันที่ 30 มิถุนายน 2563 มี Letter of credit จำนวนเงิน</t>
    </r>
    <r>
      <rPr>
        <sz val="14"/>
        <color rgb="FFFF0000"/>
        <rFont val="Angsana New"/>
        <family val="1"/>
      </rPr>
      <t xml:space="preserve"> </t>
    </r>
    <r>
      <rPr>
        <sz val="14"/>
        <rFont val="Angsana New"/>
        <family val="1"/>
      </rPr>
      <t xml:space="preserve">0.15 ล้านดอลลาร์สหรัฐอเมริกา </t>
    </r>
  </si>
  <si>
    <t>สัญญาเช่า - กรณีกิจการเป็นผู้เช่า</t>
  </si>
  <si>
    <t>หากกิจการไม่มีความเชื่อมั่นอย่างสมเหตุสมผลว่าความเป็นเจ้าของในสินทรัพย์อ้างอิงจะถูกโอนให้แก่กิจการเมื่อสิ้นสุด</t>
  </si>
  <si>
    <t>บริษัท โรงงานส่งเสริม</t>
  </si>
  <si>
    <t xml:space="preserve">   ไทยอุตสาหกรรม จำกัด</t>
  </si>
  <si>
    <t>ณ วันที่ 31 ธันวาคม 2563 บริษัทมีหนังสือค้ำประกันที่ธนาคารในประเทศแห่งหนึ่งออกให้กรมศุลกากร จำนวนเงิน</t>
  </si>
  <si>
    <t>1 ล้านบาท (ณ วันที่30 มิถุนายน 2563 : 1 ล้านบาท) และการไฟฟ้านครหลวง จำนวน 5 ล้านบาท</t>
  </si>
  <si>
    <t xml:space="preserve">เป็นมูลค่ายุติธรรม ณ วันที่ 31 ธันวาคม 2563 เนื่องจากมูลค่ายุติธรรมดังกล่าว ไม่มีการซื้อขายในตลาดที่มีสภาพคล่อง และเทคนิคในการประเมินมูลค่าที่ไม่สามารถสังเกตได้ </t>
  </si>
  <si>
    <t>การแพร่ระบาดของโรคติดเชื้อไวรัสโคโรนา 2019</t>
  </si>
  <si>
    <t xml:space="preserve">สถานการณ์การแพร่ระบาดของโรคติดเชื้อไวรัสโคโรนา 2019 (“COVID-19”) ที่ปัจจุบันได้ขยายวงกว้างขึ้น อย่างต่อเนื่อง </t>
  </si>
  <si>
    <t>ทำให้เกิดการชะลอตัวของเศรษฐกิจ และมีผลกระทบต่อธุรกิจและอุตสาหกรรมส่วนใหญ่ สถานการณ์ดังกล่าวอาจนำมาซึ่ง</t>
  </si>
  <si>
    <t>ความไม่แน่นอนและผลกระทบต่อสภาพแวดล้อมของการดำเนินธุรกิจ อย่างไรก็ตาม ฝ่ายบริหารของบริษัทจะติดตามความคืบหน้า</t>
  </si>
  <si>
    <t>ของสถานการณ์ดังกล่าวอย่างต่อเนื่องและจะประเมินผลกระทบทางการเงินเกี่ยวกับมูลค่าของสินทรัพย์ ประมาณการหนี้สินและ</t>
  </si>
  <si>
    <t>หนี้สินที่อาจจะเกิดขึ้นอย่างสม่ำเสมอ</t>
  </si>
  <si>
    <t>ตามรายงานการประชุมสามัญผู้ถือหุ้นประจำปี 2563 เมื่อวันที่ 12 ตุลาคม 2563 มีมติเป็นเอกฉันท์อนุมัติให้โอนส่วนเกินมูลค่า</t>
  </si>
  <si>
    <t>หุ้นสามัญ เพื่อลดขาดทุนสะสมของบริษัท จำนวน 46.55 ล้านบาท</t>
  </si>
  <si>
    <t>ตามรายงานการประชุมสามัญผู้ถือหุ้นประจำปี 2562 เมื่อวันที่ 7 ตุลาคม 2562 มีมติเป็นเอกฉันท์อนุมัติให้โอนส่วนเกินมูลค่า</t>
  </si>
  <si>
    <t>หุ้นสามัญ เพื่อลดขาดทุนสะสมของบริษัท จำนวน 11.68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</si>
</sst>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$&quot;#,##0_);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mm/dd/yy"/>
    <numFmt numFmtId="167" formatCode="_(* #,##0_);_(* \(#,##0\);_(* &quot;-&quot;??_);_(@_)"/>
    <numFmt numFmtId="168" formatCode="[$-187041E]d\ mmmm\ yyyy;@"/>
    <numFmt numFmtId="169" formatCode="#,##0.00;[Black]\(#,##0.00\)"/>
    <numFmt numFmtId="170" formatCode="dd/mm/yy"/>
    <numFmt numFmtId="171" formatCode="yyyy\-mm\-dd"/>
    <numFmt numFmtId="172" formatCode="0.0"/>
    <numFmt numFmtId="173" formatCode="0.0000"/>
    <numFmt numFmtId="174" formatCode="_(* #,##0.000_);_(* \(#,##0.000\);_(* &quot;-&quot;_);_(@_)"/>
    <numFmt numFmtId="175" formatCode="_-* #,##0_-;\-* #,##0_-;_-* &quot;-&quot;??_-;_-@_-"/>
  </numFmts>
  <fonts count="4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DejaVu Sans"/>
      <family val="2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u/>
      <sz val="14"/>
      <name val="Angsana New"/>
      <family val="1"/>
    </font>
    <font>
      <u/>
      <sz val="14"/>
      <color rgb="FFFF0000"/>
      <name val="Angsana New"/>
      <family val="1"/>
    </font>
    <font>
      <b/>
      <sz val="9"/>
      <color indexed="81"/>
      <name val="Tahoma"/>
      <family val="2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Angsana New"/>
      <family val="1"/>
      <charset val="222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b/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b/>
      <sz val="10"/>
      <name val="DejaVu Sans"/>
      <family val="2"/>
    </font>
    <font>
      <sz val="10"/>
      <color indexed="21"/>
      <name val="Arial"/>
      <family val="2"/>
    </font>
    <font>
      <sz val="10"/>
      <color indexed="21"/>
      <name val="DejaVu Sans"/>
      <family val="2"/>
    </font>
    <font>
      <sz val="10"/>
      <name val="Lohit Devanagari"/>
      <family val="2"/>
    </font>
    <font>
      <sz val="11"/>
      <color theme="1"/>
      <name val="Liberation Sans"/>
      <charset val="222"/>
    </font>
    <font>
      <sz val="13"/>
      <name val="Angsana New"/>
      <family val="1"/>
    </font>
    <font>
      <sz val="10"/>
      <name val="Angsana New"/>
      <family val="1"/>
    </font>
    <font>
      <b/>
      <sz val="13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1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43" fontId="4" fillId="0" borderId="0" applyFont="0" applyFill="0" applyBorder="0" applyAlignment="0" applyProtection="0"/>
    <xf numFmtId="0" fontId="14" fillId="0" borderId="0"/>
    <xf numFmtId="0" fontId="16" fillId="0" borderId="0"/>
    <xf numFmtId="0" fontId="4" fillId="0" borderId="0"/>
    <xf numFmtId="0" fontId="17" fillId="0" borderId="0"/>
    <xf numFmtId="43" fontId="18" fillId="0" borderId="0" applyFont="0" applyFill="0" applyBorder="0" applyAlignment="0" applyProtection="0"/>
    <xf numFmtId="0" fontId="4" fillId="0" borderId="0"/>
    <xf numFmtId="0" fontId="1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16" fillId="0" borderId="0"/>
    <xf numFmtId="43" fontId="4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1" fillId="0" borderId="0"/>
    <xf numFmtId="0" fontId="4" fillId="0" borderId="0"/>
    <xf numFmtId="0" fontId="4" fillId="0" borderId="0"/>
    <xf numFmtId="0" fontId="22" fillId="0" borderId="0"/>
    <xf numFmtId="43" fontId="23" fillId="0" borderId="0" applyFont="0" applyFill="0" applyBorder="0" applyAlignment="0" applyProtection="0"/>
    <xf numFmtId="0" fontId="13" fillId="0" borderId="0"/>
    <xf numFmtId="0" fontId="13" fillId="0" borderId="0"/>
    <xf numFmtId="43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4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164" fontId="4" fillId="0" borderId="0" applyFill="0" applyBorder="0" applyAlignment="0" applyProtection="0"/>
    <xf numFmtId="0" fontId="24" fillId="0" borderId="0"/>
    <xf numFmtId="164" fontId="20" fillId="0" borderId="0" applyFont="0" applyFill="0" applyBorder="0" applyAlignment="0" applyProtection="0"/>
    <xf numFmtId="0" fontId="16" fillId="0" borderId="0"/>
    <xf numFmtId="0" fontId="4" fillId="0" borderId="0"/>
    <xf numFmtId="0" fontId="18" fillId="0" borderId="0"/>
    <xf numFmtId="0" fontId="1" fillId="0" borderId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/>
    <xf numFmtId="0" fontId="22" fillId="0" borderId="0"/>
    <xf numFmtId="0" fontId="16" fillId="0" borderId="0"/>
    <xf numFmtId="0" fontId="14" fillId="0" borderId="0"/>
    <xf numFmtId="43" fontId="4" fillId="0" borderId="0" applyFont="0" applyFill="0" applyBorder="0" applyAlignment="0" applyProtection="0"/>
    <xf numFmtId="0" fontId="4" fillId="0" borderId="0"/>
    <xf numFmtId="0" fontId="22" fillId="0" borderId="0"/>
    <xf numFmtId="0" fontId="26" fillId="0" borderId="0"/>
    <xf numFmtId="8" fontId="4" fillId="0" borderId="0" applyFont="0" applyFill="0" applyBorder="0" applyAlignment="0" applyProtection="0"/>
    <xf numFmtId="0" fontId="4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27" fillId="0" borderId="0"/>
    <xf numFmtId="43" fontId="16" fillId="0" borderId="0" applyFont="0" applyFill="0" applyBorder="0" applyAlignment="0" applyProtection="0"/>
    <xf numFmtId="0" fontId="1" fillId="0" borderId="0"/>
    <xf numFmtId="0" fontId="25" fillId="0" borderId="0"/>
    <xf numFmtId="0" fontId="27" fillId="0" borderId="0"/>
    <xf numFmtId="0" fontId="4" fillId="0" borderId="0"/>
    <xf numFmtId="0" fontId="1" fillId="0" borderId="0"/>
    <xf numFmtId="0" fontId="14" fillId="0" borderId="0"/>
    <xf numFmtId="164" fontId="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4" fillId="0" borderId="0" applyFill="0" applyBorder="0" applyAlignment="0" applyProtection="0"/>
    <xf numFmtId="164" fontId="16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8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36" fillId="0" borderId="0"/>
    <xf numFmtId="0" fontId="16" fillId="0" borderId="0"/>
    <xf numFmtId="164" fontId="4" fillId="0" borderId="0" applyFont="0" applyFill="0" applyBorder="0" applyAlignment="0" applyProtection="0"/>
    <xf numFmtId="0" fontId="16" fillId="0" borderId="0"/>
    <xf numFmtId="0" fontId="27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4" fillId="0" borderId="0" applyFont="0" applyFill="0" applyBorder="0" applyAlignment="0" applyProtection="0"/>
  </cellStyleXfs>
  <cellXfs count="560">
    <xf numFmtId="0" fontId="0" fillId="0" borderId="0" xfId="0"/>
    <xf numFmtId="165" fontId="6" fillId="3" borderId="1" xfId="0" applyNumberFormat="1" applyFont="1" applyFill="1" applyBorder="1" applyAlignment="1">
      <alignment horizontal="center"/>
    </xf>
    <xf numFmtId="0" fontId="2" fillId="0" borderId="6" xfId="0" applyNumberFormat="1" applyFont="1" applyBorder="1"/>
    <xf numFmtId="0" fontId="2" fillId="0" borderId="4" xfId="0" applyNumberFormat="1" applyFont="1" applyBorder="1"/>
    <xf numFmtId="0" fontId="2" fillId="0" borderId="9" xfId="0" applyNumberFormat="1" applyFont="1" applyBorder="1"/>
    <xf numFmtId="0" fontId="6" fillId="3" borderId="1" xfId="0" applyNumberFormat="1" applyFont="1" applyFill="1" applyBorder="1" applyAlignment="1">
      <alignment horizontal="center"/>
    </xf>
    <xf numFmtId="0" fontId="2" fillId="0" borderId="5" xfId="0" applyNumberFormat="1" applyFont="1" applyBorder="1"/>
    <xf numFmtId="0" fontId="6" fillId="4" borderId="3" xfId="0" applyNumberFormat="1" applyFont="1" applyFill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13" xfId="0" applyNumberFormat="1" applyFont="1" applyBorder="1"/>
    <xf numFmtId="43" fontId="3" fillId="0" borderId="0" xfId="9" applyFont="1" applyFill="1" applyAlignment="1">
      <alignment shrinkToFit="1"/>
    </xf>
    <xf numFmtId="43" fontId="7" fillId="0" borderId="10" xfId="9" applyFont="1" applyFill="1" applyBorder="1" applyAlignment="1">
      <alignment shrinkToFit="1"/>
    </xf>
    <xf numFmtId="43" fontId="7" fillId="0" borderId="0" xfId="9" applyFont="1" applyFill="1" applyAlignment="1">
      <alignment shrinkToFit="1"/>
    </xf>
    <xf numFmtId="43" fontId="3" fillId="0" borderId="0" xfId="9" applyFont="1" applyFill="1" applyAlignment="1">
      <alignment horizontal="center"/>
    </xf>
    <xf numFmtId="43" fontId="3" fillId="0" borderId="7" xfId="9" applyFont="1" applyFill="1" applyBorder="1" applyAlignment="1">
      <alignment shrinkToFit="1"/>
    </xf>
    <xf numFmtId="164" fontId="0" fillId="0" borderId="0" xfId="1" applyFont="1"/>
    <xf numFmtId="0" fontId="4" fillId="0" borderId="0" xfId="41"/>
    <xf numFmtId="164" fontId="4" fillId="0" borderId="0" xfId="74"/>
    <xf numFmtId="0" fontId="5" fillId="0" borderId="0" xfId="41" applyFont="1"/>
    <xf numFmtId="166" fontId="4" fillId="0" borderId="0" xfId="41" applyNumberFormat="1"/>
    <xf numFmtId="0" fontId="4" fillId="0" borderId="0" xfId="41" applyAlignment="1">
      <alignment horizontal="left"/>
    </xf>
    <xf numFmtId="4" fontId="4" fillId="0" borderId="0" xfId="41" applyNumberFormat="1"/>
    <xf numFmtId="4" fontId="31" fillId="0" borderId="0" xfId="41" applyNumberFormat="1" applyFont="1"/>
    <xf numFmtId="0" fontId="5" fillId="0" borderId="0" xfId="41" applyFont="1" applyAlignment="1">
      <alignment horizontal="left"/>
    </xf>
    <xf numFmtId="4" fontId="32" fillId="0" borderId="0" xfId="41" applyNumberFormat="1" applyFont="1"/>
    <xf numFmtId="4" fontId="5" fillId="0" borderId="0" xfId="41" applyNumberFormat="1" applyFont="1"/>
    <xf numFmtId="170" fontId="31" fillId="0" borderId="0" xfId="41" applyNumberFormat="1" applyFont="1" applyAlignment="1">
      <alignment horizontal="left"/>
    </xf>
    <xf numFmtId="4" fontId="33" fillId="0" borderId="0" xfId="41" applyNumberFormat="1" applyFont="1"/>
    <xf numFmtId="4" fontId="34" fillId="0" borderId="0" xfId="41" applyNumberFormat="1" applyFont="1"/>
    <xf numFmtId="170" fontId="4" fillId="0" borderId="0" xfId="41" applyNumberFormat="1" applyAlignment="1">
      <alignment horizontal="left"/>
    </xf>
    <xf numFmtId="0" fontId="33" fillId="0" borderId="0" xfId="41" applyFont="1"/>
    <xf numFmtId="170" fontId="4" fillId="0" borderId="0" xfId="41" applyNumberFormat="1"/>
    <xf numFmtId="164" fontId="4" fillId="0" borderId="0" xfId="1" applyFont="1"/>
    <xf numFmtId="164" fontId="5" fillId="0" borderId="0" xfId="1" applyFont="1"/>
    <xf numFmtId="166" fontId="4" fillId="0" borderId="0" xfId="41" quotePrefix="1" applyNumberFormat="1"/>
    <xf numFmtId="164" fontId="4" fillId="0" borderId="0" xfId="41" applyNumberFormat="1"/>
    <xf numFmtId="0" fontId="35" fillId="0" borderId="0" xfId="41" applyFont="1"/>
    <xf numFmtId="171" fontId="4" fillId="0" borderId="0" xfId="41" applyNumberFormat="1"/>
    <xf numFmtId="164" fontId="35" fillId="0" borderId="0" xfId="1" applyFont="1"/>
    <xf numFmtId="0" fontId="4" fillId="2" borderId="0" xfId="41" applyFill="1"/>
    <xf numFmtId="164" fontId="4" fillId="2" borderId="0" xfId="1" applyFont="1" applyFill="1"/>
    <xf numFmtId="164" fontId="31" fillId="0" borderId="8" xfId="1" applyFont="1" applyBorder="1"/>
    <xf numFmtId="0" fontId="4" fillId="0" borderId="0" xfId="41" applyFill="1"/>
    <xf numFmtId="164" fontId="4" fillId="0" borderId="0" xfId="1" applyFont="1" applyFill="1"/>
    <xf numFmtId="0" fontId="2" fillId="0" borderId="4" xfId="0" quotePrefix="1" applyNumberFormat="1" applyFont="1" applyBorder="1" applyAlignment="1">
      <alignment horizontal="center"/>
    </xf>
    <xf numFmtId="0" fontId="2" fillId="0" borderId="5" xfId="0" quotePrefix="1" applyNumberFormat="1" applyFont="1" applyBorder="1" applyAlignment="1">
      <alignment horizontal="center"/>
    </xf>
    <xf numFmtId="0" fontId="2" fillId="0" borderId="12" xfId="0" quotePrefix="1" applyNumberFormat="1" applyFont="1" applyBorder="1" applyAlignment="1">
      <alignment horizontal="center"/>
    </xf>
    <xf numFmtId="0" fontId="2" fillId="0" borderId="6" xfId="0" quotePrefix="1" applyNumberFormat="1" applyFont="1" applyBorder="1" applyAlignment="1">
      <alignment horizontal="center"/>
    </xf>
    <xf numFmtId="164" fontId="29" fillId="5" borderId="0" xfId="1" applyFont="1" applyFill="1"/>
    <xf numFmtId="164" fontId="0" fillId="0" borderId="0" xfId="0" applyNumberFormat="1"/>
    <xf numFmtId="168" fontId="7" fillId="0" borderId="2" xfId="9" quotePrefix="1" applyNumberFormat="1" applyFont="1" applyFill="1" applyBorder="1" applyAlignment="1">
      <alignment horizontal="center" shrinkToFit="1"/>
    </xf>
    <xf numFmtId="43" fontId="3" fillId="0" borderId="0" xfId="9" applyFont="1" applyFill="1" applyBorder="1" applyAlignment="1">
      <alignment shrinkToFit="1"/>
    </xf>
    <xf numFmtId="164" fontId="3" fillId="0" borderId="0" xfId="32" applyFont="1" applyFill="1" applyBorder="1" applyAlignment="1">
      <alignment shrinkToFit="1"/>
    </xf>
    <xf numFmtId="164" fontId="3" fillId="0" borderId="0" xfId="1" applyFont="1" applyFill="1"/>
    <xf numFmtId="43" fontId="3" fillId="0" borderId="0" xfId="9" applyFont="1" applyFill="1"/>
    <xf numFmtId="43" fontId="7" fillId="0" borderId="7" xfId="9" applyFont="1" applyFill="1" applyBorder="1"/>
    <xf numFmtId="43" fontId="3" fillId="0" borderId="0" xfId="9" applyFont="1" applyFill="1" applyBorder="1" applyAlignment="1">
      <alignment vertical="center" shrinkToFit="1"/>
    </xf>
    <xf numFmtId="0" fontId="3" fillId="0" borderId="0" xfId="54" applyNumberFormat="1" applyFont="1" applyFill="1" applyBorder="1" applyAlignment="1">
      <alignment horizontal="center"/>
    </xf>
    <xf numFmtId="0" fontId="8" fillId="0" borderId="0" xfId="89" applyNumberFormat="1" applyFont="1" applyFill="1" applyBorder="1" applyAlignment="1">
      <alignment horizontal="center"/>
    </xf>
    <xf numFmtId="0" fontId="3" fillId="0" borderId="0" xfId="97" applyNumberFormat="1" applyFont="1" applyFill="1" applyBorder="1"/>
    <xf numFmtId="164" fontId="3" fillId="0" borderId="0" xfId="1" applyFont="1" applyFill="1" applyAlignment="1">
      <alignment shrinkToFit="1"/>
    </xf>
    <xf numFmtId="164" fontId="7" fillId="0" borderId="10" xfId="1" applyFont="1" applyFill="1" applyBorder="1" applyAlignment="1">
      <alignment shrinkToFit="1"/>
    </xf>
    <xf numFmtId="164" fontId="7" fillId="0" borderId="0" xfId="1" applyFont="1" applyFill="1" applyAlignment="1">
      <alignment shrinkToFit="1"/>
    </xf>
    <xf numFmtId="43" fontId="3" fillId="0" borderId="0" xfId="28" applyFont="1" applyFill="1"/>
    <xf numFmtId="43" fontId="3" fillId="0" borderId="0" xfId="28" applyFont="1" applyFill="1" applyAlignment="1">
      <alignment horizontal="center"/>
    </xf>
    <xf numFmtId="164" fontId="7" fillId="0" borderId="10" xfId="1" applyFont="1" applyFill="1" applyBorder="1"/>
    <xf numFmtId="165" fontId="3" fillId="0" borderId="0" xfId="9" applyNumberFormat="1" applyFont="1" applyFill="1" applyBorder="1" applyAlignment="1"/>
    <xf numFmtId="168" fontId="7" fillId="0" borderId="2" xfId="9" quotePrefix="1" applyNumberFormat="1" applyFont="1" applyFill="1" applyBorder="1" applyAlignment="1">
      <alignment horizontal="center"/>
    </xf>
    <xf numFmtId="165" fontId="3" fillId="0" borderId="0" xfId="32" applyNumberFormat="1" applyFont="1" applyFill="1" applyBorder="1" applyAlignment="1"/>
    <xf numFmtId="164" fontId="3" fillId="0" borderId="0" xfId="1" applyFont="1" applyFill="1" applyBorder="1" applyAlignment="1"/>
    <xf numFmtId="165" fontId="7" fillId="0" borderId="0" xfId="32" applyNumberFormat="1" applyFont="1" applyFill="1" applyAlignment="1"/>
    <xf numFmtId="164" fontId="3" fillId="0" borderId="0" xfId="32" applyFont="1" applyFill="1"/>
    <xf numFmtId="164" fontId="3" fillId="0" borderId="0" xfId="1" applyFont="1" applyFill="1" applyBorder="1" applyAlignment="1">
      <alignment shrinkToFit="1"/>
    </xf>
    <xf numFmtId="165" fontId="7" fillId="0" borderId="0" xfId="31" applyNumberFormat="1" applyFont="1" applyFill="1" applyBorder="1" applyAlignment="1"/>
    <xf numFmtId="165" fontId="7" fillId="0" borderId="0" xfId="31" applyNumberFormat="1" applyFont="1" applyFill="1" applyAlignment="1"/>
    <xf numFmtId="165" fontId="3" fillId="0" borderId="0" xfId="50" applyNumberFormat="1" applyFont="1" applyFill="1" applyBorder="1" applyAlignment="1"/>
    <xf numFmtId="165" fontId="7" fillId="0" borderId="0" xfId="9" applyNumberFormat="1" applyFont="1" applyFill="1" applyBorder="1" applyAlignment="1"/>
    <xf numFmtId="168" fontId="7" fillId="0" borderId="0" xfId="9" quotePrefix="1" applyNumberFormat="1" applyFont="1" applyFill="1" applyBorder="1" applyAlignment="1">
      <alignment horizontal="center"/>
    </xf>
    <xf numFmtId="165" fontId="3" fillId="0" borderId="0" xfId="9" applyNumberFormat="1" applyFont="1" applyFill="1" applyAlignment="1"/>
    <xf numFmtId="164" fontId="3" fillId="0" borderId="0" xfId="1" applyFont="1" applyFill="1" applyAlignment="1"/>
    <xf numFmtId="165" fontId="3" fillId="0" borderId="0" xfId="50" applyNumberFormat="1" applyFont="1" applyFill="1" applyAlignment="1"/>
    <xf numFmtId="165" fontId="3" fillId="0" borderId="0" xfId="9" applyNumberFormat="1" applyFont="1" applyFill="1" applyBorder="1" applyAlignment="1">
      <alignment horizontal="center"/>
    </xf>
    <xf numFmtId="165" fontId="7" fillId="0" borderId="10" xfId="9" applyNumberFormat="1" applyFont="1" applyFill="1" applyBorder="1" applyAlignment="1">
      <alignment horizontal="center"/>
    </xf>
    <xf numFmtId="165" fontId="7" fillId="0" borderId="0" xfId="9" applyNumberFormat="1" applyFont="1" applyFill="1" applyAlignment="1"/>
    <xf numFmtId="0" fontId="3" fillId="0" borderId="0" xfId="31" applyNumberFormat="1" applyFont="1" applyFill="1" applyBorder="1" applyAlignment="1"/>
    <xf numFmtId="165" fontId="3" fillId="0" borderId="0" xfId="31" applyNumberFormat="1" applyFont="1" applyFill="1" applyBorder="1" applyAlignment="1"/>
    <xf numFmtId="165" fontId="3" fillId="0" borderId="0" xfId="31" applyNumberFormat="1" applyFont="1" applyFill="1" applyAlignment="1"/>
    <xf numFmtId="0" fontId="7" fillId="0" borderId="0" xfId="31" applyNumberFormat="1" applyFont="1" applyFill="1" applyBorder="1" applyAlignment="1"/>
    <xf numFmtId="165" fontId="7" fillId="0" borderId="10" xfId="31" applyNumberFormat="1" applyFont="1" applyFill="1" applyBorder="1" applyAlignment="1"/>
    <xf numFmtId="165" fontId="7" fillId="0" borderId="0" xfId="9" quotePrefix="1" applyNumberFormat="1" applyFont="1" applyFill="1" applyBorder="1" applyAlignment="1">
      <alignment horizontal="center"/>
    </xf>
    <xf numFmtId="165" fontId="3" fillId="0" borderId="0" xfId="9" quotePrefix="1" applyNumberFormat="1" applyFont="1" applyFill="1" applyBorder="1" applyAlignment="1">
      <alignment horizontal="center"/>
    </xf>
    <xf numFmtId="165" fontId="3" fillId="0" borderId="0" xfId="32" quotePrefix="1" applyNumberFormat="1" applyFont="1" applyFill="1" applyBorder="1" applyAlignment="1">
      <alignment horizontal="center"/>
    </xf>
    <xf numFmtId="165" fontId="3" fillId="0" borderId="0" xfId="32" applyNumberFormat="1" applyFont="1" applyFill="1" applyAlignment="1"/>
    <xf numFmtId="165" fontId="7" fillId="0" borderId="10" xfId="9" quotePrefix="1" applyNumberFormat="1" applyFont="1" applyFill="1" applyBorder="1" applyAlignment="1">
      <alignment horizontal="center"/>
    </xf>
    <xf numFmtId="165" fontId="3" fillId="0" borderId="2" xfId="31" applyNumberFormat="1" applyFont="1" applyFill="1" applyBorder="1" applyAlignment="1"/>
    <xf numFmtId="165" fontId="7" fillId="0" borderId="0" xfId="32" applyNumberFormat="1" applyFont="1" applyFill="1" applyBorder="1" applyAlignment="1">
      <alignment horizontal="center"/>
    </xf>
    <xf numFmtId="165" fontId="3" fillId="0" borderId="0" xfId="32" applyNumberFormat="1" applyFont="1" applyFill="1" applyBorder="1" applyAlignment="1">
      <alignment horizontal="center"/>
    </xf>
    <xf numFmtId="165" fontId="3" fillId="0" borderId="2" xfId="32" applyNumberFormat="1" applyFont="1" applyFill="1" applyBorder="1" applyAlignment="1"/>
    <xf numFmtId="165" fontId="3" fillId="0" borderId="11" xfId="32" applyNumberFormat="1" applyFont="1" applyFill="1" applyBorder="1" applyAlignment="1"/>
    <xf numFmtId="165" fontId="7" fillId="0" borderId="10" xfId="9" applyNumberFormat="1" applyFont="1" applyFill="1" applyBorder="1" applyAlignment="1"/>
    <xf numFmtId="165" fontId="7" fillId="0" borderId="7" xfId="31" applyNumberFormat="1" applyFont="1" applyFill="1" applyBorder="1" applyAlignment="1"/>
    <xf numFmtId="0" fontId="3" fillId="0" borderId="0" xfId="2" applyNumberFormat="1" applyFont="1" applyFill="1" applyBorder="1" applyAlignment="1"/>
    <xf numFmtId="165" fontId="7" fillId="0" borderId="0" xfId="45" applyNumberFormat="1" applyFont="1" applyFill="1" applyBorder="1" applyAlignment="1">
      <alignment horizontal="right"/>
    </xf>
    <xf numFmtId="165" fontId="7" fillId="0" borderId="0" xfId="31" applyNumberFormat="1" applyFont="1" applyFill="1" applyBorder="1" applyAlignment="1">
      <alignment horizontal="center"/>
    </xf>
    <xf numFmtId="165" fontId="7" fillId="0" borderId="7" xfId="31" applyNumberFormat="1" applyFont="1" applyFill="1" applyBorder="1" applyAlignment="1">
      <alignment horizontal="center" shrinkToFit="1"/>
    </xf>
    <xf numFmtId="165" fontId="7" fillId="0" borderId="0" xfId="31" applyNumberFormat="1" applyFont="1" applyFill="1" applyBorder="1" applyAlignment="1">
      <alignment shrinkToFit="1"/>
    </xf>
    <xf numFmtId="165" fontId="7" fillId="0" borderId="0" xfId="31" applyNumberFormat="1" applyFont="1" applyFill="1" applyBorder="1" applyAlignment="1">
      <alignment horizontal="center" shrinkToFit="1"/>
    </xf>
    <xf numFmtId="165" fontId="7" fillId="0" borderId="0" xfId="9" quotePrefix="1" applyNumberFormat="1" applyFont="1" applyFill="1" applyBorder="1" applyAlignment="1">
      <alignment horizontal="center" shrinkToFit="1"/>
    </xf>
    <xf numFmtId="165" fontId="7" fillId="0" borderId="0" xfId="45" applyNumberFormat="1" applyFont="1" applyFill="1" applyBorder="1" applyAlignment="1">
      <alignment horizontal="right" shrinkToFit="1"/>
    </xf>
    <xf numFmtId="165" fontId="7" fillId="0" borderId="2" xfId="31" applyNumberFormat="1" applyFont="1" applyFill="1" applyBorder="1" applyAlignment="1">
      <alignment horizontal="center" shrinkToFit="1"/>
    </xf>
    <xf numFmtId="165" fontId="3" fillId="0" borderId="0" xfId="31" applyNumberFormat="1" applyFont="1" applyFill="1" applyBorder="1" applyAlignment="1">
      <alignment shrinkToFit="1"/>
    </xf>
    <xf numFmtId="49" fontId="3" fillId="0" borderId="0" xfId="32" applyNumberFormat="1" applyFont="1" applyFill="1" applyAlignment="1">
      <alignment horizontal="center" shrinkToFit="1"/>
    </xf>
    <xf numFmtId="174" fontId="3" fillId="0" borderId="0" xfId="32" applyNumberFormat="1" applyFont="1" applyFill="1" applyAlignment="1">
      <alignment shrinkToFit="1"/>
    </xf>
    <xf numFmtId="165" fontId="3" fillId="0" borderId="0" xfId="32" applyNumberFormat="1" applyFont="1" applyFill="1" applyAlignment="1">
      <alignment shrinkToFit="1"/>
    </xf>
    <xf numFmtId="49" fontId="3" fillId="0" borderId="0" xfId="32" applyNumberFormat="1" applyFont="1" applyFill="1" applyAlignment="1">
      <alignment shrinkToFit="1"/>
    </xf>
    <xf numFmtId="174" fontId="7" fillId="0" borderId="0" xfId="32" applyNumberFormat="1" applyFont="1" applyFill="1" applyBorder="1" applyAlignment="1">
      <alignment shrinkToFit="1"/>
    </xf>
    <xf numFmtId="165" fontId="7" fillId="0" borderId="10" xfId="32" applyNumberFormat="1" applyFont="1" applyFill="1" applyBorder="1" applyAlignment="1">
      <alignment shrinkToFit="1"/>
    </xf>
    <xf numFmtId="165" fontId="7" fillId="0" borderId="0" xfId="32" applyNumberFormat="1" applyFont="1" applyFill="1" applyBorder="1" applyAlignment="1">
      <alignment shrinkToFit="1"/>
    </xf>
    <xf numFmtId="164" fontId="7" fillId="0" borderId="0" xfId="45" applyNumberFormat="1" applyFont="1" applyFill="1" applyBorder="1" applyAlignment="1"/>
    <xf numFmtId="164" fontId="3" fillId="0" borderId="0" xfId="45" applyNumberFormat="1" applyFont="1" applyFill="1" applyBorder="1" applyAlignment="1"/>
    <xf numFmtId="175" fontId="3" fillId="0" borderId="0" xfId="45" applyNumberFormat="1" applyFont="1" applyFill="1" applyBorder="1" applyAlignment="1"/>
    <xf numFmtId="43" fontId="3" fillId="0" borderId="0" xfId="45" applyFont="1" applyFill="1" applyBorder="1"/>
    <xf numFmtId="43" fontId="7" fillId="0" borderId="0" xfId="45" applyFont="1" applyFill="1" applyAlignment="1">
      <alignment horizontal="center"/>
    </xf>
    <xf numFmtId="43" fontId="7" fillId="0" borderId="0" xfId="45" applyFont="1" applyFill="1" applyAlignment="1">
      <alignment horizontal="right"/>
    </xf>
    <xf numFmtId="168" fontId="7" fillId="0" borderId="0" xfId="45" applyNumberFormat="1" applyFont="1" applyFill="1" applyBorder="1" applyAlignment="1">
      <alignment horizontal="center" shrinkToFit="1"/>
    </xf>
    <xf numFmtId="43" fontId="3" fillId="0" borderId="0" xfId="28" applyFont="1" applyFill="1" applyBorder="1" applyAlignment="1">
      <alignment shrinkToFit="1"/>
    </xf>
    <xf numFmtId="164" fontId="3" fillId="0" borderId="0" xfId="45" applyNumberFormat="1" applyFont="1" applyFill="1" applyBorder="1" applyAlignment="1">
      <alignment shrinkToFit="1"/>
    </xf>
    <xf numFmtId="164" fontId="7" fillId="0" borderId="0" xfId="45" applyNumberFormat="1" applyFont="1" applyFill="1" applyBorder="1" applyAlignment="1">
      <alignment shrinkToFit="1"/>
    </xf>
    <xf numFmtId="43" fontId="7" fillId="0" borderId="10" xfId="28" applyFont="1" applyFill="1" applyBorder="1" applyAlignment="1">
      <alignment shrinkToFit="1"/>
    </xf>
    <xf numFmtId="43" fontId="7" fillId="0" borderId="0" xfId="45" applyFont="1" applyFill="1" applyBorder="1" applyAlignment="1">
      <alignment horizontal="center" shrinkToFit="1"/>
    </xf>
    <xf numFmtId="43" fontId="3" fillId="0" borderId="0" xfId="14" applyFont="1" applyFill="1" applyAlignment="1">
      <alignment shrinkToFit="1"/>
    </xf>
    <xf numFmtId="43" fontId="3" fillId="0" borderId="0" xfId="14" applyFont="1" applyFill="1" applyBorder="1" applyAlignment="1">
      <alignment shrinkToFit="1"/>
    </xf>
    <xf numFmtId="43" fontId="3" fillId="0" borderId="0" xfId="45" applyFont="1" applyFill="1" applyBorder="1" applyAlignment="1">
      <alignment shrinkToFit="1"/>
    </xf>
    <xf numFmtId="43" fontId="3" fillId="0" borderId="0" xfId="45" applyFont="1" applyFill="1" applyAlignment="1">
      <alignment shrinkToFit="1"/>
    </xf>
    <xf numFmtId="43" fontId="3" fillId="0" borderId="0" xfId="28" quotePrefix="1" applyFont="1" applyFill="1" applyAlignment="1">
      <alignment horizontal="center"/>
    </xf>
    <xf numFmtId="43" fontId="7" fillId="0" borderId="10" xfId="14" applyFont="1" applyFill="1" applyBorder="1" applyAlignment="1">
      <alignment shrinkToFit="1"/>
    </xf>
    <xf numFmtId="43" fontId="7" fillId="0" borderId="0" xfId="14" applyFont="1" applyFill="1" applyBorder="1" applyAlignment="1">
      <alignment shrinkToFit="1"/>
    </xf>
    <xf numFmtId="164" fontId="7" fillId="0" borderId="2" xfId="45" applyNumberFormat="1" applyFont="1" applyFill="1" applyBorder="1" applyAlignment="1"/>
    <xf numFmtId="43" fontId="3" fillId="0" borderId="7" xfId="14" applyFont="1" applyFill="1" applyBorder="1" applyAlignment="1">
      <alignment shrinkToFit="1"/>
    </xf>
    <xf numFmtId="43" fontId="7" fillId="0" borderId="14" xfId="14" applyFont="1" applyFill="1" applyBorder="1" applyAlignment="1">
      <alignment shrinkToFit="1"/>
    </xf>
    <xf numFmtId="167" fontId="7" fillId="0" borderId="0" xfId="31" applyNumberFormat="1" applyFont="1" applyFill="1"/>
    <xf numFmtId="167" fontId="7" fillId="0" borderId="0" xfId="31" applyNumberFormat="1" applyFont="1" applyFill="1" applyAlignment="1">
      <alignment horizontal="right" vertical="center"/>
    </xf>
    <xf numFmtId="167" fontId="3" fillId="0" borderId="0" xfId="31" applyNumberFormat="1" applyFont="1" applyFill="1"/>
    <xf numFmtId="167" fontId="3" fillId="0" borderId="0" xfId="2" applyNumberFormat="1" applyFont="1" applyFill="1"/>
    <xf numFmtId="167" fontId="3" fillId="0" borderId="0" xfId="9" applyNumberFormat="1" applyFont="1" applyFill="1"/>
    <xf numFmtId="167" fontId="7" fillId="0" borderId="0" xfId="31" applyNumberFormat="1" applyFont="1" applyFill="1" applyAlignment="1">
      <alignment horizontal="center"/>
    </xf>
    <xf numFmtId="167" fontId="3" fillId="0" borderId="0" xfId="9" applyNumberFormat="1" applyFont="1" applyFill="1" applyAlignment="1">
      <alignment horizontal="center"/>
    </xf>
    <xf numFmtId="167" fontId="7" fillId="0" borderId="2" xfId="31" applyNumberFormat="1" applyFont="1" applyFill="1" applyBorder="1" applyAlignment="1">
      <alignment horizontal="center"/>
    </xf>
    <xf numFmtId="167" fontId="3" fillId="0" borderId="0" xfId="31" applyNumberFormat="1" applyFont="1" applyFill="1" applyAlignment="1">
      <alignment horizontal="center"/>
    </xf>
    <xf numFmtId="164" fontId="3" fillId="0" borderId="0" xfId="32" quotePrefix="1" applyFont="1" applyFill="1" applyAlignment="1">
      <alignment horizontal="center"/>
    </xf>
    <xf numFmtId="43" fontId="7" fillId="0" borderId="10" xfId="9" applyFont="1" applyFill="1" applyBorder="1"/>
    <xf numFmtId="43" fontId="3" fillId="0" borderId="0" xfId="31" applyFont="1" applyFill="1" applyAlignment="1">
      <alignment shrinkToFit="1"/>
    </xf>
    <xf numFmtId="165" fontId="3" fillId="0" borderId="0" xfId="9" applyNumberFormat="1" applyFont="1" applyFill="1" applyBorder="1" applyAlignment="1">
      <alignment horizontal="center" shrinkToFit="1"/>
    </xf>
    <xf numFmtId="165" fontId="3" fillId="0" borderId="0" xfId="9" applyNumberFormat="1" applyFont="1" applyFill="1" applyBorder="1" applyAlignment="1">
      <alignment shrinkToFit="1"/>
    </xf>
    <xf numFmtId="164" fontId="3" fillId="0" borderId="0" xfId="1" applyFont="1" applyFill="1" applyBorder="1" applyAlignment="1">
      <alignment horizontal="right" shrinkToFit="1"/>
    </xf>
    <xf numFmtId="165" fontId="7" fillId="0" borderId="0" xfId="9" applyNumberFormat="1" applyFont="1" applyFill="1" applyBorder="1" applyAlignment="1">
      <alignment shrinkToFit="1"/>
    </xf>
    <xf numFmtId="165" fontId="3" fillId="0" borderId="0" xfId="9" applyNumberFormat="1" applyFont="1" applyFill="1" applyBorder="1" applyAlignment="1">
      <alignment horizontal="right" shrinkToFit="1"/>
    </xf>
    <xf numFmtId="165" fontId="3" fillId="0" borderId="0" xfId="32" applyNumberFormat="1" applyFont="1" applyFill="1" applyBorder="1" applyAlignment="1">
      <alignment horizontal="right" shrinkToFit="1"/>
    </xf>
    <xf numFmtId="165" fontId="7" fillId="0" borderId="7" xfId="9" applyNumberFormat="1" applyFont="1" applyFill="1" applyBorder="1" applyAlignment="1">
      <alignment horizontal="center" shrinkToFit="1"/>
    </xf>
    <xf numFmtId="165" fontId="7" fillId="0" borderId="10" xfId="9" applyNumberFormat="1" applyFont="1" applyFill="1" applyBorder="1" applyAlignment="1">
      <alignment horizontal="center" shrinkToFit="1"/>
    </xf>
    <xf numFmtId="165" fontId="7" fillId="0" borderId="0" xfId="39" applyNumberFormat="1" applyFont="1" applyFill="1" applyAlignment="1">
      <alignment horizontal="right" shrinkToFit="1"/>
    </xf>
    <xf numFmtId="165" fontId="7" fillId="0" borderId="0" xfId="14" applyNumberFormat="1" applyFont="1" applyFill="1" applyBorder="1" applyAlignment="1">
      <alignment vertical="center"/>
    </xf>
    <xf numFmtId="165" fontId="7" fillId="0" borderId="0" xfId="44" applyNumberFormat="1" applyFont="1" applyFill="1" applyBorder="1" applyAlignment="1">
      <alignment horizontal="right" shrinkToFit="1"/>
    </xf>
    <xf numFmtId="0" fontId="7" fillId="0" borderId="2" xfId="9" quotePrefix="1" applyNumberFormat="1" applyFont="1" applyFill="1" applyBorder="1" applyAlignment="1">
      <alignment horizontal="center"/>
    </xf>
    <xf numFmtId="0" fontId="7" fillId="0" borderId="0" xfId="9" quotePrefix="1" applyNumberFormat="1" applyFont="1" applyFill="1" applyBorder="1" applyAlignment="1">
      <alignment horizontal="center"/>
    </xf>
    <xf numFmtId="165" fontId="3" fillId="0" borderId="0" xfId="9" applyNumberFormat="1" applyFont="1" applyFill="1" applyAlignment="1">
      <alignment shrinkToFit="1"/>
    </xf>
    <xf numFmtId="165" fontId="3" fillId="0" borderId="2" xfId="9" applyNumberFormat="1" applyFont="1" applyFill="1" applyBorder="1" applyAlignment="1">
      <alignment shrinkToFit="1"/>
    </xf>
    <xf numFmtId="165" fontId="7" fillId="0" borderId="14" xfId="9" applyNumberFormat="1" applyFont="1" applyFill="1" applyBorder="1" applyAlignment="1">
      <alignment shrinkToFit="1"/>
    </xf>
    <xf numFmtId="165" fontId="3" fillId="0" borderId="0" xfId="110" applyNumberFormat="1" applyFont="1" applyFill="1" applyBorder="1" applyAlignment="1"/>
    <xf numFmtId="165" fontId="7" fillId="0" borderId="0" xfId="110" applyNumberFormat="1" applyFont="1" applyFill="1" applyAlignment="1">
      <alignment horizontal="right"/>
    </xf>
    <xf numFmtId="165" fontId="7" fillId="0" borderId="7" xfId="110" applyNumberFormat="1" applyFont="1" applyFill="1" applyBorder="1" applyAlignment="1">
      <alignment horizontal="center"/>
    </xf>
    <xf numFmtId="165" fontId="7" fillId="0" borderId="0" xfId="110" applyNumberFormat="1" applyFont="1" applyFill="1" applyBorder="1" applyAlignment="1">
      <alignment horizontal="center"/>
    </xf>
    <xf numFmtId="164" fontId="3" fillId="0" borderId="0" xfId="1" applyFont="1" applyFill="1" applyAlignment="1">
      <alignment horizontal="left" vertical="top"/>
    </xf>
    <xf numFmtId="165" fontId="3" fillId="0" borderId="0" xfId="32" applyNumberFormat="1" applyFont="1" applyFill="1" applyBorder="1" applyAlignment="1">
      <alignment horizontal="left" vertical="top"/>
    </xf>
    <xf numFmtId="165" fontId="3" fillId="0" borderId="0" xfId="32" applyNumberFormat="1" applyFont="1" applyFill="1" applyAlignment="1">
      <alignment horizontal="left" vertical="top"/>
    </xf>
    <xf numFmtId="165" fontId="7" fillId="0" borderId="0" xfId="14" applyNumberFormat="1" applyFont="1" applyFill="1" applyBorder="1" applyAlignment="1">
      <alignment vertical="center" shrinkToFit="1"/>
    </xf>
    <xf numFmtId="164" fontId="3" fillId="0" borderId="0" xfId="1" quotePrefix="1" applyFont="1" applyFill="1" applyBorder="1" applyAlignment="1">
      <alignment horizontal="center"/>
    </xf>
    <xf numFmtId="49" fontId="7" fillId="0" borderId="0" xfId="39" applyNumberFormat="1" applyFont="1" applyFill="1" applyAlignment="1">
      <alignment horizontal="right"/>
    </xf>
    <xf numFmtId="164" fontId="7" fillId="0" borderId="0" xfId="1" applyFont="1" applyFill="1"/>
    <xf numFmtId="43" fontId="3" fillId="0" borderId="0" xfId="14" applyFont="1" applyFill="1" applyBorder="1" applyAlignment="1">
      <alignment vertical="center" shrinkToFit="1"/>
    </xf>
    <xf numFmtId="164" fontId="3" fillId="0" borderId="0" xfId="1" applyFont="1" applyFill="1" applyAlignment="1">
      <alignment vertical="center"/>
    </xf>
    <xf numFmtId="167" fontId="3" fillId="0" borderId="0" xfId="14" applyNumberFormat="1" applyFont="1" applyFill="1" applyBorder="1" applyAlignment="1">
      <alignment vertical="center" shrinkToFit="1"/>
    </xf>
    <xf numFmtId="43" fontId="3" fillId="0" borderId="0" xfId="9" applyFont="1" applyFill="1" applyBorder="1"/>
    <xf numFmtId="43" fontId="3" fillId="0" borderId="0" xfId="9" applyFont="1" applyFill="1" applyAlignment="1">
      <alignment horizontal="center" shrinkToFit="1"/>
    </xf>
    <xf numFmtId="43" fontId="3" fillId="0" borderId="0" xfId="9" applyFont="1" applyFill="1" applyBorder="1" applyAlignment="1">
      <alignment horizontal="center" shrinkToFit="1"/>
    </xf>
    <xf numFmtId="164" fontId="7" fillId="0" borderId="0" xfId="1" applyFont="1" applyFill="1" applyAlignment="1">
      <alignment horizontal="center"/>
    </xf>
    <xf numFmtId="43" fontId="3" fillId="0" borderId="0" xfId="9" applyFont="1" applyFill="1" applyBorder="1" applyAlignment="1">
      <alignment horizontal="center"/>
    </xf>
    <xf numFmtId="164" fontId="3" fillId="0" borderId="0" xfId="1" applyFont="1" applyFill="1" applyAlignment="1">
      <alignment horizontal="center"/>
    </xf>
    <xf numFmtId="43" fontId="7" fillId="0" borderId="0" xfId="31" applyFont="1" applyFill="1" applyAlignment="1">
      <alignment shrinkToFit="1"/>
    </xf>
    <xf numFmtId="43" fontId="7" fillId="0" borderId="0" xfId="14" applyFont="1" applyFill="1" applyBorder="1" applyAlignment="1">
      <alignment horizontal="center" vertical="center" shrinkToFit="1"/>
    </xf>
    <xf numFmtId="43" fontId="7" fillId="0" borderId="0" xfId="14" applyFont="1" applyFill="1" applyBorder="1" applyAlignment="1">
      <alignment vertical="center" shrinkToFit="1"/>
    </xf>
    <xf numFmtId="164" fontId="7" fillId="0" borderId="0" xfId="32" applyFont="1" applyFill="1"/>
    <xf numFmtId="43" fontId="7" fillId="0" borderId="0" xfId="45" applyFont="1" applyFill="1" applyAlignment="1">
      <alignment horizontal="center" vertical="center"/>
    </xf>
    <xf numFmtId="43" fontId="3" fillId="0" borderId="0" xfId="45" applyFont="1" applyFill="1" applyBorder="1" applyAlignment="1">
      <alignment vertical="center"/>
    </xf>
    <xf numFmtId="43" fontId="7" fillId="0" borderId="0" xfId="45" applyFont="1" applyFill="1" applyAlignment="1">
      <alignment horizontal="right" vertical="center"/>
    </xf>
    <xf numFmtId="43" fontId="7" fillId="0" borderId="0" xfId="45" applyFont="1" applyFill="1" applyBorder="1" applyAlignment="1">
      <alignment horizontal="center" vertical="center" shrinkToFit="1"/>
    </xf>
    <xf numFmtId="164" fontId="3" fillId="0" borderId="0" xfId="32" applyFont="1" applyFill="1" applyAlignment="1">
      <alignment horizontal="center"/>
    </xf>
    <xf numFmtId="164" fontId="3" fillId="0" borderId="0" xfId="32" applyFont="1" applyFill="1" applyBorder="1" applyAlignment="1">
      <alignment horizontal="center"/>
    </xf>
    <xf numFmtId="49" fontId="3" fillId="0" borderId="0" xfId="9" applyNumberFormat="1" applyFont="1" applyFill="1" applyBorder="1" applyAlignment="1">
      <alignment horizontal="center"/>
    </xf>
    <xf numFmtId="10" fontId="3" fillId="0" borderId="0" xfId="78" applyNumberFormat="1" applyFont="1" applyFill="1" applyBorder="1" applyAlignment="1">
      <alignment horizontal="center" shrinkToFit="1"/>
    </xf>
    <xf numFmtId="164" fontId="7" fillId="0" borderId="0" xfId="1" applyFont="1" applyFill="1" applyBorder="1"/>
    <xf numFmtId="43" fontId="3" fillId="0" borderId="0" xfId="31" applyFont="1" applyFill="1" applyBorder="1" applyAlignment="1">
      <alignment horizontal="left" shrinkToFit="1"/>
    </xf>
    <xf numFmtId="43" fontId="3" fillId="0" borderId="0" xfId="31" applyFont="1" applyFill="1" applyBorder="1" applyAlignment="1">
      <alignment shrinkToFit="1"/>
    </xf>
    <xf numFmtId="165" fontId="3" fillId="0" borderId="0" xfId="1" applyNumberFormat="1" applyFont="1" applyFill="1" applyAlignment="1">
      <alignment shrinkToFit="1"/>
    </xf>
    <xf numFmtId="165" fontId="7" fillId="0" borderId="0" xfId="1" applyNumberFormat="1" applyFont="1" applyFill="1" applyAlignment="1">
      <alignment shrinkToFit="1"/>
    </xf>
    <xf numFmtId="0" fontId="3" fillId="0" borderId="0" xfId="106" applyFont="1" applyFill="1"/>
    <xf numFmtId="0" fontId="3" fillId="0" borderId="0" xfId="33" applyFont="1" applyFill="1"/>
    <xf numFmtId="0" fontId="8" fillId="0" borderId="0" xfId="8" applyFont="1" applyFill="1"/>
    <xf numFmtId="0" fontId="3" fillId="0" borderId="0" xfId="8" applyFont="1" applyFill="1"/>
    <xf numFmtId="0" fontId="7" fillId="0" borderId="0" xfId="8" applyFont="1" applyFill="1"/>
    <xf numFmtId="165" fontId="3" fillId="0" borderId="0" xfId="8" applyNumberFormat="1" applyFont="1" applyFill="1"/>
    <xf numFmtId="165" fontId="3" fillId="0" borderId="0" xfId="8" applyNumberFormat="1" applyFont="1" applyFill="1" applyAlignment="1">
      <alignment horizontal="center"/>
    </xf>
    <xf numFmtId="173" fontId="3" fillId="0" borderId="0" xfId="8" applyNumberFormat="1" applyFont="1" applyFill="1" applyAlignment="1">
      <alignment horizontal="center"/>
    </xf>
    <xf numFmtId="173" fontId="3" fillId="0" borderId="0" xfId="8" quotePrefix="1" applyNumberFormat="1" applyFont="1" applyFill="1" applyAlignment="1">
      <alignment horizontal="center"/>
    </xf>
    <xf numFmtId="0" fontId="7" fillId="0" borderId="0" xfId="33" applyFont="1" applyFill="1" applyAlignment="1">
      <alignment horizontal="center"/>
    </xf>
    <xf numFmtId="165" fontId="3" fillId="0" borderId="0" xfId="109" applyNumberFormat="1" applyFont="1" applyFill="1"/>
    <xf numFmtId="43" fontId="3" fillId="0" borderId="0" xfId="3" applyNumberFormat="1" applyFont="1" applyFill="1" applyAlignment="1">
      <alignment shrinkToFit="1"/>
    </xf>
    <xf numFmtId="164" fontId="3" fillId="0" borderId="0" xfId="1" applyFont="1" applyFill="1" applyAlignment="1">
      <alignment horizontal="center" shrinkToFit="1"/>
    </xf>
    <xf numFmtId="0" fontId="7" fillId="0" borderId="0" xfId="8" applyFont="1" applyFill="1" applyAlignment="1">
      <alignment horizontal="right"/>
    </xf>
    <xf numFmtId="0" fontId="7" fillId="0" borderId="0" xfId="8" applyFont="1" applyFill="1" applyAlignment="1">
      <alignment horizontal="left"/>
    </xf>
    <xf numFmtId="0" fontId="7" fillId="0" borderId="0" xfId="8" applyFont="1" applyFill="1" applyAlignment="1">
      <alignment shrinkToFit="1"/>
    </xf>
    <xf numFmtId="0" fontId="7" fillId="0" borderId="0" xfId="33" applyFont="1" applyFill="1"/>
    <xf numFmtId="0" fontId="3" fillId="0" borderId="0" xfId="12" applyFont="1" applyFill="1"/>
    <xf numFmtId="0" fontId="3" fillId="0" borderId="0" xfId="8" applyFont="1" applyFill="1" applyAlignment="1">
      <alignment horizontal="right"/>
    </xf>
    <xf numFmtId="0" fontId="3" fillId="0" borderId="0" xfId="8" applyFont="1" applyFill="1" applyAlignment="1">
      <alignment shrinkToFit="1"/>
    </xf>
    <xf numFmtId="0" fontId="7" fillId="0" borderId="0" xfId="12" applyFont="1" applyFill="1"/>
    <xf numFmtId="0" fontId="3" fillId="0" borderId="0" xfId="10" applyFont="1" applyFill="1"/>
    <xf numFmtId="0" fontId="7" fillId="0" borderId="0" xfId="8" applyFont="1" applyFill="1" applyAlignment="1">
      <alignment horizontal="center" vertical="center" shrinkToFit="1"/>
    </xf>
    <xf numFmtId="0" fontId="7" fillId="0" borderId="0" xfId="33" applyFont="1" applyFill="1" applyAlignment="1">
      <alignment horizontal="center" shrinkToFit="1"/>
    </xf>
    <xf numFmtId="0" fontId="9" fillId="0" borderId="0" xfId="8" applyFont="1" applyFill="1"/>
    <xf numFmtId="0" fontId="8" fillId="0" borderId="0" xfId="8" applyFont="1" applyFill="1" applyAlignment="1">
      <alignment horizontal="left"/>
    </xf>
    <xf numFmtId="0" fontId="3" fillId="0" borderId="0" xfId="55" applyFont="1" applyFill="1"/>
    <xf numFmtId="0" fontId="7" fillId="0" borderId="0" xfId="8" quotePrefix="1" applyFont="1" applyFill="1"/>
    <xf numFmtId="0" fontId="3" fillId="0" borderId="0" xfId="38" applyFont="1" applyFill="1"/>
    <xf numFmtId="0" fontId="3" fillId="0" borderId="0" xfId="38" applyFont="1" applyFill="1" applyAlignment="1">
      <alignment horizontal="left"/>
    </xf>
    <xf numFmtId="0" fontId="3" fillId="0" borderId="0" xfId="3" applyFont="1" applyFill="1" applyAlignment="1">
      <alignment shrinkToFit="1"/>
    </xf>
    <xf numFmtId="0" fontId="3" fillId="0" borderId="0" xfId="3" applyFont="1" applyFill="1"/>
    <xf numFmtId="0" fontId="7" fillId="0" borderId="0" xfId="42" applyFont="1" applyFill="1"/>
    <xf numFmtId="0" fontId="7" fillId="0" borderId="0" xfId="55" applyFont="1" applyFill="1"/>
    <xf numFmtId="0" fontId="7" fillId="0" borderId="2" xfId="55" applyFont="1" applyFill="1" applyBorder="1" applyAlignment="1">
      <alignment horizontal="center"/>
    </xf>
    <xf numFmtId="0" fontId="3" fillId="0" borderId="0" xfId="55" applyFont="1" applyFill="1" applyAlignment="1">
      <alignment horizontal="center"/>
    </xf>
    <xf numFmtId="0" fontId="3" fillId="0" borderId="0" xfId="3" applyFont="1" applyFill="1" applyAlignment="1">
      <alignment vertical="center"/>
    </xf>
    <xf numFmtId="0" fontId="7" fillId="0" borderId="0" xfId="38" quotePrefix="1" applyFont="1" applyFill="1" applyAlignment="1">
      <alignment horizontal="left"/>
    </xf>
    <xf numFmtId="0" fontId="10" fillId="0" borderId="0" xfId="38" applyFont="1" applyFill="1" applyAlignment="1">
      <alignment horizontal="left"/>
    </xf>
    <xf numFmtId="0" fontId="7" fillId="0" borderId="0" xfId="3" applyFont="1" applyFill="1"/>
    <xf numFmtId="43" fontId="7" fillId="0" borderId="0" xfId="3" applyNumberFormat="1" applyFont="1" applyFill="1" applyAlignment="1">
      <alignment shrinkToFit="1"/>
    </xf>
    <xf numFmtId="0" fontId="7" fillId="0" borderId="0" xfId="3" quotePrefix="1" applyFont="1" applyFill="1" applyAlignment="1">
      <alignment horizontal="center" vertical="center"/>
    </xf>
    <xf numFmtId="0" fontId="7" fillId="0" borderId="0" xfId="3" applyFont="1" applyFill="1" applyAlignment="1">
      <alignment horizontal="center" shrinkToFit="1"/>
    </xf>
    <xf numFmtId="0" fontId="3" fillId="0" borderId="0" xfId="3" applyFont="1" applyFill="1" applyAlignment="1">
      <alignment horizontal="center" shrinkToFit="1"/>
    </xf>
    <xf numFmtId="0" fontId="7" fillId="0" borderId="0" xfId="38" applyFont="1" applyFill="1"/>
    <xf numFmtId="0" fontId="7" fillId="0" borderId="0" xfId="3" applyFont="1" applyFill="1" applyAlignment="1">
      <alignment shrinkToFit="1"/>
    </xf>
    <xf numFmtId="0" fontId="3" fillId="0" borderId="0" xfId="38" applyFont="1" applyFill="1" applyAlignment="1">
      <alignment shrinkToFit="1"/>
    </xf>
    <xf numFmtId="0" fontId="3" fillId="0" borderId="0" xfId="38" applyFont="1" applyFill="1" applyAlignment="1">
      <alignment horizontal="left" shrinkToFit="1"/>
    </xf>
    <xf numFmtId="0" fontId="10" fillId="0" borderId="0" xfId="38" applyFont="1" applyFill="1" applyAlignment="1">
      <alignment horizontal="center"/>
    </xf>
    <xf numFmtId="49" fontId="7" fillId="0" borderId="0" xfId="3" applyNumberFormat="1" applyFont="1" applyFill="1" applyAlignment="1">
      <alignment horizontal="center" shrinkToFit="1"/>
    </xf>
    <xf numFmtId="168" fontId="3" fillId="0" borderId="0" xfId="8" applyNumberFormat="1" applyFont="1" applyFill="1" applyAlignment="1">
      <alignment shrinkToFit="1"/>
    </xf>
    <xf numFmtId="0" fontId="10" fillId="0" borderId="0" xfId="3" applyFont="1" applyFill="1"/>
    <xf numFmtId="0" fontId="3" fillId="0" borderId="0" xfId="3" applyFont="1" applyFill="1" applyAlignment="1">
      <alignment horizontal="center"/>
    </xf>
    <xf numFmtId="43" fontId="3" fillId="0" borderId="0" xfId="3" applyNumberFormat="1" applyFont="1" applyFill="1"/>
    <xf numFmtId="43" fontId="3" fillId="0" borderId="2" xfId="3" applyNumberFormat="1" applyFont="1" applyFill="1" applyBorder="1" applyAlignment="1">
      <alignment shrinkToFit="1"/>
    </xf>
    <xf numFmtId="0" fontId="10" fillId="0" borderId="0" xfId="8" applyFont="1" applyFill="1" applyAlignment="1">
      <alignment horizontal="center"/>
    </xf>
    <xf numFmtId="0" fontId="3" fillId="0" borderId="0" xfId="52" applyFont="1" applyFill="1"/>
    <xf numFmtId="0" fontId="3" fillId="0" borderId="0" xfId="27" applyFont="1" applyFill="1"/>
    <xf numFmtId="0" fontId="3" fillId="0" borderId="0" xfId="47" applyFont="1" applyFill="1"/>
    <xf numFmtId="0" fontId="8" fillId="0" borderId="0" xfId="38" applyFont="1" applyFill="1"/>
    <xf numFmtId="0" fontId="3" fillId="0" borderId="0" xfId="59" applyFont="1" applyFill="1" applyAlignment="1">
      <alignment shrinkToFit="1"/>
    </xf>
    <xf numFmtId="0" fontId="3" fillId="0" borderId="0" xfId="60" applyFont="1" applyFill="1"/>
    <xf numFmtId="49" fontId="3" fillId="0" borderId="0" xfId="59" applyNumberFormat="1" applyFont="1" applyFill="1"/>
    <xf numFmtId="0" fontId="3" fillId="0" borderId="0" xfId="59" applyFont="1" applyFill="1"/>
    <xf numFmtId="49" fontId="3" fillId="0" borderId="0" xfId="59" quotePrefix="1" applyNumberFormat="1" applyFont="1" applyFill="1"/>
    <xf numFmtId="165" fontId="7" fillId="0" borderId="0" xfId="8" applyNumberFormat="1" applyFont="1" applyFill="1"/>
    <xf numFmtId="165" fontId="3" fillId="0" borderId="0" xfId="33" applyNumberFormat="1" applyFont="1" applyFill="1"/>
    <xf numFmtId="165" fontId="3" fillId="0" borderId="0" xfId="8" applyNumberFormat="1" applyFont="1" applyFill="1" applyAlignment="1">
      <alignment horizontal="left"/>
    </xf>
    <xf numFmtId="0" fontId="9" fillId="0" borderId="0" xfId="8" applyFont="1" applyFill="1" applyAlignment="1">
      <alignment horizontal="left"/>
    </xf>
    <xf numFmtId="165" fontId="7" fillId="0" borderId="0" xfId="8" applyNumberFormat="1" applyFont="1" applyFill="1" applyAlignment="1">
      <alignment horizontal="right"/>
    </xf>
    <xf numFmtId="0" fontId="8" fillId="0" borderId="0" xfId="8" applyFont="1" applyFill="1" applyAlignment="1">
      <alignment horizontal="center"/>
    </xf>
    <xf numFmtId="49" fontId="3" fillId="0" borderId="0" xfId="105" applyNumberFormat="1" applyFont="1" applyFill="1"/>
    <xf numFmtId="43" fontId="3" fillId="0" borderId="0" xfId="8" applyNumberFormat="1" applyFont="1" applyFill="1"/>
    <xf numFmtId="165" fontId="7" fillId="0" borderId="0" xfId="33" applyNumberFormat="1" applyFont="1" applyFill="1" applyAlignment="1">
      <alignment horizontal="center"/>
    </xf>
    <xf numFmtId="165" fontId="7" fillId="0" borderId="0" xfId="33" applyNumberFormat="1" applyFont="1" applyFill="1"/>
    <xf numFmtId="165" fontId="7" fillId="0" borderId="0" xfId="33" applyNumberFormat="1" applyFont="1" applyFill="1" applyAlignment="1">
      <alignment horizontal="right"/>
    </xf>
    <xf numFmtId="0" fontId="3" fillId="0" borderId="0" xfId="12" applyFont="1" applyFill="1" applyAlignment="1">
      <alignment vertical="top"/>
    </xf>
    <xf numFmtId="165" fontId="3" fillId="0" borderId="0" xfId="12" applyNumberFormat="1" applyFont="1" applyFill="1" applyAlignment="1">
      <alignment vertical="top"/>
    </xf>
    <xf numFmtId="0" fontId="3" fillId="0" borderId="0" xfId="33" applyFont="1" applyFill="1" applyAlignment="1">
      <alignment horizontal="left" indent="1"/>
    </xf>
    <xf numFmtId="165" fontId="7" fillId="0" borderId="0" xfId="33" applyNumberFormat="1" applyFont="1" applyFill="1" applyAlignment="1">
      <alignment horizontal="center" shrinkToFit="1"/>
    </xf>
    <xf numFmtId="165" fontId="3" fillId="0" borderId="0" xfId="33" applyNumberFormat="1" applyFont="1" applyFill="1" applyAlignment="1">
      <alignment shrinkToFit="1"/>
    </xf>
    <xf numFmtId="165" fontId="7" fillId="0" borderId="0" xfId="33" applyNumberFormat="1" applyFont="1" applyFill="1" applyAlignment="1">
      <alignment shrinkToFit="1"/>
    </xf>
    <xf numFmtId="165" fontId="3" fillId="0" borderId="0" xfId="3" applyNumberFormat="1" applyFont="1" applyFill="1"/>
    <xf numFmtId="165" fontId="3" fillId="0" borderId="0" xfId="3" applyNumberFormat="1" applyFont="1" applyFill="1" applyAlignment="1">
      <alignment shrinkToFit="1"/>
    </xf>
    <xf numFmtId="165" fontId="7" fillId="0" borderId="0" xfId="3" applyNumberFormat="1" applyFont="1" applyFill="1" applyAlignment="1">
      <alignment horizontal="center"/>
    </xf>
    <xf numFmtId="165" fontId="3" fillId="0" borderId="0" xfId="33" applyNumberFormat="1" applyFont="1" applyFill="1" applyAlignment="1">
      <alignment horizontal="center"/>
    </xf>
    <xf numFmtId="0" fontId="3" fillId="0" borderId="0" xfId="107" applyFont="1" applyFill="1"/>
    <xf numFmtId="165" fontId="3" fillId="0" borderId="0" xfId="106" applyNumberFormat="1" applyFont="1" applyFill="1"/>
    <xf numFmtId="0" fontId="7" fillId="0" borderId="0" xfId="101" applyFont="1" applyFill="1"/>
    <xf numFmtId="0" fontId="3" fillId="0" borderId="0" xfId="101" applyFont="1" applyFill="1"/>
    <xf numFmtId="165" fontId="3" fillId="0" borderId="0" xfId="12" applyNumberFormat="1" applyFont="1" applyFill="1" applyAlignment="1">
      <alignment shrinkToFit="1"/>
    </xf>
    <xf numFmtId="165" fontId="3" fillId="0" borderId="0" xfId="101" applyNumberFormat="1" applyFont="1" applyFill="1"/>
    <xf numFmtId="0" fontId="8" fillId="0" borderId="0" xfId="101" applyFont="1" applyFill="1" applyAlignment="1">
      <alignment shrinkToFit="1"/>
    </xf>
    <xf numFmtId="0" fontId="8" fillId="0" borderId="0" xfId="8" applyFont="1" applyFill="1" applyAlignment="1">
      <alignment shrinkToFit="1"/>
    </xf>
    <xf numFmtId="165" fontId="7" fillId="0" borderId="10" xfId="8" applyNumberFormat="1" applyFont="1" applyFill="1" applyBorder="1" applyAlignment="1">
      <alignment shrinkToFit="1"/>
    </xf>
    <xf numFmtId="0" fontId="7" fillId="0" borderId="0" xfId="43" applyFont="1" applyFill="1"/>
    <xf numFmtId="0" fontId="3" fillId="0" borderId="0" xfId="43" applyFont="1" applyFill="1"/>
    <xf numFmtId="0" fontId="7" fillId="0" borderId="0" xfId="33" applyFont="1" applyFill="1" applyAlignment="1">
      <alignment shrinkToFit="1"/>
    </xf>
    <xf numFmtId="0" fontId="7" fillId="0" borderId="0" xfId="33" applyFont="1" applyFill="1" applyAlignment="1">
      <alignment horizontal="left"/>
    </xf>
    <xf numFmtId="0" fontId="7" fillId="0" borderId="0" xfId="33" applyFont="1" applyFill="1" applyAlignment="1">
      <alignment horizontal="left" indent="1"/>
    </xf>
    <xf numFmtId="165" fontId="3" fillId="0" borderId="0" xfId="43" applyNumberFormat="1" applyFont="1" applyFill="1"/>
    <xf numFmtId="0" fontId="7" fillId="0" borderId="0" xfId="107" applyFont="1" applyFill="1" applyAlignment="1">
      <alignment horizontal="left"/>
    </xf>
    <xf numFmtId="0" fontId="3" fillId="0" borderId="0" xfId="108" applyFont="1" applyFill="1"/>
    <xf numFmtId="0" fontId="3" fillId="0" borderId="0" xfId="109" applyFont="1" applyFill="1" applyAlignment="1">
      <alignment vertical="top"/>
    </xf>
    <xf numFmtId="165" fontId="3" fillId="0" borderId="0" xfId="109" applyNumberFormat="1" applyFont="1" applyFill="1" applyAlignment="1">
      <alignment vertical="top"/>
    </xf>
    <xf numFmtId="0" fontId="3" fillId="0" borderId="0" xfId="109" applyFont="1" applyFill="1" applyAlignment="1">
      <alignment horizontal="left" vertical="top"/>
    </xf>
    <xf numFmtId="165" fontId="3" fillId="0" borderId="0" xfId="109" applyNumberFormat="1" applyFont="1" applyFill="1" applyAlignment="1">
      <alignment horizontal="left" vertical="top"/>
    </xf>
    <xf numFmtId="165" fontId="3" fillId="0" borderId="0" xfId="109" applyNumberFormat="1" applyFont="1" applyFill="1" applyAlignment="1">
      <alignment horizontal="left"/>
    </xf>
    <xf numFmtId="0" fontId="3" fillId="0" borderId="0" xfId="109" applyFont="1" applyFill="1" applyAlignment="1">
      <alignment horizontal="center" vertical="top"/>
    </xf>
    <xf numFmtId="165" fontId="7" fillId="0" borderId="7" xfId="109" applyNumberFormat="1" applyFont="1" applyFill="1" applyBorder="1" applyAlignment="1">
      <alignment horizontal="center"/>
    </xf>
    <xf numFmtId="165" fontId="7" fillId="0" borderId="0" xfId="109" applyNumberFormat="1" applyFont="1" applyFill="1" applyAlignment="1">
      <alignment horizontal="center"/>
    </xf>
    <xf numFmtId="0" fontId="7" fillId="0" borderId="0" xfId="109" applyFont="1" applyFill="1" applyAlignment="1">
      <alignment horizontal="left" vertical="top"/>
    </xf>
    <xf numFmtId="0" fontId="3" fillId="0" borderId="0" xfId="11" applyFont="1" applyFill="1"/>
    <xf numFmtId="0" fontId="3" fillId="0" borderId="0" xfId="109" applyFont="1" applyFill="1"/>
    <xf numFmtId="0" fontId="7" fillId="0" borderId="0" xfId="11" applyFont="1" applyFill="1"/>
    <xf numFmtId="0" fontId="3" fillId="0" borderId="0" xfId="29" applyFont="1" applyFill="1" applyAlignment="1">
      <alignment horizontal="center"/>
    </xf>
    <xf numFmtId="0" fontId="8" fillId="0" borderId="0" xfId="109" applyFont="1" applyFill="1"/>
    <xf numFmtId="0" fontId="3" fillId="0" borderId="0" xfId="109" applyFont="1" applyFill="1" applyAlignment="1">
      <alignment horizontal="left"/>
    </xf>
    <xf numFmtId="165" fontId="3" fillId="0" borderId="0" xfId="29" applyNumberFormat="1" applyFont="1" applyFill="1"/>
    <xf numFmtId="0" fontId="3" fillId="0" borderId="0" xfId="29" applyFont="1" applyFill="1"/>
    <xf numFmtId="165" fontId="9" fillId="0" borderId="0" xfId="8" applyNumberFormat="1" applyFont="1" applyFill="1"/>
    <xf numFmtId="0" fontId="7" fillId="0" borderId="0" xfId="29" applyFont="1" applyFill="1" applyAlignment="1">
      <alignment horizontal="left"/>
    </xf>
    <xf numFmtId="165" fontId="3" fillId="0" borderId="0" xfId="29" applyNumberFormat="1" applyFont="1" applyFill="1" applyAlignment="1">
      <alignment horizontal="center"/>
    </xf>
    <xf numFmtId="165" fontId="3" fillId="0" borderId="0" xfId="8" applyNumberFormat="1" applyFont="1" applyFill="1" applyAlignment="1">
      <alignment shrinkToFit="1"/>
    </xf>
    <xf numFmtId="165" fontId="3" fillId="0" borderId="2" xfId="33" applyNumberFormat="1" applyFont="1" applyFill="1" applyBorder="1"/>
    <xf numFmtId="165" fontId="3" fillId="0" borderId="2" xfId="8" applyNumberFormat="1" applyFont="1" applyFill="1" applyBorder="1"/>
    <xf numFmtId="165" fontId="7" fillId="0" borderId="2" xfId="38" applyNumberFormat="1" applyFont="1" applyFill="1" applyBorder="1" applyAlignment="1">
      <alignment horizontal="center" shrinkToFit="1"/>
    </xf>
    <xf numFmtId="165" fontId="7" fillId="0" borderId="0" xfId="3" applyNumberFormat="1" applyFont="1" applyFill="1" applyAlignment="1">
      <alignment horizontal="center" shrinkToFit="1"/>
    </xf>
    <xf numFmtId="0" fontId="7" fillId="0" borderId="0" xfId="38" applyFont="1" applyFill="1" applyAlignment="1">
      <alignment horizontal="left"/>
    </xf>
    <xf numFmtId="0" fontId="7" fillId="0" borderId="0" xfId="38" applyFont="1" applyFill="1" applyAlignment="1">
      <alignment horizontal="center"/>
    </xf>
    <xf numFmtId="0" fontId="7" fillId="0" borderId="0" xfId="8" quotePrefix="1" applyFont="1" applyFill="1" applyAlignment="1">
      <alignment horizontal="left"/>
    </xf>
    <xf numFmtId="0" fontId="3" fillId="0" borderId="0" xfId="8" applyFont="1" applyFill="1" applyAlignment="1">
      <alignment vertical="top"/>
    </xf>
    <xf numFmtId="165" fontId="3" fillId="0" borderId="0" xfId="8" applyNumberFormat="1" applyFont="1" applyFill="1" applyAlignment="1">
      <alignment vertical="top"/>
    </xf>
    <xf numFmtId="0" fontId="7" fillId="0" borderId="0" xfId="27" applyFont="1" applyFill="1"/>
    <xf numFmtId="49" fontId="7" fillId="0" borderId="0" xfId="27" applyNumberFormat="1" applyFont="1" applyFill="1" applyAlignment="1">
      <alignment horizontal="left"/>
    </xf>
    <xf numFmtId="0" fontId="7" fillId="0" borderId="0" xfId="27" applyFont="1" applyFill="1" applyAlignment="1">
      <alignment horizontal="left"/>
    </xf>
    <xf numFmtId="0" fontId="3" fillId="0" borderId="0" xfId="27" applyFont="1" applyFill="1" applyAlignment="1">
      <alignment horizontal="left"/>
    </xf>
    <xf numFmtId="0" fontId="8" fillId="0" borderId="0" xfId="27" applyFont="1" applyFill="1"/>
    <xf numFmtId="0" fontId="3" fillId="0" borderId="0" xfId="27" applyFont="1" applyFill="1" applyAlignment="1">
      <alignment horizontal="center"/>
    </xf>
    <xf numFmtId="0" fontId="7" fillId="0" borderId="0" xfId="25" applyFont="1" applyFill="1"/>
    <xf numFmtId="0" fontId="7" fillId="0" borderId="0" xfId="25" applyFont="1" applyFill="1" applyAlignment="1">
      <alignment horizontal="center" shrinkToFit="1"/>
    </xf>
    <xf numFmtId="0" fontId="7" fillId="0" borderId="0" xfId="25" applyFont="1" applyFill="1" applyAlignment="1">
      <alignment horizontal="center"/>
    </xf>
    <xf numFmtId="0" fontId="3" fillId="0" borderId="0" xfId="27" applyFont="1" applyFill="1" applyAlignment="1">
      <alignment shrinkToFit="1"/>
    </xf>
    <xf numFmtId="0" fontId="27" fillId="0" borderId="0" xfId="58" applyFill="1"/>
    <xf numFmtId="0" fontId="2" fillId="0" borderId="0" xfId="11" applyFont="1" applyFill="1"/>
    <xf numFmtId="0" fontId="7" fillId="0" borderId="0" xfId="27" applyFont="1" applyFill="1" applyAlignment="1">
      <alignment shrinkToFit="1"/>
    </xf>
    <xf numFmtId="164" fontId="3" fillId="0" borderId="0" xfId="27" applyNumberFormat="1" applyFont="1" applyFill="1"/>
    <xf numFmtId="0" fontId="3" fillId="0" borderId="0" xfId="27" applyFont="1" applyFill="1" applyAlignment="1">
      <alignment horizontal="center" shrinkToFit="1"/>
    </xf>
    <xf numFmtId="0" fontId="7" fillId="0" borderId="0" xfId="27" applyFont="1" applyFill="1" applyAlignment="1">
      <alignment horizontal="center" shrinkToFit="1"/>
    </xf>
    <xf numFmtId="0" fontId="3" fillId="0" borderId="0" xfId="38" applyFont="1" applyFill="1" applyAlignment="1">
      <alignment horizontal="center" shrinkToFit="1"/>
    </xf>
    <xf numFmtId="0" fontId="7" fillId="0" borderId="0" xfId="38" applyFont="1" applyFill="1" applyAlignment="1">
      <alignment shrinkToFit="1"/>
    </xf>
    <xf numFmtId="0" fontId="7" fillId="0" borderId="0" xfId="25" applyFont="1" applyFill="1" applyAlignment="1">
      <alignment shrinkToFit="1"/>
    </xf>
    <xf numFmtId="0" fontId="7" fillId="0" borderId="2" xfId="27" applyFont="1" applyFill="1" applyBorder="1" applyAlignment="1">
      <alignment horizontal="center" shrinkToFit="1"/>
    </xf>
    <xf numFmtId="0" fontId="7" fillId="0" borderId="0" xfId="38" applyFont="1" applyFill="1" applyAlignment="1">
      <alignment horizontal="center" shrinkToFit="1"/>
    </xf>
    <xf numFmtId="0" fontId="3" fillId="0" borderId="0" xfId="42" applyFont="1" applyFill="1"/>
    <xf numFmtId="9" fontId="3" fillId="0" borderId="0" xfId="27" quotePrefix="1" applyNumberFormat="1" applyFont="1" applyFill="1" applyAlignment="1">
      <alignment horizontal="center"/>
    </xf>
    <xf numFmtId="9" fontId="3" fillId="0" borderId="0" xfId="27" applyNumberFormat="1" applyFont="1" applyFill="1"/>
    <xf numFmtId="1" fontId="3" fillId="0" borderId="0" xfId="27" applyNumberFormat="1" applyFont="1" applyFill="1"/>
    <xf numFmtId="0" fontId="3" fillId="0" borderId="0" xfId="58" applyFont="1" applyFill="1" applyAlignment="1">
      <alignment shrinkToFit="1"/>
    </xf>
    <xf numFmtId="0" fontId="3" fillId="0" borderId="0" xfId="57" applyFont="1" applyFill="1" applyAlignment="1">
      <alignment shrinkToFit="1"/>
    </xf>
    <xf numFmtId="9" fontId="3" fillId="0" borderId="0" xfId="27" applyNumberFormat="1" applyFont="1" applyFill="1" applyAlignment="1">
      <alignment horizontal="center"/>
    </xf>
    <xf numFmtId="0" fontId="3" fillId="0" borderId="0" xfId="42" applyFont="1" applyFill="1" applyAlignment="1">
      <alignment shrinkToFit="1"/>
    </xf>
    <xf numFmtId="0" fontId="3" fillId="0" borderId="0" xfId="56" applyFont="1" applyFill="1" applyAlignment="1">
      <alignment shrinkToFit="1"/>
    </xf>
    <xf numFmtId="49" fontId="7" fillId="0" borderId="0" xfId="27" applyNumberFormat="1" applyFont="1" applyFill="1" applyAlignment="1">
      <alignment horizontal="center"/>
    </xf>
    <xf numFmtId="0" fontId="3" fillId="0" borderId="0" xfId="42" applyFont="1" applyFill="1" applyAlignment="1">
      <alignment horizontal="left"/>
    </xf>
    <xf numFmtId="0" fontId="3" fillId="0" borderId="0" xfId="42" applyFont="1" applyFill="1" applyAlignment="1">
      <alignment horizontal="center"/>
    </xf>
    <xf numFmtId="0" fontId="3" fillId="0" borderId="0" xfId="42" applyFont="1" applyFill="1" applyAlignment="1">
      <alignment horizontal="center" shrinkToFit="1"/>
    </xf>
    <xf numFmtId="43" fontId="7" fillId="0" borderId="0" xfId="27" applyNumberFormat="1" applyFont="1" applyFill="1" applyAlignment="1">
      <alignment shrinkToFit="1"/>
    </xf>
    <xf numFmtId="0" fontId="7" fillId="0" borderId="0" xfId="27" applyFont="1" applyFill="1" applyAlignment="1">
      <alignment vertical="center" shrinkToFit="1"/>
    </xf>
    <xf numFmtId="0" fontId="7" fillId="0" borderId="0" xfId="56" applyFont="1" applyFill="1" applyAlignment="1">
      <alignment shrinkToFit="1"/>
    </xf>
    <xf numFmtId="0" fontId="3" fillId="0" borderId="0" xfId="53" applyFont="1" applyFill="1"/>
    <xf numFmtId="0" fontId="7" fillId="0" borderId="2" xfId="42" applyFont="1" applyFill="1" applyBorder="1"/>
    <xf numFmtId="0" fontId="3" fillId="0" borderId="0" xfId="27" quotePrefix="1" applyFont="1" applyFill="1" applyAlignment="1">
      <alignment horizontal="right"/>
    </xf>
    <xf numFmtId="0" fontId="3" fillId="0" borderId="11" xfId="42" applyFont="1" applyFill="1" applyBorder="1"/>
    <xf numFmtId="0" fontId="3" fillId="0" borderId="0" xfId="48" applyFont="1" applyFill="1"/>
    <xf numFmtId="0" fontId="11" fillId="0" borderId="0" xfId="47" applyFont="1" applyFill="1"/>
    <xf numFmtId="0" fontId="37" fillId="0" borderId="0" xfId="55" applyFont="1" applyFill="1"/>
    <xf numFmtId="0" fontId="37" fillId="0" borderId="0" xfId="8" applyFont="1" applyFill="1"/>
    <xf numFmtId="165" fontId="9" fillId="0" borderId="0" xfId="33" applyNumberFormat="1" applyFont="1" applyFill="1"/>
    <xf numFmtId="0" fontId="7" fillId="0" borderId="0" xfId="47" applyFont="1" applyFill="1"/>
    <xf numFmtId="0" fontId="3" fillId="0" borderId="0" xfId="52" quotePrefix="1" applyFont="1" applyFill="1"/>
    <xf numFmtId="0" fontId="3" fillId="0" borderId="0" xfId="100" applyFont="1" applyFill="1"/>
    <xf numFmtId="0" fontId="3" fillId="0" borderId="0" xfId="100" applyFont="1" applyFill="1" applyAlignment="1">
      <alignment horizontal="left"/>
    </xf>
    <xf numFmtId="0" fontId="3" fillId="0" borderId="0" xfId="41" applyFont="1" applyFill="1"/>
    <xf numFmtId="0" fontId="3" fillId="0" borderId="0" xfId="100" applyFont="1" applyFill="1" applyAlignment="1">
      <alignment horizontal="center"/>
    </xf>
    <xf numFmtId="0" fontId="3" fillId="0" borderId="0" xfId="41" applyFont="1" applyFill="1" applyAlignment="1">
      <alignment horizontal="left"/>
    </xf>
    <xf numFmtId="0" fontId="8" fillId="0" borderId="0" xfId="47" applyFont="1" applyFill="1"/>
    <xf numFmtId="0" fontId="3" fillId="0" borderId="0" xfId="100" applyFont="1" applyFill="1" applyAlignment="1">
      <alignment horizontal="right"/>
    </xf>
    <xf numFmtId="0" fontId="7" fillId="0" borderId="0" xfId="100" applyFont="1" applyFill="1"/>
    <xf numFmtId="0" fontId="7" fillId="0" borderId="0" xfId="101" applyFont="1" applyFill="1" applyAlignment="1">
      <alignment horizontal="left"/>
    </xf>
    <xf numFmtId="0" fontId="3" fillId="0" borderId="0" xfId="101" applyFont="1" applyFill="1" applyAlignment="1">
      <alignment horizontal="center"/>
    </xf>
    <xf numFmtId="0" fontId="3" fillId="0" borderId="0" xfId="53" applyFont="1" applyFill="1" applyAlignment="1">
      <alignment horizontal="center"/>
    </xf>
    <xf numFmtId="0" fontId="7" fillId="0" borderId="0" xfId="52" applyFont="1" applyFill="1"/>
    <xf numFmtId="0" fontId="3" fillId="0" borderId="0" xfId="101" applyFont="1" applyFill="1" applyAlignment="1">
      <alignment horizontal="left"/>
    </xf>
    <xf numFmtId="0" fontId="8" fillId="0" borderId="0" xfId="52" applyFont="1" applyFill="1"/>
    <xf numFmtId="0" fontId="8" fillId="0" borderId="0" xfId="101" applyFont="1" applyFill="1"/>
    <xf numFmtId="0" fontId="8" fillId="0" borderId="0" xfId="101" applyFont="1" applyFill="1" applyAlignment="1">
      <alignment horizontal="center"/>
    </xf>
    <xf numFmtId="0" fontId="8" fillId="0" borderId="0" xfId="53" applyFont="1" applyFill="1" applyAlignment="1">
      <alignment horizontal="center"/>
    </xf>
    <xf numFmtId="0" fontId="8" fillId="0" borderId="0" xfId="93" applyFont="1" applyFill="1" applyAlignment="1">
      <alignment horizontal="center" vertical="top"/>
    </xf>
    <xf numFmtId="0" fontId="7" fillId="0" borderId="0" xfId="52" quotePrefix="1" applyFont="1" applyFill="1"/>
    <xf numFmtId="0" fontId="3" fillId="0" borderId="0" xfId="27" quotePrefix="1" applyFont="1" applyFill="1"/>
    <xf numFmtId="0" fontId="10" fillId="0" borderId="0" xfId="38" applyFont="1" applyFill="1"/>
    <xf numFmtId="0" fontId="3" fillId="0" borderId="0" xfId="53" applyFont="1" applyFill="1" applyAlignment="1">
      <alignment horizontal="center" vertical="top"/>
    </xf>
    <xf numFmtId="0" fontId="10" fillId="0" borderId="0" xfId="33" quotePrefix="1" applyFont="1" applyFill="1"/>
    <xf numFmtId="0" fontId="3" fillId="0" borderId="0" xfId="0" applyFont="1" applyFill="1"/>
    <xf numFmtId="172" fontId="7" fillId="0" borderId="0" xfId="33" quotePrefix="1" applyNumberFormat="1" applyFont="1" applyFill="1" applyAlignment="1">
      <alignment horizontal="left"/>
    </xf>
    <xf numFmtId="0" fontId="8" fillId="0" borderId="0" xfId="33" applyFont="1" applyFill="1"/>
    <xf numFmtId="0" fontId="3" fillId="0" borderId="0" xfId="33" quotePrefix="1" applyFont="1" applyFill="1" applyAlignment="1">
      <alignment horizontal="right"/>
    </xf>
    <xf numFmtId="0" fontId="3" fillId="0" borderId="0" xfId="33" applyFont="1" applyFill="1" applyAlignment="1">
      <alignment horizontal="right"/>
    </xf>
    <xf numFmtId="0" fontId="3" fillId="0" borderId="0" xfId="101" applyFont="1" applyFill="1" applyAlignment="1">
      <alignment horizontal="center" shrinkToFit="1"/>
    </xf>
    <xf numFmtId="0" fontId="7" fillId="0" borderId="0" xfId="57" quotePrefix="1" applyFont="1" applyFill="1" applyAlignment="1">
      <alignment horizontal="right"/>
    </xf>
    <xf numFmtId="0" fontId="3" fillId="0" borderId="0" xfId="57" applyFont="1" applyFill="1"/>
    <xf numFmtId="0" fontId="3" fillId="0" borderId="0" xfId="0" applyFont="1" applyFill="1" applyAlignment="1">
      <alignment horizontal="center"/>
    </xf>
    <xf numFmtId="0" fontId="10" fillId="0" borderId="0" xfId="57" applyFont="1" applyFill="1"/>
    <xf numFmtId="0" fontId="3" fillId="0" borderId="0" xfId="47" quotePrefix="1" applyFont="1" applyFill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/>
    <xf numFmtId="0" fontId="7" fillId="0" borderId="0" xfId="47" applyFont="1" applyFill="1" applyAlignment="1">
      <alignment horizontal="right"/>
    </xf>
    <xf numFmtId="49" fontId="7" fillId="0" borderId="0" xfId="0" applyNumberFormat="1" applyFont="1" applyFill="1" applyAlignment="1">
      <alignment horizontal="center" shrinkToFit="1"/>
    </xf>
    <xf numFmtId="0" fontId="7" fillId="0" borderId="0" xfId="52" quotePrefix="1" applyFont="1" applyFill="1" applyAlignment="1">
      <alignment horizontal="center" shrinkToFit="1"/>
    </xf>
    <xf numFmtId="49" fontId="7" fillId="0" borderId="2" xfId="52" applyNumberFormat="1" applyFont="1" applyFill="1" applyBorder="1" applyAlignment="1">
      <alignment horizontal="center" shrinkToFit="1"/>
    </xf>
    <xf numFmtId="0" fontId="7" fillId="0" borderId="0" xfId="52" applyFont="1" applyFill="1" applyAlignment="1">
      <alignment shrinkToFit="1"/>
    </xf>
    <xf numFmtId="0" fontId="7" fillId="0" borderId="2" xfId="52" applyFont="1" applyFill="1" applyBorder="1" applyAlignment="1">
      <alignment horizontal="center" shrinkToFit="1"/>
    </xf>
    <xf numFmtId="0" fontId="7" fillId="0" borderId="0" xfId="47" applyFont="1" applyFill="1" applyAlignment="1">
      <alignment shrinkToFit="1"/>
    </xf>
    <xf numFmtId="49" fontId="7" fillId="0" borderId="0" xfId="0" applyNumberFormat="1" applyFont="1" applyFill="1" applyAlignment="1">
      <alignment shrinkToFit="1"/>
    </xf>
    <xf numFmtId="0" fontId="10" fillId="0" borderId="0" xfId="47" applyFont="1" applyFill="1"/>
    <xf numFmtId="165" fontId="3" fillId="0" borderId="0" xfId="52" applyNumberFormat="1" applyFont="1" applyFill="1" applyAlignment="1">
      <alignment shrinkToFit="1"/>
    </xf>
    <xf numFmtId="165" fontId="3" fillId="0" borderId="0" xfId="47" applyNumberFormat="1" applyFont="1" applyFill="1" applyAlignment="1">
      <alignment shrinkToFit="1"/>
    </xf>
    <xf numFmtId="165" fontId="3" fillId="0" borderId="0" xfId="0" applyNumberFormat="1" applyFont="1" applyFill="1" applyAlignment="1">
      <alignment shrinkToFit="1"/>
    </xf>
    <xf numFmtId="165" fontId="7" fillId="0" borderId="0" xfId="52" applyNumberFormat="1" applyFont="1" applyFill="1" applyAlignment="1">
      <alignment shrinkToFit="1"/>
    </xf>
    <xf numFmtId="165" fontId="7" fillId="0" borderId="0" xfId="0" applyNumberFormat="1" applyFont="1" applyFill="1" applyAlignment="1">
      <alignment shrinkToFit="1"/>
    </xf>
    <xf numFmtId="165" fontId="3" fillId="0" borderId="0" xfId="0" applyNumberFormat="1" applyFont="1" applyFill="1" applyAlignment="1">
      <alignment horizontal="center" shrinkToFit="1"/>
    </xf>
    <xf numFmtId="0" fontId="3" fillId="0" borderId="0" xfId="98" applyFont="1" applyFill="1"/>
    <xf numFmtId="49" fontId="15" fillId="0" borderId="0" xfId="102" applyNumberFormat="1" applyFont="1" applyFill="1"/>
    <xf numFmtId="0" fontId="7" fillId="0" borderId="11" xfId="52" applyFont="1" applyFill="1" applyBorder="1" applyAlignment="1">
      <alignment horizontal="center" shrinkToFit="1"/>
    </xf>
    <xf numFmtId="49" fontId="7" fillId="0" borderId="11" xfId="0" applyNumberFormat="1" applyFont="1" applyFill="1" applyBorder="1" applyAlignment="1">
      <alignment horizontal="center" shrinkToFit="1"/>
    </xf>
    <xf numFmtId="0" fontId="7" fillId="0" borderId="11" xfId="47" applyFont="1" applyFill="1" applyBorder="1" applyAlignment="1">
      <alignment horizontal="center" shrinkToFit="1"/>
    </xf>
    <xf numFmtId="49" fontId="7" fillId="0" borderId="2" xfId="0" applyNumberFormat="1" applyFont="1" applyFill="1" applyBorder="1" applyAlignment="1">
      <alignment horizontal="center" shrinkToFit="1"/>
    </xf>
    <xf numFmtId="41" fontId="3" fillId="0" borderId="0" xfId="52" applyNumberFormat="1" applyFont="1" applyFill="1"/>
    <xf numFmtId="41" fontId="3" fillId="0" borderId="0" xfId="47" applyNumberFormat="1" applyFont="1" applyFill="1"/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/>
    <xf numFmtId="165" fontId="3" fillId="0" borderId="0" xfId="0" applyNumberFormat="1" applyFont="1" applyFill="1" applyAlignment="1">
      <alignment horizontal="center"/>
    </xf>
    <xf numFmtId="165" fontId="3" fillId="0" borderId="0" xfId="47" applyNumberFormat="1" applyFont="1" applyFill="1"/>
    <xf numFmtId="165" fontId="3" fillId="0" borderId="0" xfId="52" applyNumberFormat="1" applyFont="1" applyFill="1"/>
    <xf numFmtId="41" fontId="7" fillId="0" borderId="0" xfId="52" applyNumberFormat="1" applyFont="1" applyFill="1"/>
    <xf numFmtId="43" fontId="7" fillId="0" borderId="10" xfId="28" applyFont="1" applyFill="1" applyBorder="1"/>
    <xf numFmtId="165" fontId="3" fillId="0" borderId="0" xfId="0" applyNumberFormat="1" applyFont="1" applyFill="1"/>
    <xf numFmtId="0" fontId="3" fillId="0" borderId="0" xfId="81" applyFont="1" applyFill="1"/>
    <xf numFmtId="165" fontId="7" fillId="0" borderId="10" xfId="52" applyNumberFormat="1" applyFont="1" applyFill="1" applyBorder="1"/>
    <xf numFmtId="15" fontId="7" fillId="0" borderId="11" xfId="47" quotePrefix="1" applyNumberFormat="1" applyFont="1" applyFill="1" applyBorder="1" applyAlignment="1">
      <alignment horizontal="center" shrinkToFit="1"/>
    </xf>
    <xf numFmtId="0" fontId="7" fillId="0" borderId="0" xfId="51" applyFont="1" applyFill="1"/>
    <xf numFmtId="0" fontId="3" fillId="0" borderId="0" xfId="51" applyFont="1" applyFill="1"/>
    <xf numFmtId="0" fontId="3" fillId="0" borderId="2" xfId="8" applyFont="1" applyFill="1" applyBorder="1"/>
    <xf numFmtId="0" fontId="7" fillId="0" borderId="2" xfId="8" applyFont="1" applyFill="1" applyBorder="1"/>
    <xf numFmtId="168" fontId="3" fillId="0" borderId="0" xfId="8" applyNumberFormat="1" applyFont="1" applyFill="1"/>
    <xf numFmtId="165" fontId="2" fillId="0" borderId="0" xfId="0" applyNumberFormat="1" applyFont="1" applyFill="1"/>
    <xf numFmtId="164" fontId="3" fillId="0" borderId="0" xfId="32" applyFont="1" applyFill="1" applyBorder="1"/>
    <xf numFmtId="0" fontId="7" fillId="0" borderId="0" xfId="33" applyFont="1" applyFill="1" applyAlignment="1">
      <alignment horizontal="right"/>
    </xf>
    <xf numFmtId="165" fontId="7" fillId="0" borderId="0" xfId="8" applyNumberFormat="1" applyFont="1" applyFill="1" applyAlignment="1">
      <alignment horizontal="left"/>
    </xf>
    <xf numFmtId="165" fontId="3" fillId="0" borderId="0" xfId="12" applyNumberFormat="1" applyFont="1" applyFill="1"/>
    <xf numFmtId="165" fontId="3" fillId="0" borderId="0" xfId="103" applyNumberFormat="1" applyFont="1" applyFill="1"/>
    <xf numFmtId="165" fontId="3" fillId="0" borderId="0" xfId="48" applyNumberFormat="1" applyFont="1" applyFill="1"/>
    <xf numFmtId="0" fontId="10" fillId="0" borderId="0" xfId="8" applyFont="1" applyFill="1"/>
    <xf numFmtId="0" fontId="3" fillId="0" borderId="0" xfId="8" applyFont="1" applyFill="1" applyAlignment="1">
      <alignment horizontal="left" vertical="top"/>
    </xf>
    <xf numFmtId="165" fontId="3" fillId="0" borderId="0" xfId="8" applyNumberFormat="1" applyFont="1" applyFill="1" applyAlignment="1">
      <alignment horizontal="left" vertical="top"/>
    </xf>
    <xf numFmtId="0" fontId="3" fillId="0" borderId="0" xfId="49" applyFont="1" applyFill="1" applyAlignment="1">
      <alignment horizontal="left"/>
    </xf>
    <xf numFmtId="0" fontId="8" fillId="0" borderId="0" xfId="8" applyFont="1" applyFill="1" applyAlignment="1">
      <alignment horizontal="left" shrinkToFit="1"/>
    </xf>
    <xf numFmtId="0" fontId="7" fillId="0" borderId="0" xfId="49" applyFont="1" applyFill="1" applyAlignment="1">
      <alignment horizontal="left"/>
    </xf>
    <xf numFmtId="0" fontId="7" fillId="0" borderId="2" xfId="48" applyFont="1" applyFill="1" applyBorder="1"/>
    <xf numFmtId="0" fontId="3" fillId="0" borderId="0" xfId="8" quotePrefix="1" applyFont="1" applyFill="1" applyAlignment="1">
      <alignment horizontal="right"/>
    </xf>
    <xf numFmtId="0" fontId="3" fillId="0" borderId="0" xfId="8" applyFont="1" applyFill="1" applyAlignment="1">
      <alignment horizontal="center"/>
    </xf>
    <xf numFmtId="0" fontId="7" fillId="0" borderId="0" xfId="8" applyFont="1" applyFill="1" applyAlignment="1">
      <alignment horizontal="center"/>
    </xf>
    <xf numFmtId="0" fontId="3" fillId="0" borderId="0" xfId="8" applyFont="1" applyFill="1" applyAlignment="1">
      <alignment horizontal="center" shrinkToFit="1"/>
    </xf>
    <xf numFmtId="0" fontId="3" fillId="0" borderId="0" xfId="33" applyFont="1" applyFill="1" applyAlignment="1">
      <alignment shrinkToFit="1"/>
    </xf>
    <xf numFmtId="0" fontId="3" fillId="0" borderId="0" xfId="8" applyFont="1" applyFill="1" applyAlignment="1">
      <alignment horizontal="left" shrinkToFit="1"/>
    </xf>
    <xf numFmtId="0" fontId="7" fillId="0" borderId="0" xfId="8" applyFont="1" applyFill="1" applyAlignment="1">
      <alignment horizontal="center" vertical="center"/>
    </xf>
    <xf numFmtId="0" fontId="7" fillId="0" borderId="2" xfId="33" applyFont="1" applyFill="1" applyBorder="1" applyAlignment="1">
      <alignment horizontal="center"/>
    </xf>
    <xf numFmtId="0" fontId="7" fillId="0" borderId="0" xfId="47" applyFont="1" applyFill="1" applyAlignment="1">
      <alignment horizontal="center" shrinkToFit="1"/>
    </xf>
    <xf numFmtId="0" fontId="7" fillId="0" borderId="0" xfId="52" applyFont="1" applyFill="1" applyAlignment="1">
      <alignment horizontal="center" shrinkToFit="1"/>
    </xf>
    <xf numFmtId="0" fontId="7" fillId="0" borderId="2" xfId="47" applyFont="1" applyFill="1" applyBorder="1" applyAlignment="1">
      <alignment horizontal="center" shrinkToFit="1"/>
    </xf>
    <xf numFmtId="0" fontId="7" fillId="0" borderId="2" xfId="8" applyFont="1" applyFill="1" applyBorder="1" applyAlignment="1">
      <alignment horizontal="center"/>
    </xf>
    <xf numFmtId="0" fontId="3" fillId="0" borderId="0" xfId="12" applyFont="1" applyFill="1" applyAlignment="1">
      <alignment shrinkToFit="1"/>
    </xf>
    <xf numFmtId="165" fontId="3" fillId="0" borderId="0" xfId="47" applyNumberFormat="1" applyFont="1" applyFill="1" applyAlignment="1">
      <alignment horizontal="center"/>
    </xf>
    <xf numFmtId="165" fontId="7" fillId="0" borderId="0" xfId="8" applyNumberFormat="1" applyFont="1" applyFill="1" applyAlignment="1">
      <alignment horizontal="center"/>
    </xf>
    <xf numFmtId="0" fontId="3" fillId="0" borderId="0" xfId="8" applyFont="1" applyFill="1" applyAlignment="1">
      <alignment horizontal="left"/>
    </xf>
    <xf numFmtId="0" fontId="7" fillId="0" borderId="0" xfId="55" applyFont="1" applyFill="1" applyAlignment="1">
      <alignment horizontal="center"/>
    </xf>
    <xf numFmtId="165" fontId="7" fillId="0" borderId="2" xfId="9" quotePrefix="1" applyNumberFormat="1" applyFont="1" applyFill="1" applyBorder="1" applyAlignment="1">
      <alignment horizontal="center" shrinkToFit="1"/>
    </xf>
    <xf numFmtId="0" fontId="7" fillId="0" borderId="0" xfId="27" applyFont="1" applyFill="1" applyAlignment="1">
      <alignment horizontal="center" vertical="center" shrinkToFit="1"/>
    </xf>
    <xf numFmtId="165" fontId="7" fillId="0" borderId="0" xfId="9" applyNumberFormat="1" applyFont="1" applyFill="1" applyBorder="1" applyAlignment="1">
      <alignment horizontal="center" shrinkToFit="1"/>
    </xf>
    <xf numFmtId="165" fontId="7" fillId="0" borderId="2" xfId="33" applyNumberFormat="1" applyFont="1" applyFill="1" applyBorder="1" applyAlignment="1">
      <alignment horizontal="center" shrinkToFit="1"/>
    </xf>
    <xf numFmtId="165" fontId="7" fillId="0" borderId="2" xfId="33" applyNumberFormat="1" applyFont="1" applyFill="1" applyBorder="1" applyAlignment="1">
      <alignment horizontal="center"/>
    </xf>
    <xf numFmtId="0" fontId="7" fillId="0" borderId="2" xfId="3" applyFont="1" applyFill="1" applyBorder="1" applyAlignment="1">
      <alignment horizontal="center" shrinkToFit="1"/>
    </xf>
    <xf numFmtId="0" fontId="7" fillId="0" borderId="0" xfId="42" applyFont="1" applyFill="1" applyAlignment="1">
      <alignment horizontal="center"/>
    </xf>
    <xf numFmtId="0" fontId="7" fillId="0" borderId="0" xfId="3" applyFont="1" applyFill="1" applyAlignment="1">
      <alignment horizontal="center"/>
    </xf>
    <xf numFmtId="0" fontId="7" fillId="0" borderId="0" xfId="8" applyFont="1" applyFill="1" applyAlignment="1">
      <alignment horizontal="center"/>
    </xf>
    <xf numFmtId="0" fontId="3" fillId="0" borderId="0" xfId="8" applyFont="1" applyFill="1" applyAlignment="1">
      <alignment horizontal="center" shrinkToFit="1"/>
    </xf>
    <xf numFmtId="165" fontId="7" fillId="0" borderId="0" xfId="9" applyNumberFormat="1" applyFont="1" applyFill="1" applyBorder="1" applyAlignment="1">
      <alignment horizontal="center"/>
    </xf>
    <xf numFmtId="0" fontId="7" fillId="0" borderId="2" xfId="33" applyFont="1" applyFill="1" applyBorder="1" applyAlignment="1">
      <alignment horizontal="center"/>
    </xf>
    <xf numFmtId="0" fontId="7" fillId="0" borderId="0" xfId="47" applyFont="1" applyFill="1" applyAlignment="1">
      <alignment horizontal="center" shrinkToFit="1"/>
    </xf>
    <xf numFmtId="0" fontId="7" fillId="0" borderId="2" xfId="52" applyFont="1" applyFill="1" applyBorder="1" applyAlignment="1">
      <alignment horizontal="center"/>
    </xf>
    <xf numFmtId="0" fontId="7" fillId="0" borderId="0" xfId="52" applyFont="1" applyFill="1" applyAlignment="1">
      <alignment horizontal="center" shrinkToFit="1"/>
    </xf>
    <xf numFmtId="0" fontId="7" fillId="0" borderId="2" xfId="47" applyFont="1" applyFill="1" applyBorder="1" applyAlignment="1">
      <alignment horizontal="center" shrinkToFit="1"/>
    </xf>
    <xf numFmtId="15" fontId="7" fillId="0" borderId="2" xfId="47" quotePrefix="1" applyNumberFormat="1" applyFont="1" applyFill="1" applyBorder="1" applyAlignment="1">
      <alignment horizontal="center" shrinkToFit="1"/>
    </xf>
    <xf numFmtId="165" fontId="7" fillId="0" borderId="10" xfId="47" applyNumberFormat="1" applyFont="1" applyFill="1" applyBorder="1" applyAlignment="1">
      <alignment horizontal="center"/>
    </xf>
    <xf numFmtId="0" fontId="7" fillId="0" borderId="2" xfId="8" applyFont="1" applyFill="1" applyBorder="1" applyAlignment="1">
      <alignment horizontal="center"/>
    </xf>
    <xf numFmtId="0" fontId="3" fillId="0" borderId="0" xfId="12" applyFont="1" applyFill="1" applyAlignment="1">
      <alignment shrinkToFit="1"/>
    </xf>
    <xf numFmtId="165" fontId="3" fillId="0" borderId="0" xfId="47" applyNumberFormat="1" applyFont="1" applyFill="1" applyAlignment="1">
      <alignment horizontal="center"/>
    </xf>
    <xf numFmtId="165" fontId="3" fillId="0" borderId="2" xfId="47" applyNumberFormat="1" applyFont="1" applyFill="1" applyBorder="1" applyAlignment="1">
      <alignment horizontal="center"/>
    </xf>
    <xf numFmtId="165" fontId="7" fillId="0" borderId="0" xfId="8" applyNumberFormat="1" applyFont="1" applyFill="1" applyAlignment="1">
      <alignment horizontal="center"/>
    </xf>
    <xf numFmtId="165" fontId="7" fillId="0" borderId="2" xfId="48" applyNumberFormat="1" applyFont="1" applyFill="1" applyBorder="1" applyAlignment="1">
      <alignment horizontal="center"/>
    </xf>
    <xf numFmtId="0" fontId="3" fillId="0" borderId="0" xfId="8" applyFont="1" applyFill="1" applyAlignment="1">
      <alignment horizontal="left"/>
    </xf>
    <xf numFmtId="165" fontId="3" fillId="0" borderId="0" xfId="8" applyNumberFormat="1" applyFont="1" applyFill="1" applyBorder="1" applyAlignment="1">
      <alignment horizontal="center" shrinkToFit="1"/>
    </xf>
    <xf numFmtId="165" fontId="7" fillId="0" borderId="2" xfId="8" applyNumberFormat="1" applyFont="1" applyFill="1" applyBorder="1" applyAlignment="1">
      <alignment horizontal="center" shrinkToFit="1"/>
    </xf>
    <xf numFmtId="165" fontId="3" fillId="0" borderId="0" xfId="31" applyNumberFormat="1" applyFont="1" applyFill="1" applyBorder="1" applyAlignment="1">
      <alignment horizontal="center"/>
    </xf>
    <xf numFmtId="0" fontId="3" fillId="0" borderId="11" xfId="8" applyFont="1" applyFill="1" applyBorder="1" applyAlignment="1">
      <alignment horizontal="left"/>
    </xf>
    <xf numFmtId="0" fontId="7" fillId="0" borderId="2" xfId="55" applyFont="1" applyFill="1" applyBorder="1" applyAlignment="1">
      <alignment horizontal="center" shrinkToFit="1"/>
    </xf>
    <xf numFmtId="0" fontId="7" fillId="0" borderId="0" xfId="55" applyFont="1" applyFill="1" applyAlignment="1">
      <alignment horizontal="center"/>
    </xf>
    <xf numFmtId="165" fontId="7" fillId="0" borderId="2" xfId="31" applyNumberFormat="1" applyFont="1" applyFill="1" applyBorder="1" applyAlignment="1">
      <alignment horizontal="center"/>
    </xf>
    <xf numFmtId="0" fontId="7" fillId="0" borderId="0" xfId="55" applyFont="1" applyFill="1" applyAlignment="1">
      <alignment horizontal="center" shrinkToFit="1"/>
    </xf>
    <xf numFmtId="165" fontId="7" fillId="0" borderId="2" xfId="9" quotePrefix="1" applyNumberFormat="1" applyFont="1" applyFill="1" applyBorder="1" applyAlignment="1">
      <alignment horizontal="center" shrinkToFit="1"/>
    </xf>
    <xf numFmtId="0" fontId="7" fillId="0" borderId="2" xfId="42" applyFont="1" applyFill="1" applyBorder="1" applyAlignment="1">
      <alignment horizontal="center" shrinkToFit="1"/>
    </xf>
    <xf numFmtId="0" fontId="7" fillId="0" borderId="0" xfId="42" applyFont="1" applyFill="1" applyAlignment="1">
      <alignment horizontal="center" shrinkToFit="1"/>
    </xf>
    <xf numFmtId="0" fontId="7" fillId="0" borderId="2" xfId="56" applyFont="1" applyFill="1" applyBorder="1" applyAlignment="1">
      <alignment horizontal="center"/>
    </xf>
    <xf numFmtId="0" fontId="7" fillId="0" borderId="2" xfId="56" applyFont="1" applyFill="1" applyBorder="1" applyAlignment="1">
      <alignment horizontal="center" shrinkToFit="1"/>
    </xf>
    <xf numFmtId="0" fontId="7" fillId="0" borderId="11" xfId="56" applyFont="1" applyFill="1" applyBorder="1" applyAlignment="1">
      <alignment horizontal="center"/>
    </xf>
    <xf numFmtId="0" fontId="7" fillId="0" borderId="2" xfId="38" applyFont="1" applyFill="1" applyBorder="1" applyAlignment="1">
      <alignment horizontal="center" shrinkToFit="1"/>
    </xf>
    <xf numFmtId="0" fontId="7" fillId="0" borderId="2" xfId="57" applyFont="1" applyFill="1" applyBorder="1" applyAlignment="1">
      <alignment horizontal="center" shrinkToFit="1"/>
    </xf>
    <xf numFmtId="0" fontId="38" fillId="0" borderId="11" xfId="27" applyFont="1" applyFill="1" applyBorder="1" applyAlignment="1">
      <alignment horizontal="center" vertical="top" wrapText="1"/>
    </xf>
    <xf numFmtId="0" fontId="38" fillId="0" borderId="0" xfId="27" applyFont="1" applyFill="1" applyAlignment="1">
      <alignment horizontal="center" vertical="top" wrapText="1"/>
    </xf>
    <xf numFmtId="0" fontId="7" fillId="0" borderId="0" xfId="104" applyFont="1" applyFill="1" applyAlignment="1">
      <alignment horizontal="center" shrinkToFit="1"/>
    </xf>
    <xf numFmtId="0" fontId="39" fillId="0" borderId="0" xfId="42" applyFont="1" applyFill="1" applyAlignment="1">
      <alignment horizontal="center" shrinkToFit="1"/>
    </xf>
    <xf numFmtId="0" fontId="7" fillId="0" borderId="2" xfId="42" applyFont="1" applyFill="1" applyBorder="1" applyAlignment="1">
      <alignment horizontal="center"/>
    </xf>
    <xf numFmtId="0" fontId="7" fillId="0" borderId="0" xfId="27" applyFont="1" applyFill="1" applyAlignment="1">
      <alignment horizontal="center" vertical="center" shrinkToFit="1"/>
    </xf>
    <xf numFmtId="0" fontId="7" fillId="0" borderId="7" xfId="56" applyFont="1" applyFill="1" applyBorder="1" applyAlignment="1">
      <alignment horizontal="center" shrinkToFit="1"/>
    </xf>
    <xf numFmtId="0" fontId="7" fillId="0" borderId="11" xfId="56" applyFont="1" applyFill="1" applyBorder="1" applyAlignment="1">
      <alignment horizontal="center" shrinkToFit="1"/>
    </xf>
    <xf numFmtId="165" fontId="7" fillId="0" borderId="0" xfId="9" applyNumberFormat="1" applyFont="1" applyFill="1" applyBorder="1" applyAlignment="1">
      <alignment horizontal="center" shrinkToFit="1"/>
    </xf>
    <xf numFmtId="165" fontId="7" fillId="0" borderId="2" xfId="33" applyNumberFormat="1" applyFont="1" applyFill="1" applyBorder="1" applyAlignment="1">
      <alignment horizontal="center" shrinkToFit="1"/>
    </xf>
    <xf numFmtId="165" fontId="7" fillId="0" borderId="7" xfId="33" applyNumberFormat="1" applyFont="1" applyFill="1" applyBorder="1" applyAlignment="1">
      <alignment horizontal="center" shrinkToFit="1"/>
    </xf>
    <xf numFmtId="165" fontId="7" fillId="0" borderId="2" xfId="43" applyNumberFormat="1" applyFont="1" applyFill="1" applyBorder="1" applyAlignment="1">
      <alignment horizontal="center" shrinkToFit="1"/>
    </xf>
    <xf numFmtId="165" fontId="7" fillId="0" borderId="2" xfId="43" quotePrefix="1" applyNumberFormat="1" applyFont="1" applyFill="1" applyBorder="1" applyAlignment="1">
      <alignment horizontal="center" shrinkToFit="1"/>
    </xf>
    <xf numFmtId="167" fontId="7" fillId="0" borderId="0" xfId="9" applyNumberFormat="1" applyFont="1" applyFill="1" applyAlignment="1">
      <alignment horizontal="center"/>
    </xf>
    <xf numFmtId="165" fontId="7" fillId="0" borderId="2" xfId="33" applyNumberFormat="1" applyFont="1" applyFill="1" applyBorder="1" applyAlignment="1">
      <alignment horizontal="center"/>
    </xf>
    <xf numFmtId="165" fontId="7" fillId="0" borderId="7" xfId="33" applyNumberFormat="1" applyFont="1" applyFill="1" applyBorder="1" applyAlignment="1">
      <alignment horizontal="center"/>
    </xf>
    <xf numFmtId="165" fontId="7" fillId="0" borderId="2" xfId="109" quotePrefix="1" applyNumberFormat="1" applyFont="1" applyFill="1" applyBorder="1" applyAlignment="1">
      <alignment horizontal="center"/>
    </xf>
    <xf numFmtId="165" fontId="7" fillId="0" borderId="2" xfId="109" applyNumberFormat="1" applyFont="1" applyFill="1" applyBorder="1" applyAlignment="1">
      <alignment horizontal="center"/>
    </xf>
    <xf numFmtId="0" fontId="3" fillId="0" borderId="0" xfId="109" applyFont="1" applyFill="1" applyAlignment="1">
      <alignment horizontal="left" shrinkToFit="1"/>
    </xf>
    <xf numFmtId="0" fontId="3" fillId="0" borderId="0" xfId="3" applyFont="1" applyFill="1" applyAlignment="1">
      <alignment horizontal="left" shrinkToFit="1"/>
    </xf>
    <xf numFmtId="0" fontId="7" fillId="0" borderId="2" xfId="3" applyFont="1" applyFill="1" applyBorder="1" applyAlignment="1">
      <alignment horizontal="center" shrinkToFit="1"/>
    </xf>
    <xf numFmtId="0" fontId="7" fillId="0" borderId="0" xfId="42" applyFont="1" applyFill="1" applyAlignment="1">
      <alignment horizontal="center"/>
    </xf>
    <xf numFmtId="0" fontId="7" fillId="0" borderId="0" xfId="3" applyFont="1" applyFill="1" applyAlignment="1">
      <alignment horizontal="center"/>
    </xf>
    <xf numFmtId="49" fontId="3" fillId="0" borderId="0" xfId="59" quotePrefix="1" applyNumberFormat="1" applyFont="1" applyFill="1" applyAlignment="1">
      <alignment wrapText="1"/>
    </xf>
    <xf numFmtId="0" fontId="7" fillId="0" borderId="7" xfId="3" applyFont="1" applyFill="1" applyBorder="1" applyAlignment="1">
      <alignment horizontal="center" shrinkToFit="1"/>
    </xf>
    <xf numFmtId="43" fontId="7" fillId="0" borderId="11" xfId="14" applyFont="1" applyFill="1" applyBorder="1" applyAlignment="1">
      <alignment horizontal="center" vertical="center" shrinkToFit="1"/>
    </xf>
    <xf numFmtId="0" fontId="3" fillId="0" borderId="0" xfId="59" applyFont="1" applyFill="1" applyAlignment="1">
      <alignment wrapText="1"/>
    </xf>
  </cellXfs>
  <cellStyles count="111">
    <cellStyle name="Comma" xfId="1" builtinId="3"/>
    <cellStyle name="Comma 10 10 2" xfId="68" xr:uid="{5BEDC592-C7C8-49C7-8719-D9014409EFEB}"/>
    <cellStyle name="Comma 10 17" xfId="9" xr:uid="{820AA07C-707A-465E-97DB-B6D028589E87}"/>
    <cellStyle name="Comma 10 17 2" xfId="23" xr:uid="{169AB95D-6F7A-42A2-A391-4054E4732511}"/>
    <cellStyle name="Comma 10 2 2 2" xfId="28" xr:uid="{052BD9C7-AEFE-4DDB-9F79-6B4E995C7F8F}"/>
    <cellStyle name="Comma 10 3 2 2" xfId="14" xr:uid="{F6C6E4CF-FDBA-44C3-9527-DE489367C445}"/>
    <cellStyle name="Comma 10 6 2" xfId="17" xr:uid="{67797B17-ED01-4E95-8A9F-599D5F7C65BE}"/>
    <cellStyle name="Comma 10 7 2" xfId="76" xr:uid="{B5E5CD11-D892-42A7-8D40-7D7B89CACC17}"/>
    <cellStyle name="Comma 11 2 13" xfId="72" xr:uid="{9FBA6797-9DC3-48EA-B060-7BF25BA7EFB7}"/>
    <cellStyle name="Comma 12 14" xfId="37" xr:uid="{6F484365-50AA-4F21-B1C8-3853B5B7E08F}"/>
    <cellStyle name="Comma 12 2 12" xfId="5" xr:uid="{1A462646-703C-4F08-A16E-0CD6D4186408}"/>
    <cellStyle name="Comma 12 2 2 3" xfId="35" xr:uid="{79B1E475-5851-456F-9A5D-08853F30D868}"/>
    <cellStyle name="Comma 16" xfId="91" xr:uid="{FC489F08-6589-4E71-A464-B53E33F4C5F1}"/>
    <cellStyle name="Comma 18 2 4" xfId="77" xr:uid="{AF3BB53E-A981-4E1A-A27D-13A689D338C8}"/>
    <cellStyle name="Comma 2" xfId="32" xr:uid="{F81246AC-B4B4-4B8E-8C17-0573625D6D9B}"/>
    <cellStyle name="Comma 2 10" xfId="75" xr:uid="{7DBA4CE2-DCB8-4015-8C88-9FAD70AF035D}"/>
    <cellStyle name="Comma 2 2 18" xfId="18" xr:uid="{62EDC11D-38E5-4F62-B292-9A8301527D09}"/>
    <cellStyle name="Comma 2 2 4 10 3" xfId="45" xr:uid="{BA4C953A-DF9B-4647-BEE8-81837BEEB4CE}"/>
    <cellStyle name="Comma 3" xfId="61" xr:uid="{B6FC8CF9-D253-45D6-9D13-22614B34B818}"/>
    <cellStyle name="Comma 3 10" xfId="92" xr:uid="{7F517C9B-843E-4EA7-8815-6F6DF36B8892}"/>
    <cellStyle name="Comma 3 2" xfId="97" xr:uid="{95036F79-C588-40D6-AD98-C11B772DCE79}"/>
    <cellStyle name="Comma 3 2 2 14" xfId="50" xr:uid="{3A78CCA8-8169-41C2-9A2D-AE6AF2F6DADE}"/>
    <cellStyle name="Comma 5 2 14" xfId="73" xr:uid="{9B1D9607-2A28-465A-BDD8-AFB3CBBF0F91}"/>
    <cellStyle name="Comma 6 10 2" xfId="31" xr:uid="{75549D5E-9959-4AFF-840A-7AA37D995B8F}"/>
    <cellStyle name="Comma 6 2 2 10" xfId="2" xr:uid="{C00E127C-8FC5-4B58-A351-E42E1B8F4F3A}"/>
    <cellStyle name="Comma 69" xfId="74" xr:uid="{CFDDDFE4-5861-4012-839D-381E1903B461}"/>
    <cellStyle name="Comma 8" xfId="70" xr:uid="{F74F7C5E-FCB3-4144-AF84-15474DA7A7BB}"/>
    <cellStyle name="Comma 8 10" xfId="89" xr:uid="{9683ACBA-E415-4EC0-8BF5-011EF230B2A5}"/>
    <cellStyle name="Comma 8 15 2" xfId="54" xr:uid="{7C5A9237-A857-488F-A302-8B4C45CDDCBE}"/>
    <cellStyle name="Comma 8 4 3 2" xfId="44" xr:uid="{7AC494DF-C8BC-46AF-9BD3-7E1CB6DF3682}"/>
    <cellStyle name="Comma 9" xfId="22" xr:uid="{97DA37D9-C482-42F5-922F-C33CFD82200D}"/>
    <cellStyle name="Comma 9 2 2 2 2 2" xfId="39" xr:uid="{1F3084AE-0F06-4CB1-B2C8-04D8DED66CCD}"/>
    <cellStyle name="Comma_งบ FAT 30 มิ.ย. 50 2" xfId="110" xr:uid="{D7D7E14D-E09A-4C43-BB15-C0FF40722C35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8" xr:uid="{ACF3C206-057F-4346-AC49-7F3C6535AE27}"/>
    <cellStyle name="Normal 10 2 2" xfId="11" xr:uid="{1C3F0EA3-35C6-46B1-90ED-A7E06ED1FBA5}"/>
    <cellStyle name="Normal 10 3 2 2" xfId="94" xr:uid="{C5F03D8A-DCB0-4BC9-AFCF-00EE61951C5F}"/>
    <cellStyle name="Normal 10 4 2" xfId="12" xr:uid="{F2F261EF-5E68-4545-8B8F-DB46A5BF133A}"/>
    <cellStyle name="Normal 11 13" xfId="49" xr:uid="{6686EB10-4A70-433D-B02C-987AD6850F3E}"/>
    <cellStyle name="Normal 11 2 3" xfId="99" xr:uid="{1D48DA8D-2D69-435A-8ED2-16052DB028FB}"/>
    <cellStyle name="Normal 12 2 2 3" xfId="42" xr:uid="{A2696D7F-0825-485F-BEF1-BD49B5048946}"/>
    <cellStyle name="Normal 13 2 2 2" xfId="13" xr:uid="{493CA7C0-300C-483E-BC2E-C9C15C282471}"/>
    <cellStyle name="Normal 13 2 2 2 2" xfId="64" xr:uid="{F587C9A6-568D-4227-A8E5-308AB66CA88E}"/>
    <cellStyle name="Normal 13 2 2 6 2" xfId="56" xr:uid="{2719496C-024C-44A8-97B4-11E76B0B6AE1}"/>
    <cellStyle name="Normal 13 6" xfId="65" xr:uid="{B24A4DBA-0BFA-47D7-90E8-80D1A88B3F0F}"/>
    <cellStyle name="Normal 14 2" xfId="86" xr:uid="{FEC91530-17FD-4C07-A6A3-177F2F75425A}"/>
    <cellStyle name="Normal 16 2 3" xfId="29" xr:uid="{260E05D8-E19D-4B0A-91E1-EFC449543D92}"/>
    <cellStyle name="Normal 16 4 2 2" xfId="57" xr:uid="{CDAA16DA-BD4A-46C3-802C-8EAB46392EA6}"/>
    <cellStyle name="Normal 16 5 2" xfId="43" xr:uid="{8E52BB90-9A5D-49ED-9D93-0AB9384912A3}"/>
    <cellStyle name="Normal 16 5 3" xfId="66" xr:uid="{AF3C3A6B-CDF3-441F-A182-8C15B7D2425B}"/>
    <cellStyle name="Normal 16 5 4" xfId="80" xr:uid="{75FA3960-CA9D-4C50-99CC-26726A153966}"/>
    <cellStyle name="Normal 16 6" xfId="81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9 2 3" xfId="71" xr:uid="{F86B2828-065D-4FD1-B6FB-0037CB723C49}"/>
    <cellStyle name="Normal 2" xfId="79" xr:uid="{AE98653B-5043-46EE-A280-91E29FC85058}"/>
    <cellStyle name="Normal 2 11" xfId="15" xr:uid="{30C4129A-28D7-486F-AE70-D6A80A0EC2E0}"/>
    <cellStyle name="Normal 2 11 2" xfId="48" xr:uid="{251689DE-B554-4FF7-846D-03D353F705B5}"/>
    <cellStyle name="Normal 2 2 11" xfId="25" xr:uid="{D1F35274-4201-40D0-9149-A9D543CB73FE}"/>
    <cellStyle name="Normal 2 2 2" xfId="51" xr:uid="{644F47DB-C697-49BD-83C7-1628F9A26433}"/>
    <cellStyle name="Normal 20" xfId="20" xr:uid="{ECA51BD2-3211-4AA0-879C-AA6ABC7361B3}"/>
    <cellStyle name="Normal 22 2" xfId="90" xr:uid="{4A8B2892-81E4-4D61-B33E-5BF250BC7E86}"/>
    <cellStyle name="Normal 3" xfId="95" xr:uid="{D8A6420D-241D-45A3-89C8-C4F4B2DDCAFD}"/>
    <cellStyle name="Normal 3 12" xfId="26" xr:uid="{415030C6-8CDE-4DA2-9B8E-05E782F94B26}"/>
    <cellStyle name="Normal 3 15" xfId="55" xr:uid="{E272641A-03C7-4B65-A525-66E5E93EE586}"/>
    <cellStyle name="Normal 3 2 2 10" xfId="3" xr:uid="{015B5C0C-71D2-4EF8-8CEF-D08570C5514D}"/>
    <cellStyle name="Normal 38" xfId="40" xr:uid="{B5D32B8B-AB53-403E-B872-D8173C9B25F7}"/>
    <cellStyle name="Normal 5" xfId="88" xr:uid="{E8E9F00C-ED6F-4C7A-95C7-5B5E0C904BEB}"/>
    <cellStyle name="Normal 5 2" xfId="96" xr:uid="{029D5FFD-F80F-4665-B2D9-97FB361D1DCC}"/>
    <cellStyle name="Normal 5 2 15" xfId="67" xr:uid="{0AA027A4-265D-458D-A643-4CD2F3CB4C8B}"/>
    <cellStyle name="Normal 5 25" xfId="93" xr:uid="{C2915067-C64F-418C-B62E-D8475D908D44}"/>
    <cellStyle name="Normal 6" xfId="21" xr:uid="{FB9538C2-24F1-4625-982F-099C79430491}"/>
    <cellStyle name="Normal 6 10 2" xfId="30" xr:uid="{F48C0610-D564-4CBC-875B-F5824F7DF967}"/>
    <cellStyle name="Normal 6 2" xfId="87" xr:uid="{391A1FC2-6695-4C8C-A650-7B0B41BB9EAE}"/>
    <cellStyle name="Normal 63 2 2 2" xfId="60" xr:uid="{CEAC78D0-8E87-4E6B-84B7-A7755D4A4B7A}"/>
    <cellStyle name="Normal 72" xfId="19" xr:uid="{F0208CCD-D6F6-4029-B358-C5A78127A705}"/>
    <cellStyle name="Normal 74" xfId="34" xr:uid="{E8AED21C-8CFD-48B3-A926-64B08B9A49ED}"/>
    <cellStyle name="Normal 74 2" xfId="36" xr:uid="{EC567C36-6FCA-4725-9F4F-6408B755F701}"/>
    <cellStyle name="Normal 75" xfId="62" xr:uid="{228A1B10-36E8-4695-9F94-24EF96FE4BE9}"/>
    <cellStyle name="Normal 8 2 2 2" xfId="38" xr:uid="{6C2AF577-FD34-4B2B-B87B-F6A6932ED541}"/>
    <cellStyle name="Normal 8 3 4" xfId="63" xr:uid="{5A2E7DB3-4596-40BE-8A20-47B1378217E7}"/>
    <cellStyle name="Normal 8 7" xfId="53" xr:uid="{712948AD-81A9-4B74-8B51-68F5C293285A}"/>
    <cellStyle name="Normal 8 9" xfId="46" xr:uid="{F546EDF8-BAF3-40B8-86B4-4C53D4335FBE}"/>
    <cellStyle name="Normal_afet001 - 30 มิ.ย. 49 2" xfId="101" xr:uid="{5262B373-F3C4-40EF-AE8D-95A97978DD00}"/>
    <cellStyle name="Normal_afet001 - 30 มิ.ย. 49 4" xfId="107" xr:uid="{49692961-0546-41F6-910B-EEB23447D273}"/>
    <cellStyle name="Normal_afet003 - 30 มิ.ย. 49" xfId="109" xr:uid="{8D77A0FE-9003-47E6-A139-0CD95BC35FF5}"/>
    <cellStyle name="Normal_afet003 - 30 มิ.ย. 49 2" xfId="47" xr:uid="{2A001176-A39F-41A3-8B96-EF1EB0BA9522}"/>
    <cellStyle name="Normal_งบ AFC 30 ก.ย. 51" xfId="8" xr:uid="{0D028CB4-965D-475D-AB06-3289E689F576}"/>
    <cellStyle name="Normal_งบ BRP 30 มิ.ย. 51 2 2" xfId="52" xr:uid="{71EEF27E-2155-4809-80FD-CD3E82246A5D}"/>
    <cellStyle name="Normal_งบ BRP 30 มิ.ย. 51 2 3" xfId="100" xr:uid="{D80FABC9-D05C-44EA-ABD7-C691B4A9D1B3}"/>
    <cellStyle name="Normal_งบ BRP 30 มิ.ย. 51 3" xfId="59" xr:uid="{C9063B4B-B261-4354-8DCC-F172FDFB2370}"/>
    <cellStyle name="Normal_งบ F&amp;D 31 มี.ค. 50" xfId="10" xr:uid="{E302500E-6197-4DFB-AA45-D6CCB3050EF0}"/>
    <cellStyle name="Normal_งบ MCS 31 ธ.ค. 49 2" xfId="102" xr:uid="{DB560AB9-E90C-4B94-8EDA-7A0ED6E48C54}"/>
    <cellStyle name="Normal_งบ เอเชี่ยน 31 มี.ค. 51" xfId="33" xr:uid="{9823BA05-FA87-433B-ABBE-A017E7BA24D3}"/>
    <cellStyle name="Normal_งบ เอเชี่ยน 31 มี.ค. 51 2" xfId="106" xr:uid="{CC77C01F-A990-4EEC-A026-9E3919A539CE}"/>
    <cellStyle name="Normal_งบ เอเชี่ยน ฟีด 31 ธ.ค. 51" xfId="105" xr:uid="{ECE86098-1ADE-4617-B5B9-D34A95A7A278}"/>
    <cellStyle name="Normal_งบ-MCS (31 มี.ค. 49) 2" xfId="108" xr:uid="{BE8BF295-7CE2-456A-8988-D678A54373FD}"/>
    <cellStyle name="Normal_งบ-MCS (31 มี.ค. 49) 3" xfId="27" xr:uid="{710F8808-3096-4F42-8B27-83654D933C35}"/>
    <cellStyle name="Normal_งบ-MCS (31 มี.ค. 49)_งบ MILL 30 ก.ย. 52" xfId="103" xr:uid="{01115B9E-CD3D-44A5-B76C-65CBC32BCFF9}"/>
    <cellStyle name="Normal_งบการเงิน_DEM-I_Q4'52_1 2" xfId="104" xr:uid="{95AD7F05-0952-4B1E-8A36-C76AD48BC16C}"/>
    <cellStyle name="Percent 2 2" xfId="78" xr:uid="{918DF083-117D-4497-8F9E-440F08CAC3C4}"/>
    <cellStyle name="เครื่องหมายจุลภาค 15" xfId="83" xr:uid="{BD25684A-435F-41FF-B676-FA0A165631DA}"/>
    <cellStyle name="เครื่องหมายจุลภาค 15 7" xfId="84" xr:uid="{60950B8F-6530-4049-B942-5E4A2A5075F1}"/>
    <cellStyle name="ปกติ 11 10 2 2 2 2" xfId="85" xr:uid="{500E3987-2C77-4189-8DE2-892AC0D2E417}"/>
    <cellStyle name="ปกติ 2" xfId="69" xr:uid="{36FBB787-0911-4396-A980-2FBD78C2C40F}"/>
    <cellStyle name="ปกติ 25 2" xfId="58" xr:uid="{79DA5EB5-6403-4AC2-B8AD-E7EFAF4EE1D6}"/>
    <cellStyle name="ปกติ 50" xfId="82" xr:uid="{414748AB-576B-4BD5-9947-D411DDF5E809}"/>
    <cellStyle name="ปกติ_Book1" xfId="24" xr:uid="{CD34CF60-AD78-44AA-9E53-AC3988E87088}"/>
  </cellStyles>
  <dxfs count="0"/>
  <tableStyles count="0" defaultTableStyle="TableStyleMedium2" defaultPivotStyle="PivotStyleLight16"/>
  <colors>
    <mruColors>
      <color rgb="FF99FF66"/>
      <color rgb="FFCCFFFF"/>
      <color rgb="FF00FF00"/>
      <color rgb="FF99FF99"/>
      <color rgb="FF0000CC"/>
      <color rgb="FFFFCC66"/>
      <color rgb="FFCCFFCC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76" Type="http://schemas.openxmlformats.org/officeDocument/2006/relationships/externalLink" Target="externalLinks/externalLink66.xml"/><Relationship Id="rId8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66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87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77" Type="http://schemas.openxmlformats.org/officeDocument/2006/relationships/externalLink" Target="externalLinks/externalLink6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83" Type="http://schemas.openxmlformats.org/officeDocument/2006/relationships/externalLink" Target="externalLinks/externalLink7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81" Type="http://schemas.openxmlformats.org/officeDocument/2006/relationships/externalLink" Target="externalLinks/externalLink71.xml"/><Relationship Id="rId86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TrialBalance Q3-2002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FF-3"/>
      <sheetName val="Company Info"/>
      <sheetName val="CA Comp"/>
      <sheetName val="bblยังไม่จ่าย"/>
      <sheetName val="AFA"/>
      <sheetName val="10-1 Media"/>
      <sheetName val="10-cut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B"/>
      <sheetName val="FSA"/>
      <sheetName val="data"/>
      <sheetName val="BAL42"/>
      <sheetName val="M_Maincomp"/>
      <sheetName val="CRA-Detail"/>
      <sheetName val="QR_4.1"/>
      <sheetName val="Cash Flow"/>
      <sheetName val="Financial Summar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  <sheetName val="SA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gl"/>
      <sheetName val="DPLA"/>
      <sheetName val="CA Sheet"/>
      <sheetName val="TMS20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Data 2"/>
      <sheetName val="010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Co info"/>
      <sheetName val="Cash Flow"/>
      <sheetName val="Financial Summary"/>
      <sheetName val="สำนักงาน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>
        <row r="11">
          <cell r="E11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FORMC94"/>
      <sheetName val="Header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MFA"/>
      <sheetName val="Adj&amp;Rje(Z820) "/>
      <sheetName val="U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  <sheetName val="ALL_ภาคโฆษณาNBT"/>
      <sheetName val="F-5"/>
      <sheetName val="FF_2 _1_"/>
      <sheetName val="PortSTDSave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Company Info"/>
      <sheetName val="CA Comp"/>
      <sheetName val="F-5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FSA"/>
      <sheetName val="RATE"/>
      <sheetName val="ผ้าสำเร็จ"/>
      <sheetName val="BAL42"/>
      <sheetName val="CA"/>
      <sheetName val="SAP"/>
      <sheetName val="CA Sheet"/>
      <sheetName val="FF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FF_3"/>
      <sheetName val="Menu"/>
      <sheetName val="Sale0402"/>
      <sheetName val="110"/>
      <sheetName val="BPR"/>
      <sheetName val="LOOSECHKLIST"/>
      <sheetName val="BPR-Bloom"/>
      <sheetName val="F-3"/>
      <sheetName val="Sale 0502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data"/>
      <sheetName val="Aging"/>
      <sheetName val="Norms SP"/>
      <sheetName val="จันทร์"/>
      <sheetName val="addl cost"/>
      <sheetName val="accumdeprn"/>
      <sheetName val="criteri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Newspaper"/>
      <sheetName val="data"/>
      <sheetName val="details"/>
      <sheetName val="GIVTR00P"/>
      <sheetName val="(O3) CA Sheet"/>
      <sheetName val="FF_4"/>
      <sheetName val="ภาคการขายวิศวกรรม"/>
      <sheetName val="Data 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note_defect"/>
      <sheetName val="FORMC94"/>
      <sheetName val="APCODE"/>
      <sheetName val="CORPORATE TAX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  <sheetName val="AA-1"/>
      <sheetName val="name"/>
      <sheetName val="11922"/>
      <sheetName val="Sampling"/>
      <sheetName val="Raw Material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GIVTR00P"/>
      <sheetName val="data"/>
      <sheetName val="HP"/>
      <sheetName val="B_Sheet"/>
      <sheetName val="Notes"/>
      <sheetName val="P&amp;L"/>
      <sheetName val="TBal"/>
      <sheetName val="FF_4"/>
      <sheetName val="FF_6"/>
      <sheetName val="Cash Flow"/>
      <sheetName val="AA-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#Lookup"/>
      <sheetName val="Sheet1"/>
      <sheetName val="SAP"/>
      <sheetName val="cost4-47"/>
      <sheetName val="Expense Summary"/>
      <sheetName val="Menu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IFS"/>
      <sheetName val="UF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  <sheetName val="ADJ - RATE"/>
      <sheetName val="Newspap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Sampling"/>
      <sheetName val="CA-Merlin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#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BAL42"/>
      <sheetName val="Deferred Charge"/>
      <sheetName val="Sheet1"/>
      <sheetName val="CST1198"/>
      <sheetName val="New Item"/>
      <sheetName val="boq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U"/>
      <sheetName val="CST1198"/>
      <sheetName val="FF-3"/>
      <sheetName val="DPLA"/>
      <sheetName val="PL"/>
      <sheetName val="สำนักงาน"/>
      <sheetName val="FF_6"/>
      <sheetName val="xSeries25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Non-Statistical Sampling Master"/>
      <sheetName val="Two Step Revenue Testing Master"/>
      <sheetName val="Global Data"/>
      <sheetName val="IFS"/>
      <sheetName val="UF"/>
      <sheetName val="K-5"/>
      <sheetName val="Scop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gl"/>
      <sheetName val="AA-1"/>
      <sheetName val="Adj&amp;Rje(Z820)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_Lookup"/>
      <sheetName val="Interim --&gt; Top"/>
      <sheetName val="U-2.1"/>
      <sheetName val="FF_4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feature"/>
      <sheetName val="Adj&amp;Rje(Z820) "/>
      <sheetName val="Links"/>
      <sheetName val="AssetStatus"/>
      <sheetName val="AssetType"/>
      <sheetName val="part-import"/>
      <sheetName val="part-local"/>
      <sheetName val="Entity Data"/>
      <sheetName val="mcot_up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/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PL"/>
      <sheetName val="U4-Recruitment"/>
      <sheetName val="CODE,NAM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Sale 0404"/>
      <sheetName val="อัตราค่าบรรทุก"/>
      <sheetName val="10-1 Media"/>
      <sheetName val="10-cut"/>
      <sheetName val="Order_Oct_w40"/>
      <sheetName val="Order_Oct_w41"/>
      <sheetName val="J2"/>
      <sheetName val="J1"/>
      <sheetName val="PAYROLL"/>
      <sheetName val="Sheet3"/>
      <sheetName val="Gain Loss Calculation"/>
      <sheetName val="_2__xls__2__xls_COV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อัตราค่าบรรทุก"/>
      <sheetName val="0100"/>
      <sheetName val="Tornado 4.7 Component List"/>
      <sheetName val="Tornado 2.2 Component List"/>
      <sheetName val="Links"/>
      <sheetName val="Lead"/>
      <sheetName val="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10-1 Media"/>
      <sheetName val="10-cut"/>
      <sheetName val="Tornado 5.6 Component List"/>
      <sheetName val="PortSTDSave"/>
      <sheetName val="Sale 04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Q3-46"/>
      <sheetName val="gold แลกทอง"/>
      <sheetName val="C2"/>
      <sheetName val="ตั๋วเงินรับ"/>
      <sheetName val="RATE"/>
      <sheetName val="Sale0311"/>
      <sheetName val="Links"/>
      <sheetName val="Lead"/>
      <sheetName val="Job Lis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ปัจจุบัน "/>
      <sheetName val="U"/>
      <sheetName val="PAYROLL"/>
      <sheetName val="Reimbursements"/>
      <sheetName val="Stock 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Sale 0411"/>
      <sheetName val="5 Analysis"/>
      <sheetName val="Tornado 4.7 Component List"/>
      <sheetName val="tax-ss"/>
      <sheetName val="งบทดลอง - ต.ค.25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ale0403"/>
      <sheetName val="PS-1995"/>
      <sheetName val="FF_6"/>
      <sheetName val="U4-Recruitment"/>
      <sheetName val="อัตราค่าบรรทุก"/>
      <sheetName val="10-1 Media"/>
      <sheetName val="10-cu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Sale 0501"/>
      <sheetName val="PAYROLL"/>
      <sheetName val="tax-ss"/>
      <sheetName val="Sale0406"/>
      <sheetName val="Q3-46"/>
      <sheetName val="DEP12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feature"/>
      <sheetName val="J2"/>
      <sheetName val="J1"/>
      <sheetName val="Sale 0502"/>
      <sheetName val="gold แลกทอง"/>
      <sheetName val="Tornado 4.7 Component List"/>
      <sheetName val="exch"/>
      <sheetName val="คชจ.ดำเนินงาน6-43"/>
      <sheetName val="cc 196 (SYS) (2)"/>
      <sheetName val="Standing Data"/>
      <sheetName val="Entity Data"/>
      <sheetName val="Financial Highlights"/>
      <sheetName val="Q3-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Sale0406"/>
      <sheetName val="B"/>
      <sheetName val="HH"/>
      <sheetName val="m"/>
      <sheetName val="Thai Summit PKK-HW"/>
      <sheetName val="DEP12"/>
      <sheetName val="FF_6"/>
      <sheetName val="tax-ss"/>
      <sheetName val="exch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LTX"/>
      <sheetName val="TYPE-B 평균H"/>
      <sheetName val="Sale 0404"/>
      <sheetName val="Aging"/>
      <sheetName val="Non-Statistical Sampling Master"/>
      <sheetName val="Two Step Revenue Testing Master"/>
      <sheetName val="Global Data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A"/>
      <sheetName val="INFO"/>
      <sheetName val="feature"/>
      <sheetName val="Sale 0407"/>
      <sheetName val="GIVTR00P"/>
      <sheetName val="อุปกรณ์ a2.1704.5"/>
      <sheetName val="1704.1-อุปกรณ์ a1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Sale0309"/>
      <sheetName val="200-110"/>
      <sheetName val="UPG表"/>
      <sheetName val="Sale 0407"/>
      <sheetName val="FF_4"/>
      <sheetName val="Sale03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PS-1995"/>
      <sheetName val="criteria"/>
      <sheetName val="UPG表"/>
      <sheetName val="個品ﾘｽﾄ"/>
      <sheetName val="Deferred Charge"/>
      <sheetName val="Home"/>
      <sheetName val="Sale0403"/>
      <sheetName val="FF_2"/>
      <sheetName val="PAYROLL"/>
      <sheetName val="Reimburse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RATE"/>
      <sheetName val="Vat7% ภายในเดือน_Junต้นฉบับ"/>
      <sheetName val="CORPORATE TAX01"/>
      <sheetName val="New Item"/>
      <sheetName val="Sale0406"/>
      <sheetName val="List"/>
      <sheetName val="Sale0311"/>
      <sheetName val="Sale040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9110"/>
      <sheetName val="Vat7% ภายในเดือน_Junต้นฉบับ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4F508-3A3B-411E-942E-75DA89006C1B}">
  <dimension ref="A1:J175"/>
  <sheetViews>
    <sheetView topLeftCell="A19" zoomScaleNormal="100" workbookViewId="0">
      <selection activeCell="A86" sqref="A86"/>
    </sheetView>
  </sheetViews>
  <sheetFormatPr defaultColWidth="10.42578125" defaultRowHeight="12.75"/>
  <cols>
    <col min="1" max="1" width="12.42578125" style="16" customWidth="1"/>
    <col min="2" max="2" width="7.42578125" style="16" bestFit="1" customWidth="1"/>
    <col min="3" max="3" width="59.42578125" style="16" bestFit="1" customWidth="1"/>
    <col min="4" max="4" width="18.7109375" style="17" hidden="1" customWidth="1"/>
    <col min="5" max="5" width="15.42578125" style="17" hidden="1" customWidth="1"/>
    <col min="6" max="7" width="15.140625" style="17" hidden="1" customWidth="1"/>
    <col min="8" max="9" width="16.28515625" style="17" bestFit="1" customWidth="1"/>
    <col min="10" max="10" width="7.42578125" style="16" bestFit="1" customWidth="1"/>
    <col min="11" max="257" width="10.42578125" style="16"/>
    <col min="258" max="258" width="12.42578125" style="16" customWidth="1"/>
    <col min="259" max="259" width="6.7109375" style="16" bestFit="1" customWidth="1"/>
    <col min="260" max="260" width="41.7109375" style="16" customWidth="1"/>
    <col min="261" max="264" width="0" style="16" hidden="1" customWidth="1"/>
    <col min="265" max="265" width="15.42578125" style="16" customWidth="1"/>
    <col min="266" max="266" width="17.7109375" style="16" customWidth="1"/>
    <col min="267" max="513" width="10.42578125" style="16"/>
    <col min="514" max="514" width="12.42578125" style="16" customWidth="1"/>
    <col min="515" max="515" width="6.7109375" style="16" bestFit="1" customWidth="1"/>
    <col min="516" max="516" width="41.7109375" style="16" customWidth="1"/>
    <col min="517" max="520" width="0" style="16" hidden="1" customWidth="1"/>
    <col min="521" max="521" width="15.42578125" style="16" customWidth="1"/>
    <col min="522" max="522" width="17.7109375" style="16" customWidth="1"/>
    <col min="523" max="769" width="10.42578125" style="16"/>
    <col min="770" max="770" width="12.42578125" style="16" customWidth="1"/>
    <col min="771" max="771" width="6.7109375" style="16" bestFit="1" customWidth="1"/>
    <col min="772" max="772" width="41.7109375" style="16" customWidth="1"/>
    <col min="773" max="776" width="0" style="16" hidden="1" customWidth="1"/>
    <col min="777" max="777" width="15.42578125" style="16" customWidth="1"/>
    <col min="778" max="778" width="17.7109375" style="16" customWidth="1"/>
    <col min="779" max="1025" width="10.42578125" style="16"/>
    <col min="1026" max="1026" width="12.42578125" style="16" customWidth="1"/>
    <col min="1027" max="1027" width="6.7109375" style="16" bestFit="1" customWidth="1"/>
    <col min="1028" max="1028" width="41.7109375" style="16" customWidth="1"/>
    <col min="1029" max="1032" width="0" style="16" hidden="1" customWidth="1"/>
    <col min="1033" max="1033" width="15.42578125" style="16" customWidth="1"/>
    <col min="1034" max="1034" width="17.7109375" style="16" customWidth="1"/>
    <col min="1035" max="1281" width="10.42578125" style="16"/>
    <col min="1282" max="1282" width="12.42578125" style="16" customWidth="1"/>
    <col min="1283" max="1283" width="6.7109375" style="16" bestFit="1" customWidth="1"/>
    <col min="1284" max="1284" width="41.7109375" style="16" customWidth="1"/>
    <col min="1285" max="1288" width="0" style="16" hidden="1" customWidth="1"/>
    <col min="1289" max="1289" width="15.42578125" style="16" customWidth="1"/>
    <col min="1290" max="1290" width="17.7109375" style="16" customWidth="1"/>
    <col min="1291" max="1537" width="10.42578125" style="16"/>
    <col min="1538" max="1538" width="12.42578125" style="16" customWidth="1"/>
    <col min="1539" max="1539" width="6.7109375" style="16" bestFit="1" customWidth="1"/>
    <col min="1540" max="1540" width="41.7109375" style="16" customWidth="1"/>
    <col min="1541" max="1544" width="0" style="16" hidden="1" customWidth="1"/>
    <col min="1545" max="1545" width="15.42578125" style="16" customWidth="1"/>
    <col min="1546" max="1546" width="17.7109375" style="16" customWidth="1"/>
    <col min="1547" max="1793" width="10.42578125" style="16"/>
    <col min="1794" max="1794" width="12.42578125" style="16" customWidth="1"/>
    <col min="1795" max="1795" width="6.7109375" style="16" bestFit="1" customWidth="1"/>
    <col min="1796" max="1796" width="41.7109375" style="16" customWidth="1"/>
    <col min="1797" max="1800" width="0" style="16" hidden="1" customWidth="1"/>
    <col min="1801" max="1801" width="15.42578125" style="16" customWidth="1"/>
    <col min="1802" max="1802" width="17.7109375" style="16" customWidth="1"/>
    <col min="1803" max="2049" width="10.42578125" style="16"/>
    <col min="2050" max="2050" width="12.42578125" style="16" customWidth="1"/>
    <col min="2051" max="2051" width="6.7109375" style="16" bestFit="1" customWidth="1"/>
    <col min="2052" max="2052" width="41.7109375" style="16" customWidth="1"/>
    <col min="2053" max="2056" width="0" style="16" hidden="1" customWidth="1"/>
    <col min="2057" max="2057" width="15.42578125" style="16" customWidth="1"/>
    <col min="2058" max="2058" width="17.7109375" style="16" customWidth="1"/>
    <col min="2059" max="2305" width="10.42578125" style="16"/>
    <col min="2306" max="2306" width="12.42578125" style="16" customWidth="1"/>
    <col min="2307" max="2307" width="6.7109375" style="16" bestFit="1" customWidth="1"/>
    <col min="2308" max="2308" width="41.7109375" style="16" customWidth="1"/>
    <col min="2309" max="2312" width="0" style="16" hidden="1" customWidth="1"/>
    <col min="2313" max="2313" width="15.42578125" style="16" customWidth="1"/>
    <col min="2314" max="2314" width="17.7109375" style="16" customWidth="1"/>
    <col min="2315" max="2561" width="10.42578125" style="16"/>
    <col min="2562" max="2562" width="12.42578125" style="16" customWidth="1"/>
    <col min="2563" max="2563" width="6.7109375" style="16" bestFit="1" customWidth="1"/>
    <col min="2564" max="2564" width="41.7109375" style="16" customWidth="1"/>
    <col min="2565" max="2568" width="0" style="16" hidden="1" customWidth="1"/>
    <col min="2569" max="2569" width="15.42578125" style="16" customWidth="1"/>
    <col min="2570" max="2570" width="17.7109375" style="16" customWidth="1"/>
    <col min="2571" max="2817" width="10.42578125" style="16"/>
    <col min="2818" max="2818" width="12.42578125" style="16" customWidth="1"/>
    <col min="2819" max="2819" width="6.7109375" style="16" bestFit="1" customWidth="1"/>
    <col min="2820" max="2820" width="41.7109375" style="16" customWidth="1"/>
    <col min="2821" max="2824" width="0" style="16" hidden="1" customWidth="1"/>
    <col min="2825" max="2825" width="15.42578125" style="16" customWidth="1"/>
    <col min="2826" max="2826" width="17.7109375" style="16" customWidth="1"/>
    <col min="2827" max="3073" width="10.42578125" style="16"/>
    <col min="3074" max="3074" width="12.42578125" style="16" customWidth="1"/>
    <col min="3075" max="3075" width="6.7109375" style="16" bestFit="1" customWidth="1"/>
    <col min="3076" max="3076" width="41.7109375" style="16" customWidth="1"/>
    <col min="3077" max="3080" width="0" style="16" hidden="1" customWidth="1"/>
    <col min="3081" max="3081" width="15.42578125" style="16" customWidth="1"/>
    <col min="3082" max="3082" width="17.7109375" style="16" customWidth="1"/>
    <col min="3083" max="3329" width="10.42578125" style="16"/>
    <col min="3330" max="3330" width="12.42578125" style="16" customWidth="1"/>
    <col min="3331" max="3331" width="6.7109375" style="16" bestFit="1" customWidth="1"/>
    <col min="3332" max="3332" width="41.7109375" style="16" customWidth="1"/>
    <col min="3333" max="3336" width="0" style="16" hidden="1" customWidth="1"/>
    <col min="3337" max="3337" width="15.42578125" style="16" customWidth="1"/>
    <col min="3338" max="3338" width="17.7109375" style="16" customWidth="1"/>
    <col min="3339" max="3585" width="10.42578125" style="16"/>
    <col min="3586" max="3586" width="12.42578125" style="16" customWidth="1"/>
    <col min="3587" max="3587" width="6.7109375" style="16" bestFit="1" customWidth="1"/>
    <col min="3588" max="3588" width="41.7109375" style="16" customWidth="1"/>
    <col min="3589" max="3592" width="0" style="16" hidden="1" customWidth="1"/>
    <col min="3593" max="3593" width="15.42578125" style="16" customWidth="1"/>
    <col min="3594" max="3594" width="17.7109375" style="16" customWidth="1"/>
    <col min="3595" max="3841" width="10.42578125" style="16"/>
    <col min="3842" max="3842" width="12.42578125" style="16" customWidth="1"/>
    <col min="3843" max="3843" width="6.7109375" style="16" bestFit="1" customWidth="1"/>
    <col min="3844" max="3844" width="41.7109375" style="16" customWidth="1"/>
    <col min="3845" max="3848" width="0" style="16" hidden="1" customWidth="1"/>
    <col min="3849" max="3849" width="15.42578125" style="16" customWidth="1"/>
    <col min="3850" max="3850" width="17.7109375" style="16" customWidth="1"/>
    <col min="3851" max="4097" width="10.42578125" style="16"/>
    <col min="4098" max="4098" width="12.42578125" style="16" customWidth="1"/>
    <col min="4099" max="4099" width="6.7109375" style="16" bestFit="1" customWidth="1"/>
    <col min="4100" max="4100" width="41.7109375" style="16" customWidth="1"/>
    <col min="4101" max="4104" width="0" style="16" hidden="1" customWidth="1"/>
    <col min="4105" max="4105" width="15.42578125" style="16" customWidth="1"/>
    <col min="4106" max="4106" width="17.7109375" style="16" customWidth="1"/>
    <col min="4107" max="4353" width="10.42578125" style="16"/>
    <col min="4354" max="4354" width="12.42578125" style="16" customWidth="1"/>
    <col min="4355" max="4355" width="6.7109375" style="16" bestFit="1" customWidth="1"/>
    <col min="4356" max="4356" width="41.7109375" style="16" customWidth="1"/>
    <col min="4357" max="4360" width="0" style="16" hidden="1" customWidth="1"/>
    <col min="4361" max="4361" width="15.42578125" style="16" customWidth="1"/>
    <col min="4362" max="4362" width="17.7109375" style="16" customWidth="1"/>
    <col min="4363" max="4609" width="10.42578125" style="16"/>
    <col min="4610" max="4610" width="12.42578125" style="16" customWidth="1"/>
    <col min="4611" max="4611" width="6.7109375" style="16" bestFit="1" customWidth="1"/>
    <col min="4612" max="4612" width="41.7109375" style="16" customWidth="1"/>
    <col min="4613" max="4616" width="0" style="16" hidden="1" customWidth="1"/>
    <col min="4617" max="4617" width="15.42578125" style="16" customWidth="1"/>
    <col min="4618" max="4618" width="17.7109375" style="16" customWidth="1"/>
    <col min="4619" max="4865" width="10.42578125" style="16"/>
    <col min="4866" max="4866" width="12.42578125" style="16" customWidth="1"/>
    <col min="4867" max="4867" width="6.7109375" style="16" bestFit="1" customWidth="1"/>
    <col min="4868" max="4868" width="41.7109375" style="16" customWidth="1"/>
    <col min="4869" max="4872" width="0" style="16" hidden="1" customWidth="1"/>
    <col min="4873" max="4873" width="15.42578125" style="16" customWidth="1"/>
    <col min="4874" max="4874" width="17.7109375" style="16" customWidth="1"/>
    <col min="4875" max="5121" width="10.42578125" style="16"/>
    <col min="5122" max="5122" width="12.42578125" style="16" customWidth="1"/>
    <col min="5123" max="5123" width="6.7109375" style="16" bestFit="1" customWidth="1"/>
    <col min="5124" max="5124" width="41.7109375" style="16" customWidth="1"/>
    <col min="5125" max="5128" width="0" style="16" hidden="1" customWidth="1"/>
    <col min="5129" max="5129" width="15.42578125" style="16" customWidth="1"/>
    <col min="5130" max="5130" width="17.7109375" style="16" customWidth="1"/>
    <col min="5131" max="5377" width="10.42578125" style="16"/>
    <col min="5378" max="5378" width="12.42578125" style="16" customWidth="1"/>
    <col min="5379" max="5379" width="6.7109375" style="16" bestFit="1" customWidth="1"/>
    <col min="5380" max="5380" width="41.7109375" style="16" customWidth="1"/>
    <col min="5381" max="5384" width="0" style="16" hidden="1" customWidth="1"/>
    <col min="5385" max="5385" width="15.42578125" style="16" customWidth="1"/>
    <col min="5386" max="5386" width="17.7109375" style="16" customWidth="1"/>
    <col min="5387" max="5633" width="10.42578125" style="16"/>
    <col min="5634" max="5634" width="12.42578125" style="16" customWidth="1"/>
    <col min="5635" max="5635" width="6.7109375" style="16" bestFit="1" customWidth="1"/>
    <col min="5636" max="5636" width="41.7109375" style="16" customWidth="1"/>
    <col min="5637" max="5640" width="0" style="16" hidden="1" customWidth="1"/>
    <col min="5641" max="5641" width="15.42578125" style="16" customWidth="1"/>
    <col min="5642" max="5642" width="17.7109375" style="16" customWidth="1"/>
    <col min="5643" max="5889" width="10.42578125" style="16"/>
    <col min="5890" max="5890" width="12.42578125" style="16" customWidth="1"/>
    <col min="5891" max="5891" width="6.7109375" style="16" bestFit="1" customWidth="1"/>
    <col min="5892" max="5892" width="41.7109375" style="16" customWidth="1"/>
    <col min="5893" max="5896" width="0" style="16" hidden="1" customWidth="1"/>
    <col min="5897" max="5897" width="15.42578125" style="16" customWidth="1"/>
    <col min="5898" max="5898" width="17.7109375" style="16" customWidth="1"/>
    <col min="5899" max="6145" width="10.42578125" style="16"/>
    <col min="6146" max="6146" width="12.42578125" style="16" customWidth="1"/>
    <col min="6147" max="6147" width="6.7109375" style="16" bestFit="1" customWidth="1"/>
    <col min="6148" max="6148" width="41.7109375" style="16" customWidth="1"/>
    <col min="6149" max="6152" width="0" style="16" hidden="1" customWidth="1"/>
    <col min="6153" max="6153" width="15.42578125" style="16" customWidth="1"/>
    <col min="6154" max="6154" width="17.7109375" style="16" customWidth="1"/>
    <col min="6155" max="6401" width="10.42578125" style="16"/>
    <col min="6402" max="6402" width="12.42578125" style="16" customWidth="1"/>
    <col min="6403" max="6403" width="6.7109375" style="16" bestFit="1" customWidth="1"/>
    <col min="6404" max="6404" width="41.7109375" style="16" customWidth="1"/>
    <col min="6405" max="6408" width="0" style="16" hidden="1" customWidth="1"/>
    <col min="6409" max="6409" width="15.42578125" style="16" customWidth="1"/>
    <col min="6410" max="6410" width="17.7109375" style="16" customWidth="1"/>
    <col min="6411" max="6657" width="10.42578125" style="16"/>
    <col min="6658" max="6658" width="12.42578125" style="16" customWidth="1"/>
    <col min="6659" max="6659" width="6.7109375" style="16" bestFit="1" customWidth="1"/>
    <col min="6660" max="6660" width="41.7109375" style="16" customWidth="1"/>
    <col min="6661" max="6664" width="0" style="16" hidden="1" customWidth="1"/>
    <col min="6665" max="6665" width="15.42578125" style="16" customWidth="1"/>
    <col min="6666" max="6666" width="17.7109375" style="16" customWidth="1"/>
    <col min="6667" max="6913" width="10.42578125" style="16"/>
    <col min="6914" max="6914" width="12.42578125" style="16" customWidth="1"/>
    <col min="6915" max="6915" width="6.7109375" style="16" bestFit="1" customWidth="1"/>
    <col min="6916" max="6916" width="41.7109375" style="16" customWidth="1"/>
    <col min="6917" max="6920" width="0" style="16" hidden="1" customWidth="1"/>
    <col min="6921" max="6921" width="15.42578125" style="16" customWidth="1"/>
    <col min="6922" max="6922" width="17.7109375" style="16" customWidth="1"/>
    <col min="6923" max="7169" width="10.42578125" style="16"/>
    <col min="7170" max="7170" width="12.42578125" style="16" customWidth="1"/>
    <col min="7171" max="7171" width="6.7109375" style="16" bestFit="1" customWidth="1"/>
    <col min="7172" max="7172" width="41.7109375" style="16" customWidth="1"/>
    <col min="7173" max="7176" width="0" style="16" hidden="1" customWidth="1"/>
    <col min="7177" max="7177" width="15.42578125" style="16" customWidth="1"/>
    <col min="7178" max="7178" width="17.7109375" style="16" customWidth="1"/>
    <col min="7179" max="7425" width="10.42578125" style="16"/>
    <col min="7426" max="7426" width="12.42578125" style="16" customWidth="1"/>
    <col min="7427" max="7427" width="6.7109375" style="16" bestFit="1" customWidth="1"/>
    <col min="7428" max="7428" width="41.7109375" style="16" customWidth="1"/>
    <col min="7429" max="7432" width="0" style="16" hidden="1" customWidth="1"/>
    <col min="7433" max="7433" width="15.42578125" style="16" customWidth="1"/>
    <col min="7434" max="7434" width="17.7109375" style="16" customWidth="1"/>
    <col min="7435" max="7681" width="10.42578125" style="16"/>
    <col min="7682" max="7682" width="12.42578125" style="16" customWidth="1"/>
    <col min="7683" max="7683" width="6.7109375" style="16" bestFit="1" customWidth="1"/>
    <col min="7684" max="7684" width="41.7109375" style="16" customWidth="1"/>
    <col min="7685" max="7688" width="0" style="16" hidden="1" customWidth="1"/>
    <col min="7689" max="7689" width="15.42578125" style="16" customWidth="1"/>
    <col min="7690" max="7690" width="17.7109375" style="16" customWidth="1"/>
    <col min="7691" max="7937" width="10.42578125" style="16"/>
    <col min="7938" max="7938" width="12.42578125" style="16" customWidth="1"/>
    <col min="7939" max="7939" width="6.7109375" style="16" bestFit="1" customWidth="1"/>
    <col min="7940" max="7940" width="41.7109375" style="16" customWidth="1"/>
    <col min="7941" max="7944" width="0" style="16" hidden="1" customWidth="1"/>
    <col min="7945" max="7945" width="15.42578125" style="16" customWidth="1"/>
    <col min="7946" max="7946" width="17.7109375" style="16" customWidth="1"/>
    <col min="7947" max="8193" width="10.42578125" style="16"/>
    <col min="8194" max="8194" width="12.42578125" style="16" customWidth="1"/>
    <col min="8195" max="8195" width="6.7109375" style="16" bestFit="1" customWidth="1"/>
    <col min="8196" max="8196" width="41.7109375" style="16" customWidth="1"/>
    <col min="8197" max="8200" width="0" style="16" hidden="1" customWidth="1"/>
    <col min="8201" max="8201" width="15.42578125" style="16" customWidth="1"/>
    <col min="8202" max="8202" width="17.7109375" style="16" customWidth="1"/>
    <col min="8203" max="8449" width="10.42578125" style="16"/>
    <col min="8450" max="8450" width="12.42578125" style="16" customWidth="1"/>
    <col min="8451" max="8451" width="6.7109375" style="16" bestFit="1" customWidth="1"/>
    <col min="8452" max="8452" width="41.7109375" style="16" customWidth="1"/>
    <col min="8453" max="8456" width="0" style="16" hidden="1" customWidth="1"/>
    <col min="8457" max="8457" width="15.42578125" style="16" customWidth="1"/>
    <col min="8458" max="8458" width="17.7109375" style="16" customWidth="1"/>
    <col min="8459" max="8705" width="10.42578125" style="16"/>
    <col min="8706" max="8706" width="12.42578125" style="16" customWidth="1"/>
    <col min="8707" max="8707" width="6.7109375" style="16" bestFit="1" customWidth="1"/>
    <col min="8708" max="8708" width="41.7109375" style="16" customWidth="1"/>
    <col min="8709" max="8712" width="0" style="16" hidden="1" customWidth="1"/>
    <col min="8713" max="8713" width="15.42578125" style="16" customWidth="1"/>
    <col min="8714" max="8714" width="17.7109375" style="16" customWidth="1"/>
    <col min="8715" max="8961" width="10.42578125" style="16"/>
    <col min="8962" max="8962" width="12.42578125" style="16" customWidth="1"/>
    <col min="8963" max="8963" width="6.7109375" style="16" bestFit="1" customWidth="1"/>
    <col min="8964" max="8964" width="41.7109375" style="16" customWidth="1"/>
    <col min="8965" max="8968" width="0" style="16" hidden="1" customWidth="1"/>
    <col min="8969" max="8969" width="15.42578125" style="16" customWidth="1"/>
    <col min="8970" max="8970" width="17.7109375" style="16" customWidth="1"/>
    <col min="8971" max="9217" width="10.42578125" style="16"/>
    <col min="9218" max="9218" width="12.42578125" style="16" customWidth="1"/>
    <col min="9219" max="9219" width="6.7109375" style="16" bestFit="1" customWidth="1"/>
    <col min="9220" max="9220" width="41.7109375" style="16" customWidth="1"/>
    <col min="9221" max="9224" width="0" style="16" hidden="1" customWidth="1"/>
    <col min="9225" max="9225" width="15.42578125" style="16" customWidth="1"/>
    <col min="9226" max="9226" width="17.7109375" style="16" customWidth="1"/>
    <col min="9227" max="9473" width="10.42578125" style="16"/>
    <col min="9474" max="9474" width="12.42578125" style="16" customWidth="1"/>
    <col min="9475" max="9475" width="6.7109375" style="16" bestFit="1" customWidth="1"/>
    <col min="9476" max="9476" width="41.7109375" style="16" customWidth="1"/>
    <col min="9477" max="9480" width="0" style="16" hidden="1" customWidth="1"/>
    <col min="9481" max="9481" width="15.42578125" style="16" customWidth="1"/>
    <col min="9482" max="9482" width="17.7109375" style="16" customWidth="1"/>
    <col min="9483" max="9729" width="10.42578125" style="16"/>
    <col min="9730" max="9730" width="12.42578125" style="16" customWidth="1"/>
    <col min="9731" max="9731" width="6.7109375" style="16" bestFit="1" customWidth="1"/>
    <col min="9732" max="9732" width="41.7109375" style="16" customWidth="1"/>
    <col min="9733" max="9736" width="0" style="16" hidden="1" customWidth="1"/>
    <col min="9737" max="9737" width="15.42578125" style="16" customWidth="1"/>
    <col min="9738" max="9738" width="17.7109375" style="16" customWidth="1"/>
    <col min="9739" max="9985" width="10.42578125" style="16"/>
    <col min="9986" max="9986" width="12.42578125" style="16" customWidth="1"/>
    <col min="9987" max="9987" width="6.7109375" style="16" bestFit="1" customWidth="1"/>
    <col min="9988" max="9988" width="41.7109375" style="16" customWidth="1"/>
    <col min="9989" max="9992" width="0" style="16" hidden="1" customWidth="1"/>
    <col min="9993" max="9993" width="15.42578125" style="16" customWidth="1"/>
    <col min="9994" max="9994" width="17.7109375" style="16" customWidth="1"/>
    <col min="9995" max="10241" width="10.42578125" style="16"/>
    <col min="10242" max="10242" width="12.42578125" style="16" customWidth="1"/>
    <col min="10243" max="10243" width="6.7109375" style="16" bestFit="1" customWidth="1"/>
    <col min="10244" max="10244" width="41.7109375" style="16" customWidth="1"/>
    <col min="10245" max="10248" width="0" style="16" hidden="1" customWidth="1"/>
    <col min="10249" max="10249" width="15.42578125" style="16" customWidth="1"/>
    <col min="10250" max="10250" width="17.7109375" style="16" customWidth="1"/>
    <col min="10251" max="10497" width="10.42578125" style="16"/>
    <col min="10498" max="10498" width="12.42578125" style="16" customWidth="1"/>
    <col min="10499" max="10499" width="6.7109375" style="16" bestFit="1" customWidth="1"/>
    <col min="10500" max="10500" width="41.7109375" style="16" customWidth="1"/>
    <col min="10501" max="10504" width="0" style="16" hidden="1" customWidth="1"/>
    <col min="10505" max="10505" width="15.42578125" style="16" customWidth="1"/>
    <col min="10506" max="10506" width="17.7109375" style="16" customWidth="1"/>
    <col min="10507" max="10753" width="10.42578125" style="16"/>
    <col min="10754" max="10754" width="12.42578125" style="16" customWidth="1"/>
    <col min="10755" max="10755" width="6.7109375" style="16" bestFit="1" customWidth="1"/>
    <col min="10756" max="10756" width="41.7109375" style="16" customWidth="1"/>
    <col min="10757" max="10760" width="0" style="16" hidden="1" customWidth="1"/>
    <col min="10761" max="10761" width="15.42578125" style="16" customWidth="1"/>
    <col min="10762" max="10762" width="17.7109375" style="16" customWidth="1"/>
    <col min="10763" max="11009" width="10.42578125" style="16"/>
    <col min="11010" max="11010" width="12.42578125" style="16" customWidth="1"/>
    <col min="11011" max="11011" width="6.7109375" style="16" bestFit="1" customWidth="1"/>
    <col min="11012" max="11012" width="41.7109375" style="16" customWidth="1"/>
    <col min="11013" max="11016" width="0" style="16" hidden="1" customWidth="1"/>
    <col min="11017" max="11017" width="15.42578125" style="16" customWidth="1"/>
    <col min="11018" max="11018" width="17.7109375" style="16" customWidth="1"/>
    <col min="11019" max="11265" width="10.42578125" style="16"/>
    <col min="11266" max="11266" width="12.42578125" style="16" customWidth="1"/>
    <col min="11267" max="11267" width="6.7109375" style="16" bestFit="1" customWidth="1"/>
    <col min="11268" max="11268" width="41.7109375" style="16" customWidth="1"/>
    <col min="11269" max="11272" width="0" style="16" hidden="1" customWidth="1"/>
    <col min="11273" max="11273" width="15.42578125" style="16" customWidth="1"/>
    <col min="11274" max="11274" width="17.7109375" style="16" customWidth="1"/>
    <col min="11275" max="11521" width="10.42578125" style="16"/>
    <col min="11522" max="11522" width="12.42578125" style="16" customWidth="1"/>
    <col min="11523" max="11523" width="6.7109375" style="16" bestFit="1" customWidth="1"/>
    <col min="11524" max="11524" width="41.7109375" style="16" customWidth="1"/>
    <col min="11525" max="11528" width="0" style="16" hidden="1" customWidth="1"/>
    <col min="11529" max="11529" width="15.42578125" style="16" customWidth="1"/>
    <col min="11530" max="11530" width="17.7109375" style="16" customWidth="1"/>
    <col min="11531" max="11777" width="10.42578125" style="16"/>
    <col min="11778" max="11778" width="12.42578125" style="16" customWidth="1"/>
    <col min="11779" max="11779" width="6.7109375" style="16" bestFit="1" customWidth="1"/>
    <col min="11780" max="11780" width="41.7109375" style="16" customWidth="1"/>
    <col min="11781" max="11784" width="0" style="16" hidden="1" customWidth="1"/>
    <col min="11785" max="11785" width="15.42578125" style="16" customWidth="1"/>
    <col min="11786" max="11786" width="17.7109375" style="16" customWidth="1"/>
    <col min="11787" max="12033" width="10.42578125" style="16"/>
    <col min="12034" max="12034" width="12.42578125" style="16" customWidth="1"/>
    <col min="12035" max="12035" width="6.7109375" style="16" bestFit="1" customWidth="1"/>
    <col min="12036" max="12036" width="41.7109375" style="16" customWidth="1"/>
    <col min="12037" max="12040" width="0" style="16" hidden="1" customWidth="1"/>
    <col min="12041" max="12041" width="15.42578125" style="16" customWidth="1"/>
    <col min="12042" max="12042" width="17.7109375" style="16" customWidth="1"/>
    <col min="12043" max="12289" width="10.42578125" style="16"/>
    <col min="12290" max="12290" width="12.42578125" style="16" customWidth="1"/>
    <col min="12291" max="12291" width="6.7109375" style="16" bestFit="1" customWidth="1"/>
    <col min="12292" max="12292" width="41.7109375" style="16" customWidth="1"/>
    <col min="12293" max="12296" width="0" style="16" hidden="1" customWidth="1"/>
    <col min="12297" max="12297" width="15.42578125" style="16" customWidth="1"/>
    <col min="12298" max="12298" width="17.7109375" style="16" customWidth="1"/>
    <col min="12299" max="12545" width="10.42578125" style="16"/>
    <col min="12546" max="12546" width="12.42578125" style="16" customWidth="1"/>
    <col min="12547" max="12547" width="6.7109375" style="16" bestFit="1" customWidth="1"/>
    <col min="12548" max="12548" width="41.7109375" style="16" customWidth="1"/>
    <col min="12549" max="12552" width="0" style="16" hidden="1" customWidth="1"/>
    <col min="12553" max="12553" width="15.42578125" style="16" customWidth="1"/>
    <col min="12554" max="12554" width="17.7109375" style="16" customWidth="1"/>
    <col min="12555" max="12801" width="10.42578125" style="16"/>
    <col min="12802" max="12802" width="12.42578125" style="16" customWidth="1"/>
    <col min="12803" max="12803" width="6.7109375" style="16" bestFit="1" customWidth="1"/>
    <col min="12804" max="12804" width="41.7109375" style="16" customWidth="1"/>
    <col min="12805" max="12808" width="0" style="16" hidden="1" customWidth="1"/>
    <col min="12809" max="12809" width="15.42578125" style="16" customWidth="1"/>
    <col min="12810" max="12810" width="17.7109375" style="16" customWidth="1"/>
    <col min="12811" max="13057" width="10.42578125" style="16"/>
    <col min="13058" max="13058" width="12.42578125" style="16" customWidth="1"/>
    <col min="13059" max="13059" width="6.7109375" style="16" bestFit="1" customWidth="1"/>
    <col min="13060" max="13060" width="41.7109375" style="16" customWidth="1"/>
    <col min="13061" max="13064" width="0" style="16" hidden="1" customWidth="1"/>
    <col min="13065" max="13065" width="15.42578125" style="16" customWidth="1"/>
    <col min="13066" max="13066" width="17.7109375" style="16" customWidth="1"/>
    <col min="13067" max="13313" width="10.42578125" style="16"/>
    <col min="13314" max="13314" width="12.42578125" style="16" customWidth="1"/>
    <col min="13315" max="13315" width="6.7109375" style="16" bestFit="1" customWidth="1"/>
    <col min="13316" max="13316" width="41.7109375" style="16" customWidth="1"/>
    <col min="13317" max="13320" width="0" style="16" hidden="1" customWidth="1"/>
    <col min="13321" max="13321" width="15.42578125" style="16" customWidth="1"/>
    <col min="13322" max="13322" width="17.7109375" style="16" customWidth="1"/>
    <col min="13323" max="13569" width="10.42578125" style="16"/>
    <col min="13570" max="13570" width="12.42578125" style="16" customWidth="1"/>
    <col min="13571" max="13571" width="6.7109375" style="16" bestFit="1" customWidth="1"/>
    <col min="13572" max="13572" width="41.7109375" style="16" customWidth="1"/>
    <col min="13573" max="13576" width="0" style="16" hidden="1" customWidth="1"/>
    <col min="13577" max="13577" width="15.42578125" style="16" customWidth="1"/>
    <col min="13578" max="13578" width="17.7109375" style="16" customWidth="1"/>
    <col min="13579" max="13825" width="10.42578125" style="16"/>
    <col min="13826" max="13826" width="12.42578125" style="16" customWidth="1"/>
    <col min="13827" max="13827" width="6.7109375" style="16" bestFit="1" customWidth="1"/>
    <col min="13828" max="13828" width="41.7109375" style="16" customWidth="1"/>
    <col min="13829" max="13832" width="0" style="16" hidden="1" customWidth="1"/>
    <col min="13833" max="13833" width="15.42578125" style="16" customWidth="1"/>
    <col min="13834" max="13834" width="17.7109375" style="16" customWidth="1"/>
    <col min="13835" max="14081" width="10.42578125" style="16"/>
    <col min="14082" max="14082" width="12.42578125" style="16" customWidth="1"/>
    <col min="14083" max="14083" width="6.7109375" style="16" bestFit="1" customWidth="1"/>
    <col min="14084" max="14084" width="41.7109375" style="16" customWidth="1"/>
    <col min="14085" max="14088" width="0" style="16" hidden="1" customWidth="1"/>
    <col min="14089" max="14089" width="15.42578125" style="16" customWidth="1"/>
    <col min="14090" max="14090" width="17.7109375" style="16" customWidth="1"/>
    <col min="14091" max="14337" width="10.42578125" style="16"/>
    <col min="14338" max="14338" width="12.42578125" style="16" customWidth="1"/>
    <col min="14339" max="14339" width="6.7109375" style="16" bestFit="1" customWidth="1"/>
    <col min="14340" max="14340" width="41.7109375" style="16" customWidth="1"/>
    <col min="14341" max="14344" width="0" style="16" hidden="1" customWidth="1"/>
    <col min="14345" max="14345" width="15.42578125" style="16" customWidth="1"/>
    <col min="14346" max="14346" width="17.7109375" style="16" customWidth="1"/>
    <col min="14347" max="14593" width="10.42578125" style="16"/>
    <col min="14594" max="14594" width="12.42578125" style="16" customWidth="1"/>
    <col min="14595" max="14595" width="6.7109375" style="16" bestFit="1" customWidth="1"/>
    <col min="14596" max="14596" width="41.7109375" style="16" customWidth="1"/>
    <col min="14597" max="14600" width="0" style="16" hidden="1" customWidth="1"/>
    <col min="14601" max="14601" width="15.42578125" style="16" customWidth="1"/>
    <col min="14602" max="14602" width="17.7109375" style="16" customWidth="1"/>
    <col min="14603" max="14849" width="10.42578125" style="16"/>
    <col min="14850" max="14850" width="12.42578125" style="16" customWidth="1"/>
    <col min="14851" max="14851" width="6.7109375" style="16" bestFit="1" customWidth="1"/>
    <col min="14852" max="14852" width="41.7109375" style="16" customWidth="1"/>
    <col min="14853" max="14856" width="0" style="16" hidden="1" customWidth="1"/>
    <col min="14857" max="14857" width="15.42578125" style="16" customWidth="1"/>
    <col min="14858" max="14858" width="17.7109375" style="16" customWidth="1"/>
    <col min="14859" max="15105" width="10.42578125" style="16"/>
    <col min="15106" max="15106" width="12.42578125" style="16" customWidth="1"/>
    <col min="15107" max="15107" width="6.7109375" style="16" bestFit="1" customWidth="1"/>
    <col min="15108" max="15108" width="41.7109375" style="16" customWidth="1"/>
    <col min="15109" max="15112" width="0" style="16" hidden="1" customWidth="1"/>
    <col min="15113" max="15113" width="15.42578125" style="16" customWidth="1"/>
    <col min="15114" max="15114" width="17.7109375" style="16" customWidth="1"/>
    <col min="15115" max="15361" width="10.42578125" style="16"/>
    <col min="15362" max="15362" width="12.42578125" style="16" customWidth="1"/>
    <col min="15363" max="15363" width="6.7109375" style="16" bestFit="1" customWidth="1"/>
    <col min="15364" max="15364" width="41.7109375" style="16" customWidth="1"/>
    <col min="15365" max="15368" width="0" style="16" hidden="1" customWidth="1"/>
    <col min="15369" max="15369" width="15.42578125" style="16" customWidth="1"/>
    <col min="15370" max="15370" width="17.7109375" style="16" customWidth="1"/>
    <col min="15371" max="15617" width="10.42578125" style="16"/>
    <col min="15618" max="15618" width="12.42578125" style="16" customWidth="1"/>
    <col min="15619" max="15619" width="6.7109375" style="16" bestFit="1" customWidth="1"/>
    <col min="15620" max="15620" width="41.7109375" style="16" customWidth="1"/>
    <col min="15621" max="15624" width="0" style="16" hidden="1" customWidth="1"/>
    <col min="15625" max="15625" width="15.42578125" style="16" customWidth="1"/>
    <col min="15626" max="15626" width="17.7109375" style="16" customWidth="1"/>
    <col min="15627" max="15873" width="10.42578125" style="16"/>
    <col min="15874" max="15874" width="12.42578125" style="16" customWidth="1"/>
    <col min="15875" max="15875" width="6.7109375" style="16" bestFit="1" customWidth="1"/>
    <col min="15876" max="15876" width="41.7109375" style="16" customWidth="1"/>
    <col min="15877" max="15880" width="0" style="16" hidden="1" customWidth="1"/>
    <col min="15881" max="15881" width="15.42578125" style="16" customWidth="1"/>
    <col min="15882" max="15882" width="17.7109375" style="16" customWidth="1"/>
    <col min="15883" max="16129" width="10.42578125" style="16"/>
    <col min="16130" max="16130" width="12.42578125" style="16" customWidth="1"/>
    <col min="16131" max="16131" width="6.7109375" style="16" bestFit="1" customWidth="1"/>
    <col min="16132" max="16132" width="41.7109375" style="16" customWidth="1"/>
    <col min="16133" max="16136" width="0" style="16" hidden="1" customWidth="1"/>
    <col min="16137" max="16137" width="15.42578125" style="16" customWidth="1"/>
    <col min="16138" max="16138" width="17.7109375" style="16" customWidth="1"/>
    <col min="16139" max="16384" width="10.42578125" style="16"/>
  </cols>
  <sheetData>
    <row r="1" spans="1:10">
      <c r="A1" s="16" t="s">
        <v>229</v>
      </c>
      <c r="C1" s="16" t="s">
        <v>230</v>
      </c>
      <c r="I1" s="17" t="s">
        <v>185</v>
      </c>
    </row>
    <row r="2" spans="1:10">
      <c r="A2" s="16" t="s">
        <v>476</v>
      </c>
      <c r="C2" s="16" t="s">
        <v>231</v>
      </c>
    </row>
    <row r="3" spans="1:10" ht="21.75">
      <c r="A3" s="18" t="s">
        <v>668</v>
      </c>
      <c r="B3" s="18"/>
      <c r="C3" s="19">
        <v>43727</v>
      </c>
      <c r="I3" s="17" t="s">
        <v>669</v>
      </c>
      <c r="J3" s="18"/>
    </row>
    <row r="4" spans="1:10">
      <c r="A4" s="16" t="s">
        <v>232</v>
      </c>
      <c r="C4" s="16" t="s">
        <v>670</v>
      </c>
      <c r="D4" s="17" t="s">
        <v>671</v>
      </c>
      <c r="E4" s="17" t="s">
        <v>186</v>
      </c>
      <c r="F4" s="17" t="s">
        <v>186</v>
      </c>
      <c r="G4" s="17" t="s">
        <v>186</v>
      </c>
      <c r="H4" s="17" t="s">
        <v>186</v>
      </c>
      <c r="I4" s="17" t="s">
        <v>187</v>
      </c>
    </row>
    <row r="5" spans="1:10">
      <c r="D5" s="17" t="s">
        <v>672</v>
      </c>
      <c r="E5" s="17" t="s">
        <v>188</v>
      </c>
      <c r="F5" s="17" t="s">
        <v>189</v>
      </c>
      <c r="G5" s="17" t="s">
        <v>190</v>
      </c>
      <c r="H5" s="17" t="s">
        <v>191</v>
      </c>
      <c r="I5" s="17" t="s">
        <v>192</v>
      </c>
    </row>
    <row r="6" spans="1:10">
      <c r="A6" s="18" t="s">
        <v>233</v>
      </c>
      <c r="B6" s="18"/>
      <c r="C6" s="18" t="s">
        <v>234</v>
      </c>
      <c r="D6" s="17" t="s">
        <v>673</v>
      </c>
      <c r="E6" s="17" t="s">
        <v>194</v>
      </c>
      <c r="F6" s="17" t="s">
        <v>193</v>
      </c>
      <c r="G6" s="17" t="s">
        <v>194</v>
      </c>
      <c r="H6" s="17" t="s">
        <v>193</v>
      </c>
      <c r="I6" s="17" t="s">
        <v>194</v>
      </c>
      <c r="J6" s="18"/>
    </row>
    <row r="7" spans="1:10">
      <c r="A7" s="16" t="s">
        <v>232</v>
      </c>
      <c r="C7" s="16" t="s">
        <v>670</v>
      </c>
      <c r="D7" s="17" t="s">
        <v>671</v>
      </c>
      <c r="E7" s="17" t="s">
        <v>186</v>
      </c>
      <c r="F7" s="17" t="s">
        <v>186</v>
      </c>
      <c r="G7" s="17" t="s">
        <v>186</v>
      </c>
      <c r="H7" s="17" t="s">
        <v>186</v>
      </c>
      <c r="I7" s="17" t="s">
        <v>187</v>
      </c>
    </row>
    <row r="8" spans="1:10">
      <c r="A8" s="19">
        <v>36526</v>
      </c>
      <c r="B8" s="19" t="s">
        <v>0</v>
      </c>
      <c r="C8" s="16" t="s">
        <v>235</v>
      </c>
      <c r="D8" s="17">
        <v>594201</v>
      </c>
      <c r="E8" s="17">
        <v>0</v>
      </c>
      <c r="F8" s="17">
        <v>231016.17</v>
      </c>
      <c r="G8" s="17">
        <v>0</v>
      </c>
      <c r="H8" s="17">
        <v>825217.17</v>
      </c>
      <c r="I8" s="17">
        <v>0</v>
      </c>
      <c r="J8" s="19" t="s">
        <v>0</v>
      </c>
    </row>
    <row r="9" spans="1:10">
      <c r="A9" s="19">
        <v>36893</v>
      </c>
      <c r="B9" s="19" t="s">
        <v>1</v>
      </c>
      <c r="C9" s="16" t="s">
        <v>236</v>
      </c>
      <c r="D9" s="17">
        <v>59578.81</v>
      </c>
      <c r="E9" s="17">
        <v>0</v>
      </c>
      <c r="F9" s="17">
        <v>170381.28</v>
      </c>
      <c r="G9" s="17">
        <v>0</v>
      </c>
      <c r="H9" s="17">
        <v>229960.09</v>
      </c>
      <c r="I9" s="17">
        <v>0</v>
      </c>
      <c r="J9" s="19" t="s">
        <v>1</v>
      </c>
    </row>
    <row r="10" spans="1:10">
      <c r="A10" s="19">
        <v>37258</v>
      </c>
      <c r="B10" s="19" t="s">
        <v>2</v>
      </c>
      <c r="C10" s="16" t="s">
        <v>237</v>
      </c>
      <c r="D10" s="17">
        <v>76993.820000000007</v>
      </c>
      <c r="E10" s="17">
        <v>0</v>
      </c>
      <c r="F10" s="17">
        <v>0</v>
      </c>
      <c r="G10" s="17">
        <v>15459.75</v>
      </c>
      <c r="H10" s="17">
        <v>61534.07</v>
      </c>
      <c r="I10" s="17">
        <v>0</v>
      </c>
      <c r="J10" s="19" t="s">
        <v>2</v>
      </c>
    </row>
    <row r="11" spans="1:10">
      <c r="A11" s="19">
        <v>37623</v>
      </c>
      <c r="B11" s="19" t="s">
        <v>3</v>
      </c>
      <c r="C11" s="16" t="s">
        <v>238</v>
      </c>
      <c r="D11" s="17">
        <v>25439658.93</v>
      </c>
      <c r="E11" s="17">
        <v>0</v>
      </c>
      <c r="F11" s="17">
        <v>9501059.5099999998</v>
      </c>
      <c r="G11" s="17">
        <v>0</v>
      </c>
      <c r="H11" s="17">
        <v>34940718.439999998</v>
      </c>
      <c r="I11" s="17">
        <v>0</v>
      </c>
      <c r="J11" s="19" t="s">
        <v>3</v>
      </c>
    </row>
    <row r="12" spans="1:10">
      <c r="A12" s="19">
        <v>39815</v>
      </c>
      <c r="B12" s="19" t="s">
        <v>4</v>
      </c>
      <c r="C12" s="16" t="s">
        <v>239</v>
      </c>
      <c r="D12" s="17">
        <v>3485360.5</v>
      </c>
      <c r="E12" s="17">
        <v>0</v>
      </c>
      <c r="F12" s="17">
        <v>0</v>
      </c>
      <c r="G12" s="17">
        <v>2426692.16</v>
      </c>
      <c r="H12" s="17">
        <v>1058668.3400000001</v>
      </c>
      <c r="I12" s="17">
        <v>0</v>
      </c>
      <c r="J12" s="19" t="s">
        <v>4</v>
      </c>
    </row>
    <row r="13" spans="1:10">
      <c r="A13" s="19">
        <v>40545</v>
      </c>
      <c r="B13" s="19" t="s">
        <v>5</v>
      </c>
      <c r="C13" s="16" t="s">
        <v>240</v>
      </c>
      <c r="D13" s="17">
        <v>1983774.86</v>
      </c>
      <c r="E13" s="17">
        <v>0</v>
      </c>
      <c r="F13" s="17">
        <v>0</v>
      </c>
      <c r="G13" s="17">
        <v>1646367.37</v>
      </c>
      <c r="H13" s="17">
        <v>337407.49</v>
      </c>
      <c r="I13" s="17">
        <v>0</v>
      </c>
      <c r="J13" s="19" t="s">
        <v>5</v>
      </c>
    </row>
    <row r="14" spans="1:10">
      <c r="A14" s="19">
        <v>42737</v>
      </c>
      <c r="B14" s="19" t="s">
        <v>6</v>
      </c>
      <c r="C14" s="16" t="s">
        <v>241</v>
      </c>
      <c r="D14" s="17">
        <v>338304.24</v>
      </c>
      <c r="E14" s="17">
        <v>0</v>
      </c>
      <c r="F14" s="17">
        <v>0</v>
      </c>
      <c r="G14" s="17">
        <v>21118.1</v>
      </c>
      <c r="H14" s="17">
        <v>317186.14</v>
      </c>
      <c r="I14" s="17">
        <v>0</v>
      </c>
      <c r="J14" s="19" t="s">
        <v>6</v>
      </c>
    </row>
    <row r="15" spans="1:10">
      <c r="A15" s="19">
        <v>43832</v>
      </c>
      <c r="B15" s="19" t="s">
        <v>7</v>
      </c>
      <c r="C15" s="16" t="s">
        <v>242</v>
      </c>
      <c r="D15" s="17">
        <v>911067.66</v>
      </c>
      <c r="E15" s="17">
        <v>0</v>
      </c>
      <c r="F15" s="17">
        <v>9069571.7799999993</v>
      </c>
      <c r="G15" s="17">
        <v>0</v>
      </c>
      <c r="H15" s="17">
        <v>9980639.4399999995</v>
      </c>
      <c r="I15" s="17">
        <v>0</v>
      </c>
      <c r="J15" s="19" t="s">
        <v>7</v>
      </c>
    </row>
    <row r="16" spans="1:10">
      <c r="A16" s="19">
        <v>44198</v>
      </c>
      <c r="B16" s="19" t="s">
        <v>8</v>
      </c>
      <c r="C16" s="16" t="s">
        <v>243</v>
      </c>
      <c r="D16" s="17">
        <v>62981548.850000001</v>
      </c>
      <c r="E16" s="17">
        <v>0</v>
      </c>
      <c r="F16" s="17">
        <v>0</v>
      </c>
      <c r="G16" s="17">
        <v>39084342.450000003</v>
      </c>
      <c r="H16" s="17">
        <v>23897206.399999999</v>
      </c>
      <c r="I16" s="17">
        <v>0</v>
      </c>
      <c r="J16" s="19" t="s">
        <v>8</v>
      </c>
    </row>
    <row r="17" spans="1:10">
      <c r="A17" s="19">
        <v>44563</v>
      </c>
      <c r="B17" s="19" t="s">
        <v>9</v>
      </c>
      <c r="C17" s="16" t="s">
        <v>244</v>
      </c>
      <c r="D17" s="17">
        <v>16096.85</v>
      </c>
      <c r="E17" s="17">
        <v>0</v>
      </c>
      <c r="F17" s="17">
        <v>0</v>
      </c>
      <c r="G17" s="17">
        <v>29.06</v>
      </c>
      <c r="H17" s="17">
        <v>16067.79</v>
      </c>
      <c r="I17" s="17">
        <v>0</v>
      </c>
      <c r="J17" s="19" t="s">
        <v>9</v>
      </c>
    </row>
    <row r="18" spans="1:10">
      <c r="A18" s="19">
        <v>45293</v>
      </c>
      <c r="B18" s="19" t="s">
        <v>10</v>
      </c>
      <c r="C18" s="16" t="s">
        <v>245</v>
      </c>
      <c r="D18" s="17">
        <v>244681.92</v>
      </c>
      <c r="E18" s="17">
        <v>0</v>
      </c>
      <c r="F18" s="17">
        <v>240851.43</v>
      </c>
      <c r="G18" s="17">
        <v>0</v>
      </c>
      <c r="H18" s="17">
        <v>485533.35</v>
      </c>
      <c r="I18" s="17">
        <v>0</v>
      </c>
      <c r="J18" s="19" t="s">
        <v>10</v>
      </c>
    </row>
    <row r="19" spans="1:10">
      <c r="A19" s="19">
        <v>12056</v>
      </c>
      <c r="B19" s="19" t="s">
        <v>11</v>
      </c>
      <c r="C19" s="16" t="s">
        <v>246</v>
      </c>
      <c r="D19" s="17">
        <v>455734.41</v>
      </c>
      <c r="E19" s="17">
        <v>0</v>
      </c>
      <c r="F19" s="17">
        <v>1352097.77</v>
      </c>
      <c r="G19" s="17">
        <v>0</v>
      </c>
      <c r="H19" s="17">
        <v>1807832.18</v>
      </c>
      <c r="I19" s="17">
        <v>0</v>
      </c>
      <c r="J19" s="19" t="s">
        <v>11</v>
      </c>
    </row>
    <row r="20" spans="1:10">
      <c r="A20" s="19">
        <v>12786</v>
      </c>
      <c r="B20" s="19" t="s">
        <v>12</v>
      </c>
      <c r="C20" s="16" t="s">
        <v>247</v>
      </c>
      <c r="D20" s="17">
        <v>31568.7</v>
      </c>
      <c r="E20" s="17">
        <v>0</v>
      </c>
      <c r="F20" s="17">
        <v>0</v>
      </c>
      <c r="G20" s="17">
        <v>56.98</v>
      </c>
      <c r="H20" s="17">
        <v>31511.72</v>
      </c>
      <c r="I20" s="17">
        <v>0</v>
      </c>
      <c r="J20" s="19" t="s">
        <v>12</v>
      </c>
    </row>
    <row r="21" spans="1:10">
      <c r="A21" s="19">
        <v>13151</v>
      </c>
      <c r="B21" s="19" t="s">
        <v>13</v>
      </c>
      <c r="C21" s="16" t="s">
        <v>248</v>
      </c>
      <c r="D21" s="17">
        <v>1018889.98</v>
      </c>
      <c r="E21" s="17">
        <v>0</v>
      </c>
      <c r="F21" s="17">
        <v>0</v>
      </c>
      <c r="G21" s="17">
        <v>112419.28</v>
      </c>
      <c r="H21" s="17">
        <v>906470.7</v>
      </c>
      <c r="I21" s="17">
        <v>0</v>
      </c>
      <c r="J21" s="19" t="s">
        <v>13</v>
      </c>
    </row>
    <row r="22" spans="1:10">
      <c r="A22" s="19">
        <v>13517</v>
      </c>
      <c r="B22" s="19" t="s">
        <v>14</v>
      </c>
      <c r="C22" s="16" t="s">
        <v>249</v>
      </c>
      <c r="D22" s="17">
        <v>100782.49</v>
      </c>
      <c r="E22" s="17">
        <v>0</v>
      </c>
      <c r="F22" s="17">
        <v>0</v>
      </c>
      <c r="G22" s="17">
        <v>0</v>
      </c>
      <c r="H22" s="17">
        <v>100782.49</v>
      </c>
      <c r="I22" s="17">
        <v>0</v>
      </c>
      <c r="J22" s="19" t="s">
        <v>14</v>
      </c>
    </row>
    <row r="23" spans="1:10">
      <c r="A23" s="19">
        <v>36894</v>
      </c>
      <c r="B23" s="19" t="s">
        <v>15</v>
      </c>
      <c r="C23" s="16" t="s">
        <v>250</v>
      </c>
      <c r="D23" s="17">
        <v>263820</v>
      </c>
      <c r="E23" s="17">
        <v>0</v>
      </c>
      <c r="F23" s="17">
        <v>0</v>
      </c>
      <c r="G23" s="17">
        <v>20</v>
      </c>
      <c r="H23" s="17">
        <v>263800</v>
      </c>
      <c r="I23" s="17">
        <v>0</v>
      </c>
      <c r="J23" s="19" t="s">
        <v>15</v>
      </c>
    </row>
    <row r="24" spans="1:10">
      <c r="A24" s="19">
        <v>37259</v>
      </c>
      <c r="B24" s="19" t="s">
        <v>16</v>
      </c>
      <c r="C24" s="16" t="s">
        <v>251</v>
      </c>
      <c r="D24" s="17">
        <v>35000</v>
      </c>
      <c r="E24" s="17">
        <v>0</v>
      </c>
      <c r="F24" s="17">
        <v>0</v>
      </c>
      <c r="G24" s="17">
        <v>0</v>
      </c>
      <c r="H24" s="17">
        <v>35000</v>
      </c>
      <c r="I24" s="17">
        <v>0</v>
      </c>
      <c r="J24" s="19" t="s">
        <v>16</v>
      </c>
    </row>
    <row r="25" spans="1:10">
      <c r="A25" s="19">
        <v>37624</v>
      </c>
      <c r="B25" s="19" t="s">
        <v>17</v>
      </c>
      <c r="C25" s="16" t="s">
        <v>252</v>
      </c>
      <c r="D25" s="17">
        <v>30000</v>
      </c>
      <c r="E25" s="17">
        <v>0</v>
      </c>
      <c r="F25" s="17">
        <v>0</v>
      </c>
      <c r="G25" s="17">
        <v>0</v>
      </c>
      <c r="H25" s="17">
        <v>30000</v>
      </c>
      <c r="I25" s="17">
        <v>0</v>
      </c>
      <c r="J25" s="19" t="s">
        <v>17</v>
      </c>
    </row>
    <row r="26" spans="1:10">
      <c r="A26" s="19">
        <v>36530</v>
      </c>
      <c r="B26" s="19" t="s">
        <v>18</v>
      </c>
      <c r="C26" s="16" t="s">
        <v>253</v>
      </c>
      <c r="D26" s="17">
        <v>244890373.72</v>
      </c>
      <c r="E26" s="17">
        <v>0</v>
      </c>
      <c r="F26" s="17">
        <v>258659.13</v>
      </c>
      <c r="G26" s="17">
        <v>0</v>
      </c>
      <c r="H26" s="17">
        <v>245149032.84999999</v>
      </c>
      <c r="I26" s="17">
        <v>0</v>
      </c>
      <c r="J26" s="19" t="s">
        <v>18</v>
      </c>
    </row>
    <row r="27" spans="1:10">
      <c r="A27" s="19">
        <v>36531</v>
      </c>
      <c r="B27" s="19" t="s">
        <v>19</v>
      </c>
      <c r="C27" s="16" t="s">
        <v>254</v>
      </c>
      <c r="D27" s="17">
        <v>678464.1</v>
      </c>
      <c r="E27" s="17">
        <v>0</v>
      </c>
      <c r="F27" s="17">
        <v>0</v>
      </c>
      <c r="G27" s="17">
        <v>255464.1</v>
      </c>
      <c r="H27" s="17">
        <v>423000</v>
      </c>
      <c r="I27" s="17">
        <v>0</v>
      </c>
      <c r="J27" s="19" t="s">
        <v>19</v>
      </c>
    </row>
    <row r="28" spans="1:10">
      <c r="A28" s="19">
        <v>36532</v>
      </c>
      <c r="B28" s="19" t="s">
        <v>20</v>
      </c>
      <c r="C28" s="16" t="s">
        <v>255</v>
      </c>
      <c r="D28" s="17">
        <v>8364627.3099999996</v>
      </c>
      <c r="E28" s="17">
        <v>0</v>
      </c>
      <c r="F28" s="17">
        <v>1099562.42</v>
      </c>
      <c r="G28" s="17">
        <v>0</v>
      </c>
      <c r="H28" s="17">
        <v>9464189.7300000004</v>
      </c>
      <c r="I28" s="17">
        <v>0</v>
      </c>
      <c r="J28" s="19" t="s">
        <v>20</v>
      </c>
    </row>
    <row r="29" spans="1:10">
      <c r="A29" s="19">
        <v>36533</v>
      </c>
      <c r="B29" s="19" t="s">
        <v>21</v>
      </c>
      <c r="C29" s="16" t="s">
        <v>256</v>
      </c>
      <c r="D29" s="17">
        <v>0</v>
      </c>
      <c r="E29" s="17">
        <v>1301813.74</v>
      </c>
      <c r="F29" s="17">
        <v>0</v>
      </c>
      <c r="G29" s="17">
        <v>0</v>
      </c>
      <c r="H29" s="17">
        <v>0</v>
      </c>
      <c r="I29" s="17">
        <v>1301813.74</v>
      </c>
      <c r="J29" s="19" t="s">
        <v>21</v>
      </c>
    </row>
    <row r="30" spans="1:10">
      <c r="A30" s="19">
        <v>36534</v>
      </c>
      <c r="B30" s="19" t="s">
        <v>22</v>
      </c>
      <c r="C30" s="16" t="s">
        <v>257</v>
      </c>
      <c r="D30" s="17">
        <v>148477005.58000001</v>
      </c>
      <c r="E30" s="17">
        <v>0</v>
      </c>
      <c r="F30" s="17">
        <v>2340216.0699999998</v>
      </c>
      <c r="G30" s="17">
        <v>0</v>
      </c>
      <c r="H30" s="17">
        <v>150817221.65000001</v>
      </c>
      <c r="I30" s="17">
        <v>0</v>
      </c>
      <c r="J30" s="19" t="s">
        <v>22</v>
      </c>
    </row>
    <row r="31" spans="1:10">
      <c r="A31" s="19">
        <v>36535</v>
      </c>
      <c r="B31" s="19" t="s">
        <v>23</v>
      </c>
      <c r="C31" s="16" t="s">
        <v>258</v>
      </c>
      <c r="D31" s="17">
        <v>0</v>
      </c>
      <c r="E31" s="17">
        <v>74670288.680000007</v>
      </c>
      <c r="F31" s="17">
        <v>0</v>
      </c>
      <c r="G31" s="17">
        <v>0</v>
      </c>
      <c r="H31" s="17">
        <v>0</v>
      </c>
      <c r="I31" s="17">
        <v>74670288.680000007</v>
      </c>
      <c r="J31" s="19" t="s">
        <v>23</v>
      </c>
    </row>
    <row r="32" spans="1:10">
      <c r="A32" s="19">
        <v>36902</v>
      </c>
      <c r="B32" s="19" t="s">
        <v>24</v>
      </c>
      <c r="C32" s="16" t="s">
        <v>259</v>
      </c>
      <c r="D32" s="17">
        <v>981698.46</v>
      </c>
      <c r="E32" s="17">
        <v>0</v>
      </c>
      <c r="F32" s="17">
        <v>0</v>
      </c>
      <c r="G32" s="17">
        <v>85219.81</v>
      </c>
      <c r="H32" s="17">
        <v>896478.65</v>
      </c>
      <c r="I32" s="17">
        <v>0</v>
      </c>
      <c r="J32" s="19" t="s">
        <v>24</v>
      </c>
    </row>
    <row r="33" spans="1:10">
      <c r="A33" s="19">
        <v>37632</v>
      </c>
      <c r="B33" s="19" t="s">
        <v>26</v>
      </c>
      <c r="C33" s="16" t="s">
        <v>260</v>
      </c>
      <c r="D33" s="17">
        <v>26142427.690000001</v>
      </c>
      <c r="E33" s="17">
        <v>0</v>
      </c>
      <c r="F33" s="17">
        <v>12138520.68</v>
      </c>
      <c r="G33" s="17">
        <v>0</v>
      </c>
      <c r="H33" s="17">
        <v>38280948.369999997</v>
      </c>
      <c r="I33" s="17">
        <v>0</v>
      </c>
      <c r="J33" s="19" t="s">
        <v>26</v>
      </c>
    </row>
    <row r="34" spans="1:10">
      <c r="A34" s="19">
        <v>36537</v>
      </c>
      <c r="B34" s="19" t="s">
        <v>27</v>
      </c>
      <c r="C34" s="16" t="s">
        <v>261</v>
      </c>
      <c r="D34" s="17">
        <v>4740754.63</v>
      </c>
      <c r="E34" s="17">
        <v>0</v>
      </c>
      <c r="F34" s="17">
        <v>307701.44</v>
      </c>
      <c r="G34" s="17">
        <v>0</v>
      </c>
      <c r="H34" s="17">
        <v>5048456.07</v>
      </c>
      <c r="I34" s="17">
        <v>0</v>
      </c>
      <c r="J34" s="19" t="s">
        <v>27</v>
      </c>
    </row>
    <row r="35" spans="1:10">
      <c r="A35" s="19">
        <v>36539</v>
      </c>
      <c r="B35" s="19" t="s">
        <v>28</v>
      </c>
      <c r="C35" s="16" t="s">
        <v>262</v>
      </c>
      <c r="D35" s="17">
        <v>427770.94</v>
      </c>
      <c r="E35" s="17">
        <v>0</v>
      </c>
      <c r="F35" s="17">
        <v>48340.42</v>
      </c>
      <c r="G35" s="17">
        <v>0</v>
      </c>
      <c r="H35" s="17">
        <v>476111.35999999999</v>
      </c>
      <c r="I35" s="17">
        <v>0</v>
      </c>
      <c r="J35" s="19" t="s">
        <v>28</v>
      </c>
    </row>
    <row r="36" spans="1:10">
      <c r="A36" s="19">
        <v>36907</v>
      </c>
      <c r="B36" s="19" t="s">
        <v>30</v>
      </c>
      <c r="C36" s="16" t="s">
        <v>263</v>
      </c>
      <c r="D36" s="17">
        <v>1832199.72</v>
      </c>
      <c r="E36" s="17">
        <v>0</v>
      </c>
      <c r="F36" s="17">
        <v>64721.98</v>
      </c>
      <c r="G36" s="17">
        <v>0</v>
      </c>
      <c r="H36" s="17">
        <v>1896921.7</v>
      </c>
      <c r="I36" s="17">
        <v>0</v>
      </c>
      <c r="J36" s="19" t="s">
        <v>30</v>
      </c>
    </row>
    <row r="37" spans="1:10">
      <c r="A37" s="19">
        <v>37272</v>
      </c>
      <c r="B37" s="19" t="s">
        <v>31</v>
      </c>
      <c r="C37" s="16" t="s">
        <v>264</v>
      </c>
      <c r="D37" s="17">
        <v>496843.29</v>
      </c>
      <c r="E37" s="17">
        <v>0</v>
      </c>
      <c r="F37" s="17">
        <v>4201.08</v>
      </c>
      <c r="G37" s="17">
        <v>0</v>
      </c>
      <c r="H37" s="17">
        <v>501044.37</v>
      </c>
      <c r="I37" s="17">
        <v>0</v>
      </c>
      <c r="J37" s="19" t="s">
        <v>31</v>
      </c>
    </row>
    <row r="38" spans="1:10">
      <c r="A38" s="19">
        <v>38368</v>
      </c>
      <c r="B38" s="19" t="s">
        <v>32</v>
      </c>
      <c r="C38" s="16" t="s">
        <v>265</v>
      </c>
      <c r="D38" s="17">
        <v>302538.92</v>
      </c>
      <c r="E38" s="17">
        <v>0</v>
      </c>
      <c r="F38" s="17">
        <v>4278</v>
      </c>
      <c r="G38" s="17">
        <v>0</v>
      </c>
      <c r="H38" s="17">
        <v>306816.92</v>
      </c>
      <c r="I38" s="17">
        <v>0</v>
      </c>
      <c r="J38" s="19" t="s">
        <v>32</v>
      </c>
    </row>
    <row r="39" spans="1:10">
      <c r="A39" s="19">
        <v>38733</v>
      </c>
      <c r="B39" s="19" t="s">
        <v>33</v>
      </c>
      <c r="C39" s="16" t="s">
        <v>266</v>
      </c>
      <c r="D39" s="17">
        <v>0</v>
      </c>
      <c r="E39" s="17">
        <v>23821.02</v>
      </c>
      <c r="F39" s="17">
        <v>19867.34</v>
      </c>
      <c r="G39" s="17">
        <v>0</v>
      </c>
      <c r="H39" s="17">
        <v>0</v>
      </c>
      <c r="I39" s="17">
        <v>3953.68</v>
      </c>
      <c r="J39" s="19" t="s">
        <v>33</v>
      </c>
    </row>
    <row r="40" spans="1:10">
      <c r="A40" s="19">
        <v>39463</v>
      </c>
      <c r="B40" s="19" t="s">
        <v>34</v>
      </c>
      <c r="C40" s="16" t="s">
        <v>267</v>
      </c>
      <c r="D40" s="17">
        <v>599.36</v>
      </c>
      <c r="E40" s="17">
        <v>0</v>
      </c>
      <c r="F40" s="17">
        <v>0</v>
      </c>
      <c r="G40" s="17">
        <v>470.66</v>
      </c>
      <c r="H40" s="17">
        <v>128.69999999999999</v>
      </c>
      <c r="I40" s="17">
        <v>0</v>
      </c>
      <c r="J40" s="19" t="s">
        <v>34</v>
      </c>
    </row>
    <row r="41" spans="1:10">
      <c r="A41" s="19">
        <v>39829</v>
      </c>
      <c r="B41" s="19" t="s">
        <v>35</v>
      </c>
      <c r="C41" s="16" t="s">
        <v>268</v>
      </c>
      <c r="D41" s="17">
        <v>106805</v>
      </c>
      <c r="E41" s="17">
        <v>0</v>
      </c>
      <c r="F41" s="17">
        <v>0</v>
      </c>
      <c r="G41" s="17">
        <v>13718</v>
      </c>
      <c r="H41" s="17">
        <v>93087</v>
      </c>
      <c r="I41" s="17">
        <v>0</v>
      </c>
      <c r="J41" s="19" t="s">
        <v>35</v>
      </c>
    </row>
    <row r="42" spans="1:10">
      <c r="A42" s="19">
        <v>36908</v>
      </c>
      <c r="B42" s="19" t="s">
        <v>36</v>
      </c>
      <c r="C42" s="16" t="s">
        <v>269</v>
      </c>
      <c r="D42" s="17">
        <v>65794147.740000002</v>
      </c>
      <c r="E42" s="17">
        <v>0</v>
      </c>
      <c r="F42" s="17">
        <v>382177.64</v>
      </c>
      <c r="G42" s="17">
        <v>0</v>
      </c>
      <c r="H42" s="17">
        <v>66176325.380000003</v>
      </c>
      <c r="I42" s="17">
        <v>0</v>
      </c>
      <c r="J42" s="19" t="s">
        <v>36</v>
      </c>
    </row>
    <row r="43" spans="1:10">
      <c r="A43" s="19">
        <v>37273</v>
      </c>
      <c r="B43" s="19" t="s">
        <v>37</v>
      </c>
      <c r="C43" s="16" t="s">
        <v>270</v>
      </c>
      <c r="D43" s="17">
        <v>11377192.560000001</v>
      </c>
      <c r="E43" s="17">
        <v>0</v>
      </c>
      <c r="F43" s="17">
        <v>0</v>
      </c>
      <c r="G43" s="17">
        <v>1946296.89</v>
      </c>
      <c r="H43" s="17">
        <v>9430895.6699999999</v>
      </c>
      <c r="I43" s="17">
        <v>0</v>
      </c>
      <c r="J43" s="19" t="s">
        <v>37</v>
      </c>
    </row>
    <row r="44" spans="1:10">
      <c r="A44" s="19">
        <v>37638</v>
      </c>
      <c r="B44" s="19" t="s">
        <v>38</v>
      </c>
      <c r="C44" s="16" t="s">
        <v>271</v>
      </c>
      <c r="D44" s="17">
        <v>2310888.71</v>
      </c>
      <c r="E44" s="17">
        <v>0</v>
      </c>
      <c r="F44" s="17">
        <v>0</v>
      </c>
      <c r="G44" s="17">
        <v>276469.24</v>
      </c>
      <c r="H44" s="17">
        <v>2034419.47</v>
      </c>
      <c r="I44" s="17">
        <v>0</v>
      </c>
      <c r="J44" s="19" t="s">
        <v>38</v>
      </c>
    </row>
    <row r="45" spans="1:10">
      <c r="A45" s="19">
        <v>38003</v>
      </c>
      <c r="B45" s="19" t="s">
        <v>39</v>
      </c>
      <c r="C45" s="16" t="s">
        <v>272</v>
      </c>
      <c r="D45" s="17">
        <v>3725159.91</v>
      </c>
      <c r="E45" s="17">
        <v>0</v>
      </c>
      <c r="F45" s="17">
        <v>0</v>
      </c>
      <c r="G45" s="17">
        <v>1135331.71</v>
      </c>
      <c r="H45" s="17">
        <v>2589828.2000000002</v>
      </c>
      <c r="I45" s="17">
        <v>0</v>
      </c>
      <c r="J45" s="19" t="s">
        <v>39</v>
      </c>
    </row>
    <row r="46" spans="1:10">
      <c r="A46" s="19">
        <v>38734</v>
      </c>
      <c r="B46" s="19" t="s">
        <v>40</v>
      </c>
      <c r="C46" s="16" t="s">
        <v>273</v>
      </c>
      <c r="D46" s="17">
        <v>0</v>
      </c>
      <c r="E46" s="17">
        <v>4104702.03</v>
      </c>
      <c r="F46" s="17">
        <v>0</v>
      </c>
      <c r="G46" s="17">
        <v>1997401.85</v>
      </c>
      <c r="H46" s="17">
        <v>0</v>
      </c>
      <c r="I46" s="17">
        <v>6102103.8799999999</v>
      </c>
      <c r="J46" s="19" t="s">
        <v>40</v>
      </c>
    </row>
    <row r="47" spans="1:10">
      <c r="A47" s="19">
        <v>36909</v>
      </c>
      <c r="B47" s="19" t="s">
        <v>41</v>
      </c>
      <c r="C47" s="16" t="s">
        <v>274</v>
      </c>
      <c r="D47" s="17">
        <v>38075833.020000003</v>
      </c>
      <c r="E47" s="17">
        <v>0</v>
      </c>
      <c r="F47" s="17">
        <v>0</v>
      </c>
      <c r="G47" s="17">
        <v>2388154.87</v>
      </c>
      <c r="H47" s="17">
        <v>35687678.149999999</v>
      </c>
      <c r="I47" s="17">
        <v>0</v>
      </c>
      <c r="J47" s="19" t="s">
        <v>41</v>
      </c>
    </row>
    <row r="48" spans="1:10">
      <c r="A48" s="19">
        <v>37274</v>
      </c>
      <c r="B48" s="19" t="s">
        <v>42</v>
      </c>
      <c r="C48" s="16" t="s">
        <v>275</v>
      </c>
      <c r="D48" s="17">
        <v>6692089.7999999998</v>
      </c>
      <c r="E48" s="17">
        <v>0</v>
      </c>
      <c r="F48" s="17">
        <v>654802.51</v>
      </c>
      <c r="G48" s="17">
        <v>0</v>
      </c>
      <c r="H48" s="17">
        <v>7346892.3099999996</v>
      </c>
      <c r="I48" s="17">
        <v>0</v>
      </c>
      <c r="J48" s="19" t="s">
        <v>42</v>
      </c>
    </row>
    <row r="49" spans="1:10">
      <c r="A49" s="19">
        <v>38004</v>
      </c>
      <c r="B49" s="19" t="s">
        <v>43</v>
      </c>
      <c r="C49" s="16" t="s">
        <v>276</v>
      </c>
      <c r="D49" s="17">
        <v>1210376.49</v>
      </c>
      <c r="E49" s="17">
        <v>0</v>
      </c>
      <c r="F49" s="17">
        <v>378989.87</v>
      </c>
      <c r="G49" s="17">
        <v>0</v>
      </c>
      <c r="H49" s="17">
        <v>1589366.36</v>
      </c>
      <c r="I49" s="17">
        <v>0</v>
      </c>
      <c r="J49" s="19" t="s">
        <v>43</v>
      </c>
    </row>
    <row r="50" spans="1:10">
      <c r="A50" s="19">
        <v>38370</v>
      </c>
      <c r="B50" s="19" t="s">
        <v>44</v>
      </c>
      <c r="C50" s="16" t="s">
        <v>277</v>
      </c>
      <c r="D50" s="17">
        <v>253206.28</v>
      </c>
      <c r="E50" s="17">
        <v>0</v>
      </c>
      <c r="F50" s="17">
        <v>0</v>
      </c>
      <c r="G50" s="17">
        <v>0</v>
      </c>
      <c r="H50" s="17">
        <v>253206.28</v>
      </c>
      <c r="I50" s="17">
        <v>0</v>
      </c>
      <c r="J50" s="19" t="s">
        <v>44</v>
      </c>
    </row>
    <row r="51" spans="1:10">
      <c r="A51" s="19">
        <v>38735</v>
      </c>
      <c r="B51" s="19" t="s">
        <v>45</v>
      </c>
      <c r="C51" s="16" t="s">
        <v>278</v>
      </c>
      <c r="D51" s="17">
        <v>2417258.1800000002</v>
      </c>
      <c r="E51" s="17">
        <v>0</v>
      </c>
      <c r="F51" s="17">
        <v>0</v>
      </c>
      <c r="G51" s="17">
        <v>139760.26</v>
      </c>
      <c r="H51" s="17">
        <v>2277497.92</v>
      </c>
      <c r="I51" s="17">
        <v>0</v>
      </c>
      <c r="J51" s="19" t="s">
        <v>45</v>
      </c>
    </row>
    <row r="52" spans="1:10">
      <c r="A52" s="19">
        <v>39100</v>
      </c>
      <c r="B52" s="19" t="s">
        <v>46</v>
      </c>
      <c r="C52" s="16" t="s">
        <v>279</v>
      </c>
      <c r="D52" s="17">
        <v>1320026.3899999999</v>
      </c>
      <c r="E52" s="17">
        <v>0</v>
      </c>
      <c r="F52" s="17">
        <v>0</v>
      </c>
      <c r="G52" s="17">
        <v>0</v>
      </c>
      <c r="H52" s="17">
        <v>1320026.3899999999</v>
      </c>
      <c r="I52" s="17">
        <v>0</v>
      </c>
      <c r="J52" s="19" t="s">
        <v>46</v>
      </c>
    </row>
    <row r="53" spans="1:10">
      <c r="A53" s="19">
        <v>39465</v>
      </c>
      <c r="B53" s="19" t="s">
        <v>47</v>
      </c>
      <c r="C53" s="16" t="s">
        <v>280</v>
      </c>
      <c r="D53" s="17">
        <v>0</v>
      </c>
      <c r="E53" s="17">
        <v>35470.660000000003</v>
      </c>
      <c r="F53" s="17">
        <v>0</v>
      </c>
      <c r="G53" s="17">
        <v>0</v>
      </c>
      <c r="H53" s="17">
        <v>0</v>
      </c>
      <c r="I53" s="17">
        <v>35470.660000000003</v>
      </c>
      <c r="J53" s="19" t="s">
        <v>47</v>
      </c>
    </row>
    <row r="54" spans="1:10">
      <c r="A54" s="19">
        <v>39831</v>
      </c>
      <c r="B54" s="19" t="s">
        <v>48</v>
      </c>
      <c r="C54" s="16" t="s">
        <v>281</v>
      </c>
      <c r="D54" s="17">
        <v>521567.76</v>
      </c>
      <c r="E54" s="17">
        <v>0</v>
      </c>
      <c r="F54" s="17">
        <v>60517.41</v>
      </c>
      <c r="G54" s="17">
        <v>0</v>
      </c>
      <c r="H54" s="17">
        <v>582085.17000000004</v>
      </c>
      <c r="I54" s="17">
        <v>0</v>
      </c>
      <c r="J54" s="19" t="s">
        <v>48</v>
      </c>
    </row>
    <row r="55" spans="1:10">
      <c r="A55" s="19">
        <v>40196</v>
      </c>
      <c r="B55" s="19" t="s">
        <v>49</v>
      </c>
      <c r="C55" s="16" t="s">
        <v>282</v>
      </c>
      <c r="D55" s="17">
        <v>3500758.47</v>
      </c>
      <c r="E55" s="17">
        <v>0</v>
      </c>
      <c r="F55" s="17">
        <v>0</v>
      </c>
      <c r="G55" s="17">
        <v>430102.18</v>
      </c>
      <c r="H55" s="17">
        <v>3070656.29</v>
      </c>
      <c r="I55" s="17">
        <v>0</v>
      </c>
      <c r="J55" s="19" t="s">
        <v>49</v>
      </c>
    </row>
    <row r="56" spans="1:10">
      <c r="A56" s="19">
        <v>40561</v>
      </c>
      <c r="B56" s="19" t="s">
        <v>50</v>
      </c>
      <c r="C56" s="16" t="s">
        <v>283</v>
      </c>
      <c r="D56" s="17">
        <v>1883150.3</v>
      </c>
      <c r="E56" s="17">
        <v>0</v>
      </c>
      <c r="F56" s="17">
        <v>23880.01</v>
      </c>
      <c r="G56" s="17">
        <v>0</v>
      </c>
      <c r="H56" s="17">
        <v>1907030.31</v>
      </c>
      <c r="I56" s="17">
        <v>0</v>
      </c>
      <c r="J56" s="19" t="s">
        <v>50</v>
      </c>
    </row>
    <row r="57" spans="1:10">
      <c r="A57" s="19">
        <v>40926</v>
      </c>
      <c r="B57" s="19" t="s">
        <v>51</v>
      </c>
      <c r="C57" s="16" t="s">
        <v>284</v>
      </c>
      <c r="D57" s="17">
        <v>1607070.46</v>
      </c>
      <c r="E57" s="17">
        <v>0</v>
      </c>
      <c r="F57" s="17">
        <v>0</v>
      </c>
      <c r="G57" s="17">
        <v>104119.42</v>
      </c>
      <c r="H57" s="17">
        <v>1502951.04</v>
      </c>
      <c r="I57" s="17">
        <v>0</v>
      </c>
      <c r="J57" s="19" t="s">
        <v>51</v>
      </c>
    </row>
    <row r="58" spans="1:10">
      <c r="A58" s="19">
        <v>36544</v>
      </c>
      <c r="B58" s="19" t="s">
        <v>52</v>
      </c>
      <c r="C58" s="16" t="s">
        <v>285</v>
      </c>
      <c r="D58" s="17">
        <v>28884185.91</v>
      </c>
      <c r="E58" s="17">
        <v>0</v>
      </c>
      <c r="F58" s="17">
        <v>4473116.49</v>
      </c>
      <c r="G58" s="17">
        <v>0</v>
      </c>
      <c r="H58" s="17">
        <v>33357302.399999999</v>
      </c>
      <c r="I58" s="17">
        <v>0</v>
      </c>
      <c r="J58" s="19" t="s">
        <v>52</v>
      </c>
    </row>
    <row r="59" spans="1:10">
      <c r="A59" s="19">
        <v>38736</v>
      </c>
      <c r="B59" s="19" t="s">
        <v>53</v>
      </c>
      <c r="C59" s="16" t="s">
        <v>286</v>
      </c>
      <c r="D59" s="17">
        <v>0</v>
      </c>
      <c r="E59" s="17">
        <v>117016.28</v>
      </c>
      <c r="F59" s="17">
        <v>0</v>
      </c>
      <c r="G59" s="17">
        <v>0</v>
      </c>
      <c r="H59" s="17">
        <v>0</v>
      </c>
      <c r="I59" s="17">
        <v>117016.28</v>
      </c>
      <c r="J59" s="19" t="s">
        <v>53</v>
      </c>
    </row>
    <row r="60" spans="1:10">
      <c r="A60" s="19">
        <v>36545</v>
      </c>
      <c r="B60" s="19" t="s">
        <v>54</v>
      </c>
      <c r="C60" s="16" t="s">
        <v>287</v>
      </c>
      <c r="D60" s="17">
        <v>11574795.23</v>
      </c>
      <c r="E60" s="17">
        <v>0</v>
      </c>
      <c r="F60" s="17">
        <v>0</v>
      </c>
      <c r="G60" s="17">
        <v>633071.04</v>
      </c>
      <c r="H60" s="17">
        <v>10941724.189999999</v>
      </c>
      <c r="I60" s="17">
        <v>0</v>
      </c>
      <c r="J60" s="19" t="s">
        <v>54</v>
      </c>
    </row>
    <row r="61" spans="1:10">
      <c r="A61" s="19">
        <v>36911</v>
      </c>
      <c r="B61" s="19" t="s">
        <v>55</v>
      </c>
      <c r="C61" s="16" t="s">
        <v>288</v>
      </c>
      <c r="D61" s="17">
        <v>18808077.77</v>
      </c>
      <c r="E61" s="17">
        <v>0</v>
      </c>
      <c r="F61" s="17">
        <v>0</v>
      </c>
      <c r="G61" s="17">
        <v>118867.17</v>
      </c>
      <c r="H61" s="17">
        <v>18689210.600000001</v>
      </c>
      <c r="I61" s="17">
        <v>0</v>
      </c>
      <c r="J61" s="19" t="s">
        <v>55</v>
      </c>
    </row>
    <row r="62" spans="1:10">
      <c r="A62" s="19">
        <v>38737</v>
      </c>
      <c r="B62" s="19" t="s">
        <v>56</v>
      </c>
      <c r="C62" s="16" t="s">
        <v>289</v>
      </c>
      <c r="D62" s="17">
        <v>0</v>
      </c>
      <c r="E62" s="17">
        <v>6183343.8099999996</v>
      </c>
      <c r="F62" s="17">
        <v>0</v>
      </c>
      <c r="G62" s="17">
        <v>0</v>
      </c>
      <c r="H62" s="17">
        <v>0</v>
      </c>
      <c r="I62" s="17">
        <v>6183343.8099999996</v>
      </c>
      <c r="J62" s="19" t="s">
        <v>56</v>
      </c>
    </row>
    <row r="63" spans="1:10">
      <c r="A63" s="19">
        <v>36546</v>
      </c>
      <c r="B63" s="19" t="s">
        <v>57</v>
      </c>
      <c r="C63" s="16" t="s">
        <v>290</v>
      </c>
      <c r="D63" s="17">
        <v>39699.33</v>
      </c>
      <c r="E63" s="17">
        <v>0</v>
      </c>
      <c r="F63" s="17">
        <v>74717.33</v>
      </c>
      <c r="G63" s="17">
        <v>0</v>
      </c>
      <c r="H63" s="17">
        <v>114416.66</v>
      </c>
      <c r="I63" s="17">
        <v>0</v>
      </c>
      <c r="J63" s="19" t="s">
        <v>57</v>
      </c>
    </row>
    <row r="64" spans="1:10">
      <c r="A64" s="19">
        <v>36547</v>
      </c>
      <c r="B64" s="19" t="s">
        <v>58</v>
      </c>
      <c r="C64" s="16" t="s">
        <v>291</v>
      </c>
      <c r="D64" s="17">
        <v>705000.27</v>
      </c>
      <c r="E64" s="17">
        <v>0</v>
      </c>
      <c r="F64" s="17">
        <v>0</v>
      </c>
      <c r="G64" s="17">
        <v>174477</v>
      </c>
      <c r="H64" s="17">
        <v>530523.27</v>
      </c>
      <c r="I64" s="17">
        <v>0</v>
      </c>
      <c r="J64" s="19" t="s">
        <v>58</v>
      </c>
    </row>
    <row r="65" spans="1:10">
      <c r="A65" s="19">
        <v>36548</v>
      </c>
      <c r="B65" s="19" t="s">
        <v>59</v>
      </c>
      <c r="C65" s="16" t="s">
        <v>292</v>
      </c>
      <c r="D65" s="17">
        <v>93518.07</v>
      </c>
      <c r="E65" s="17">
        <v>0</v>
      </c>
      <c r="F65" s="17">
        <v>1608203.29</v>
      </c>
      <c r="G65" s="17">
        <v>0</v>
      </c>
      <c r="H65" s="17">
        <v>1701721.36</v>
      </c>
      <c r="I65" s="17">
        <v>0</v>
      </c>
      <c r="J65" s="19" t="s">
        <v>59</v>
      </c>
    </row>
    <row r="66" spans="1:10">
      <c r="A66" s="19">
        <v>36551</v>
      </c>
      <c r="B66" s="19" t="s">
        <v>60</v>
      </c>
      <c r="C66" s="16" t="s">
        <v>293</v>
      </c>
      <c r="D66" s="17">
        <v>6058.09</v>
      </c>
      <c r="E66" s="17">
        <v>0</v>
      </c>
      <c r="F66" s="17">
        <v>0</v>
      </c>
      <c r="G66" s="17">
        <v>2734.61</v>
      </c>
      <c r="H66" s="17">
        <v>3323.48</v>
      </c>
      <c r="I66" s="17">
        <v>0</v>
      </c>
      <c r="J66" s="19" t="s">
        <v>60</v>
      </c>
    </row>
    <row r="67" spans="1:10">
      <c r="A67" s="19">
        <v>36558</v>
      </c>
      <c r="B67" s="19" t="s">
        <v>61</v>
      </c>
      <c r="C67" s="16" t="s">
        <v>294</v>
      </c>
      <c r="D67" s="17">
        <v>29208985.050000001</v>
      </c>
      <c r="E67" s="17">
        <v>0</v>
      </c>
      <c r="F67" s="17">
        <v>0</v>
      </c>
      <c r="G67" s="17">
        <v>0</v>
      </c>
      <c r="H67" s="17">
        <v>29208985.050000001</v>
      </c>
      <c r="I67" s="17">
        <v>0</v>
      </c>
      <c r="J67" s="19" t="s">
        <v>61</v>
      </c>
    </row>
    <row r="68" spans="1:10">
      <c r="A68" s="19">
        <v>36559</v>
      </c>
      <c r="B68" s="19" t="s">
        <v>62</v>
      </c>
      <c r="C68" s="16" t="s">
        <v>295</v>
      </c>
      <c r="D68" s="17">
        <v>500000</v>
      </c>
      <c r="E68" s="17">
        <v>0</v>
      </c>
      <c r="F68" s="17">
        <v>0</v>
      </c>
      <c r="G68" s="17">
        <v>0</v>
      </c>
      <c r="H68" s="17">
        <v>500000</v>
      </c>
      <c r="I68" s="17">
        <v>0</v>
      </c>
      <c r="J68" s="19" t="s">
        <v>62</v>
      </c>
    </row>
    <row r="69" spans="1:10">
      <c r="A69" s="19">
        <v>36926</v>
      </c>
      <c r="B69" s="19" t="s">
        <v>63</v>
      </c>
      <c r="C69" s="16" t="s">
        <v>296</v>
      </c>
      <c r="D69" s="17">
        <v>1643902.37</v>
      </c>
      <c r="E69" s="17">
        <v>0</v>
      </c>
      <c r="F69" s="17">
        <v>0</v>
      </c>
      <c r="G69" s="17">
        <v>0</v>
      </c>
      <c r="H69" s="17">
        <v>1643902.37</v>
      </c>
      <c r="I69" s="17">
        <v>0</v>
      </c>
      <c r="J69" s="19" t="s">
        <v>63</v>
      </c>
    </row>
    <row r="70" spans="1:10">
      <c r="A70" s="19">
        <v>36566</v>
      </c>
      <c r="B70" s="19" t="s">
        <v>64</v>
      </c>
      <c r="C70" s="16" t="s">
        <v>297</v>
      </c>
      <c r="D70" s="17">
        <v>22858909.440000001</v>
      </c>
      <c r="E70" s="17">
        <v>0</v>
      </c>
      <c r="F70" s="17">
        <v>0</v>
      </c>
      <c r="G70" s="17">
        <v>0</v>
      </c>
      <c r="H70" s="17">
        <v>22858909.440000001</v>
      </c>
      <c r="I70" s="17">
        <v>0</v>
      </c>
      <c r="J70" s="19" t="s">
        <v>64</v>
      </c>
    </row>
    <row r="71" spans="1:10">
      <c r="A71" s="19">
        <v>36932</v>
      </c>
      <c r="B71" s="19" t="s">
        <v>65</v>
      </c>
      <c r="C71" s="16" t="s">
        <v>298</v>
      </c>
      <c r="D71" s="17">
        <v>0</v>
      </c>
      <c r="E71" s="17">
        <v>22858899.440000001</v>
      </c>
      <c r="F71" s="17">
        <v>0</v>
      </c>
      <c r="G71" s="17">
        <v>0</v>
      </c>
      <c r="H71" s="17">
        <v>0</v>
      </c>
      <c r="I71" s="17">
        <v>22858899.440000001</v>
      </c>
      <c r="J71" s="19" t="s">
        <v>65</v>
      </c>
    </row>
    <row r="72" spans="1:10">
      <c r="A72" s="19">
        <v>37297</v>
      </c>
      <c r="B72" s="19" t="s">
        <v>66</v>
      </c>
      <c r="C72" s="16" t="s">
        <v>299</v>
      </c>
      <c r="D72" s="17">
        <v>1443500</v>
      </c>
      <c r="E72" s="17">
        <v>0</v>
      </c>
      <c r="F72" s="17">
        <v>0</v>
      </c>
      <c r="G72" s="17">
        <v>0</v>
      </c>
      <c r="H72" s="17">
        <v>1443500</v>
      </c>
      <c r="I72" s="17">
        <v>0</v>
      </c>
      <c r="J72" s="19" t="s">
        <v>66</v>
      </c>
    </row>
    <row r="73" spans="1:10">
      <c r="A73" s="19">
        <v>36586</v>
      </c>
      <c r="B73" s="19" t="s">
        <v>67</v>
      </c>
      <c r="C73" s="16" t="s">
        <v>300</v>
      </c>
      <c r="D73" s="17">
        <v>684450000</v>
      </c>
      <c r="E73" s="17">
        <v>0</v>
      </c>
      <c r="F73" s="17">
        <v>0</v>
      </c>
      <c r="G73" s="17">
        <v>0</v>
      </c>
      <c r="H73" s="17">
        <v>684450000</v>
      </c>
      <c r="I73" s="17">
        <v>0</v>
      </c>
      <c r="J73" s="19" t="s">
        <v>67</v>
      </c>
    </row>
    <row r="74" spans="1:10">
      <c r="A74" s="19">
        <v>36587</v>
      </c>
      <c r="B74" s="19" t="s">
        <v>68</v>
      </c>
      <c r="C74" s="16" t="s">
        <v>301</v>
      </c>
      <c r="D74" s="17">
        <v>307598291.85000002</v>
      </c>
      <c r="E74" s="17">
        <v>0</v>
      </c>
      <c r="F74" s="17">
        <v>0</v>
      </c>
      <c r="G74" s="17">
        <v>0</v>
      </c>
      <c r="H74" s="17">
        <v>307598291.85000002</v>
      </c>
      <c r="I74" s="17">
        <v>0</v>
      </c>
      <c r="J74" s="19" t="s">
        <v>68</v>
      </c>
    </row>
    <row r="75" spans="1:10">
      <c r="A75" s="19">
        <v>36588</v>
      </c>
      <c r="B75" s="19" t="s">
        <v>69</v>
      </c>
      <c r="C75" s="16" t="s">
        <v>302</v>
      </c>
      <c r="D75" s="17">
        <v>0</v>
      </c>
      <c r="E75" s="17">
        <v>307115848.13999999</v>
      </c>
      <c r="F75" s="17">
        <v>0</v>
      </c>
      <c r="G75" s="17">
        <v>4779.71</v>
      </c>
      <c r="H75" s="17">
        <v>0</v>
      </c>
      <c r="I75" s="17">
        <v>307120627.85000002</v>
      </c>
      <c r="J75" s="19" t="s">
        <v>69</v>
      </c>
    </row>
    <row r="76" spans="1:10">
      <c r="A76" s="19">
        <v>36589</v>
      </c>
      <c r="B76" s="19" t="s">
        <v>70</v>
      </c>
      <c r="C76" s="16" t="s">
        <v>303</v>
      </c>
      <c r="D76" s="17">
        <v>54082375.609999999</v>
      </c>
      <c r="E76" s="17">
        <v>0</v>
      </c>
      <c r="F76" s="17">
        <v>0</v>
      </c>
      <c r="G76" s="17">
        <v>0</v>
      </c>
      <c r="H76" s="17">
        <v>54082375.609999999</v>
      </c>
      <c r="I76" s="17">
        <v>0</v>
      </c>
      <c r="J76" s="19" t="s">
        <v>70</v>
      </c>
    </row>
    <row r="77" spans="1:10">
      <c r="A77" s="19">
        <v>36590</v>
      </c>
      <c r="B77" s="19" t="s">
        <v>71</v>
      </c>
      <c r="C77" s="16" t="s">
        <v>304</v>
      </c>
      <c r="D77" s="17">
        <v>0</v>
      </c>
      <c r="E77" s="17">
        <v>51444005.32</v>
      </c>
      <c r="F77" s="17">
        <v>0</v>
      </c>
      <c r="G77" s="17">
        <v>30262.17</v>
      </c>
      <c r="H77" s="17">
        <v>0</v>
      </c>
      <c r="I77" s="17">
        <v>51474267.490000002</v>
      </c>
      <c r="J77" s="19" t="s">
        <v>71</v>
      </c>
    </row>
    <row r="78" spans="1:10">
      <c r="A78" s="19">
        <v>36591</v>
      </c>
      <c r="B78" s="19" t="s">
        <v>72</v>
      </c>
      <c r="C78" s="16" t="s">
        <v>305</v>
      </c>
      <c r="D78" s="17">
        <v>1971900613.8900001</v>
      </c>
      <c r="E78" s="17">
        <v>0</v>
      </c>
      <c r="F78" s="17">
        <v>214350</v>
      </c>
      <c r="G78" s="17">
        <v>0</v>
      </c>
      <c r="H78" s="17">
        <v>1972114963.8900001</v>
      </c>
      <c r="I78" s="17">
        <v>0</v>
      </c>
      <c r="J78" s="19" t="s">
        <v>72</v>
      </c>
    </row>
    <row r="79" spans="1:10">
      <c r="A79" s="19">
        <v>36592</v>
      </c>
      <c r="B79" s="19" t="s">
        <v>73</v>
      </c>
      <c r="C79" s="16" t="s">
        <v>306</v>
      </c>
      <c r="D79" s="17">
        <v>0</v>
      </c>
      <c r="E79" s="17">
        <v>1964037064.5699999</v>
      </c>
      <c r="F79" s="17">
        <v>0</v>
      </c>
      <c r="G79" s="17">
        <v>112353.37</v>
      </c>
      <c r="H79" s="17">
        <v>0</v>
      </c>
      <c r="I79" s="17">
        <v>1964149417.9400001</v>
      </c>
      <c r="J79" s="19" t="s">
        <v>73</v>
      </c>
    </row>
    <row r="80" spans="1:10">
      <c r="A80" s="19">
        <v>36593</v>
      </c>
      <c r="B80" s="19" t="s">
        <v>74</v>
      </c>
      <c r="C80" s="16" t="s">
        <v>307</v>
      </c>
      <c r="D80" s="17">
        <v>15975029.300000001</v>
      </c>
      <c r="E80" s="17">
        <v>0</v>
      </c>
      <c r="F80" s="17">
        <v>0</v>
      </c>
      <c r="G80" s="17">
        <v>0</v>
      </c>
      <c r="H80" s="17">
        <v>15975029.300000001</v>
      </c>
      <c r="I80" s="17">
        <v>0</v>
      </c>
      <c r="J80" s="19" t="s">
        <v>74</v>
      </c>
    </row>
    <row r="81" spans="1:10">
      <c r="A81" s="19">
        <v>36594</v>
      </c>
      <c r="B81" s="19" t="s">
        <v>75</v>
      </c>
      <c r="C81" s="16" t="s">
        <v>308</v>
      </c>
      <c r="D81" s="17">
        <v>0</v>
      </c>
      <c r="E81" s="17">
        <v>15751901.34</v>
      </c>
      <c r="F81" s="17">
        <v>0</v>
      </c>
      <c r="G81" s="17">
        <v>2772.89</v>
      </c>
      <c r="H81" s="17">
        <v>0</v>
      </c>
      <c r="I81" s="17">
        <v>15754674.23</v>
      </c>
      <c r="J81" s="19" t="s">
        <v>75</v>
      </c>
    </row>
    <row r="82" spans="1:10">
      <c r="A82" s="19">
        <v>36595</v>
      </c>
      <c r="B82" s="19" t="s">
        <v>76</v>
      </c>
      <c r="C82" s="16" t="s">
        <v>309</v>
      </c>
      <c r="D82" s="17">
        <v>4962188.5199999996</v>
      </c>
      <c r="E82" s="17">
        <v>0</v>
      </c>
      <c r="F82" s="17">
        <v>0</v>
      </c>
      <c r="G82" s="17">
        <v>0</v>
      </c>
      <c r="H82" s="17">
        <v>4962188.5199999996</v>
      </c>
      <c r="I82" s="17">
        <v>0</v>
      </c>
      <c r="J82" s="19" t="s">
        <v>76</v>
      </c>
    </row>
    <row r="83" spans="1:10">
      <c r="A83" s="19">
        <v>36596</v>
      </c>
      <c r="B83" s="19" t="s">
        <v>77</v>
      </c>
      <c r="C83" s="16" t="s">
        <v>310</v>
      </c>
      <c r="D83" s="17">
        <v>0</v>
      </c>
      <c r="E83" s="17">
        <v>4061528.9</v>
      </c>
      <c r="F83" s="17">
        <v>0</v>
      </c>
      <c r="G83" s="17">
        <v>21543.94</v>
      </c>
      <c r="H83" s="17">
        <v>0</v>
      </c>
      <c r="I83" s="17">
        <v>4083072.84</v>
      </c>
      <c r="J83" s="19" t="s">
        <v>77</v>
      </c>
    </row>
    <row r="84" spans="1:10">
      <c r="A84" s="19">
        <v>36599</v>
      </c>
      <c r="B84" s="19" t="s">
        <v>79</v>
      </c>
      <c r="C84" s="16" t="s">
        <v>311</v>
      </c>
      <c r="D84" s="17">
        <v>32221513.16</v>
      </c>
      <c r="E84" s="17">
        <v>0</v>
      </c>
      <c r="F84" s="17">
        <v>25963.3</v>
      </c>
      <c r="G84" s="17">
        <v>0</v>
      </c>
      <c r="H84" s="17">
        <v>32247476.460000001</v>
      </c>
      <c r="I84" s="17">
        <v>0</v>
      </c>
      <c r="J84" s="19" t="s">
        <v>79</v>
      </c>
    </row>
    <row r="85" spans="1:10">
      <c r="A85" s="19">
        <v>36964</v>
      </c>
      <c r="B85" s="19" t="s">
        <v>80</v>
      </c>
      <c r="C85" s="16" t="s">
        <v>312</v>
      </c>
      <c r="D85" s="17">
        <v>0</v>
      </c>
      <c r="E85" s="17">
        <v>10946161.01</v>
      </c>
      <c r="F85" s="17">
        <v>0</v>
      </c>
      <c r="G85" s="17">
        <v>0</v>
      </c>
      <c r="H85" s="17">
        <v>0</v>
      </c>
      <c r="I85" s="17">
        <v>10946161.01</v>
      </c>
      <c r="J85" s="19" t="s">
        <v>80</v>
      </c>
    </row>
    <row r="86" spans="1:10">
      <c r="A86" s="19">
        <v>36605</v>
      </c>
      <c r="B86" s="19" t="s">
        <v>81</v>
      </c>
      <c r="C86" s="16" t="s">
        <v>313</v>
      </c>
      <c r="D86" s="17">
        <v>2725</v>
      </c>
      <c r="E86" s="17">
        <v>0</v>
      </c>
      <c r="F86" s="17">
        <v>0</v>
      </c>
      <c r="G86" s="17">
        <v>1276</v>
      </c>
      <c r="H86" s="17">
        <v>1449</v>
      </c>
      <c r="I86" s="17">
        <v>0</v>
      </c>
      <c r="J86" s="19" t="s">
        <v>81</v>
      </c>
    </row>
    <row r="87" spans="1:10">
      <c r="A87" s="19">
        <v>36619</v>
      </c>
      <c r="B87" s="19" t="s">
        <v>82</v>
      </c>
      <c r="C87" s="16" t="s">
        <v>314</v>
      </c>
      <c r="D87" s="17">
        <v>79000</v>
      </c>
      <c r="E87" s="17">
        <v>0</v>
      </c>
      <c r="F87" s="17">
        <v>0</v>
      </c>
      <c r="G87" s="17">
        <v>0</v>
      </c>
      <c r="H87" s="17">
        <v>79000</v>
      </c>
      <c r="I87" s="17">
        <v>0</v>
      </c>
      <c r="J87" s="19" t="s">
        <v>82</v>
      </c>
    </row>
    <row r="88" spans="1:10">
      <c r="A88" s="19">
        <v>36647</v>
      </c>
      <c r="B88" s="19" t="s">
        <v>83</v>
      </c>
      <c r="C88" s="16" t="s">
        <v>315</v>
      </c>
      <c r="D88" s="17">
        <v>0</v>
      </c>
      <c r="E88" s="17">
        <v>263374</v>
      </c>
      <c r="F88" s="17">
        <v>77871</v>
      </c>
      <c r="G88" s="17">
        <v>0</v>
      </c>
      <c r="H88" s="17">
        <v>0</v>
      </c>
      <c r="I88" s="17">
        <v>185503</v>
      </c>
      <c r="J88" s="19" t="s">
        <v>83</v>
      </c>
    </row>
    <row r="89" spans="1:10">
      <c r="A89" s="19">
        <v>36650</v>
      </c>
      <c r="B89" s="19" t="s">
        <v>85</v>
      </c>
      <c r="C89" s="16" t="s">
        <v>316</v>
      </c>
      <c r="D89" s="17">
        <v>0</v>
      </c>
      <c r="E89" s="17">
        <v>61068.31</v>
      </c>
      <c r="F89" s="17">
        <v>0</v>
      </c>
      <c r="G89" s="17">
        <v>17280</v>
      </c>
      <c r="H89" s="17">
        <v>0</v>
      </c>
      <c r="I89" s="17">
        <v>78348.31</v>
      </c>
      <c r="J89" s="19" t="s">
        <v>85</v>
      </c>
    </row>
    <row r="90" spans="1:10">
      <c r="A90" s="19">
        <v>36651</v>
      </c>
      <c r="B90" s="19" t="s">
        <v>86</v>
      </c>
      <c r="C90" s="16" t="s">
        <v>317</v>
      </c>
      <c r="D90" s="17">
        <v>0</v>
      </c>
      <c r="E90" s="17">
        <v>27863027.579999998</v>
      </c>
      <c r="F90" s="17">
        <v>13424537.42</v>
      </c>
      <c r="G90" s="17">
        <v>0</v>
      </c>
      <c r="H90" s="17">
        <v>0</v>
      </c>
      <c r="I90" s="17">
        <v>14438490.16</v>
      </c>
      <c r="J90" s="19" t="s">
        <v>86</v>
      </c>
    </row>
    <row r="91" spans="1:10">
      <c r="A91" s="19">
        <v>38477</v>
      </c>
      <c r="B91" s="19" t="s">
        <v>87</v>
      </c>
      <c r="C91" s="16" t="s">
        <v>318</v>
      </c>
      <c r="D91" s="17">
        <v>0</v>
      </c>
      <c r="E91" s="17">
        <v>0</v>
      </c>
      <c r="F91" s="17">
        <v>0</v>
      </c>
      <c r="G91" s="17">
        <v>5562672.5</v>
      </c>
      <c r="H91" s="17">
        <v>0</v>
      </c>
      <c r="I91" s="17">
        <v>5562672.5</v>
      </c>
      <c r="J91" s="19" t="s">
        <v>87</v>
      </c>
    </row>
    <row r="92" spans="1:10">
      <c r="A92" s="19">
        <v>36653</v>
      </c>
      <c r="B92" s="19" t="s">
        <v>88</v>
      </c>
      <c r="C92" s="16" t="s">
        <v>319</v>
      </c>
      <c r="D92" s="17">
        <v>0</v>
      </c>
      <c r="E92" s="17">
        <v>10291214.15</v>
      </c>
      <c r="F92" s="17">
        <v>0</v>
      </c>
      <c r="G92" s="17">
        <v>1914958.89</v>
      </c>
      <c r="H92" s="17">
        <v>0</v>
      </c>
      <c r="I92" s="17">
        <v>12206173.039999999</v>
      </c>
      <c r="J92" s="19" t="s">
        <v>88</v>
      </c>
    </row>
    <row r="93" spans="1:10">
      <c r="A93" s="19">
        <v>36655</v>
      </c>
      <c r="B93" s="19" t="s">
        <v>89</v>
      </c>
      <c r="C93" s="16" t="s">
        <v>320</v>
      </c>
      <c r="D93" s="17">
        <v>0</v>
      </c>
      <c r="E93" s="17">
        <v>3591423.96</v>
      </c>
      <c r="F93" s="17">
        <v>74742.52</v>
      </c>
      <c r="G93" s="17">
        <v>0</v>
      </c>
      <c r="H93" s="17">
        <v>0</v>
      </c>
      <c r="I93" s="17">
        <v>3516681.44</v>
      </c>
      <c r="J93" s="19" t="s">
        <v>89</v>
      </c>
    </row>
    <row r="94" spans="1:10">
      <c r="A94" s="19">
        <v>36657</v>
      </c>
      <c r="B94" s="19" t="s">
        <v>90</v>
      </c>
      <c r="C94" s="16" t="s">
        <v>321</v>
      </c>
      <c r="D94" s="17">
        <v>0</v>
      </c>
      <c r="E94" s="17">
        <v>791058.21</v>
      </c>
      <c r="F94" s="17">
        <v>0</v>
      </c>
      <c r="G94" s="17">
        <v>12160.69</v>
      </c>
      <c r="H94" s="17">
        <v>0</v>
      </c>
      <c r="I94" s="17">
        <v>803218.9</v>
      </c>
      <c r="J94" s="19" t="s">
        <v>90</v>
      </c>
    </row>
    <row r="95" spans="1:10">
      <c r="A95" s="19">
        <v>36660</v>
      </c>
      <c r="B95" s="19" t="s">
        <v>91</v>
      </c>
      <c r="C95" s="16" t="s">
        <v>322</v>
      </c>
      <c r="D95" s="17">
        <v>0</v>
      </c>
      <c r="E95" s="17">
        <v>6894758.5700000003</v>
      </c>
      <c r="F95" s="17">
        <v>0</v>
      </c>
      <c r="G95" s="17">
        <v>4739367.43</v>
      </c>
      <c r="H95" s="17">
        <v>0</v>
      </c>
      <c r="I95" s="17">
        <v>11634126</v>
      </c>
      <c r="J95" s="19" t="s">
        <v>91</v>
      </c>
    </row>
    <row r="96" spans="1:10">
      <c r="A96" s="19">
        <v>36663</v>
      </c>
      <c r="B96" s="19" t="s">
        <v>92</v>
      </c>
      <c r="C96" s="16" t="s">
        <v>323</v>
      </c>
      <c r="D96" s="17">
        <v>0</v>
      </c>
      <c r="E96" s="17">
        <v>0</v>
      </c>
      <c r="F96" s="17">
        <v>0</v>
      </c>
      <c r="G96" s="17">
        <v>10206.4</v>
      </c>
      <c r="H96" s="17">
        <v>0</v>
      </c>
      <c r="I96" s="17">
        <v>10206.4</v>
      </c>
      <c r="J96" s="19" t="s">
        <v>92</v>
      </c>
    </row>
    <row r="97" spans="1:10">
      <c r="A97" s="19">
        <v>37029</v>
      </c>
      <c r="B97" s="19" t="s">
        <v>93</v>
      </c>
      <c r="C97" s="16" t="s">
        <v>324</v>
      </c>
      <c r="D97" s="17">
        <v>0</v>
      </c>
      <c r="E97" s="17">
        <v>147351.71</v>
      </c>
      <c r="F97" s="17">
        <v>18071.71</v>
      </c>
      <c r="G97" s="17">
        <v>0</v>
      </c>
      <c r="H97" s="17">
        <v>0</v>
      </c>
      <c r="I97" s="17">
        <v>129280</v>
      </c>
      <c r="J97" s="19" t="s">
        <v>93</v>
      </c>
    </row>
    <row r="98" spans="1:10">
      <c r="A98" s="19">
        <v>36665</v>
      </c>
      <c r="B98" s="19" t="s">
        <v>94</v>
      </c>
      <c r="C98" s="16" t="s">
        <v>325</v>
      </c>
      <c r="D98" s="17">
        <v>0</v>
      </c>
      <c r="E98" s="17">
        <v>909901.26</v>
      </c>
      <c r="F98" s="17">
        <v>0</v>
      </c>
      <c r="G98" s="17">
        <v>0</v>
      </c>
      <c r="H98" s="17">
        <v>0</v>
      </c>
      <c r="I98" s="17">
        <v>909901.26</v>
      </c>
      <c r="J98" s="19" t="s">
        <v>94</v>
      </c>
    </row>
    <row r="99" spans="1:10">
      <c r="A99" s="19">
        <v>36666</v>
      </c>
      <c r="B99" s="19" t="s">
        <v>95</v>
      </c>
      <c r="C99" s="16" t="s">
        <v>326</v>
      </c>
      <c r="D99" s="17">
        <v>0</v>
      </c>
      <c r="E99" s="17">
        <v>3655359.04</v>
      </c>
      <c r="F99" s="17">
        <v>1633630.64</v>
      </c>
      <c r="G99" s="17">
        <v>0</v>
      </c>
      <c r="H99" s="17">
        <v>0</v>
      </c>
      <c r="I99" s="17">
        <v>2021728.4</v>
      </c>
      <c r="J99" s="19" t="s">
        <v>95</v>
      </c>
    </row>
    <row r="100" spans="1:10">
      <c r="A100" s="19">
        <v>36668</v>
      </c>
      <c r="B100" s="19" t="s">
        <v>96</v>
      </c>
      <c r="C100" s="16" t="s">
        <v>327</v>
      </c>
      <c r="D100" s="17">
        <v>0</v>
      </c>
      <c r="E100" s="17">
        <v>474632</v>
      </c>
      <c r="F100" s="17">
        <v>5794</v>
      </c>
      <c r="G100" s="17">
        <v>0</v>
      </c>
      <c r="H100" s="17">
        <v>0</v>
      </c>
      <c r="I100" s="17">
        <v>468838</v>
      </c>
      <c r="J100" s="19" t="s">
        <v>96</v>
      </c>
    </row>
    <row r="101" spans="1:10">
      <c r="A101" s="19">
        <v>36681</v>
      </c>
      <c r="B101" s="19" t="s">
        <v>97</v>
      </c>
      <c r="C101" s="16" t="s">
        <v>328</v>
      </c>
      <c r="D101" s="17">
        <v>0</v>
      </c>
      <c r="E101" s="17">
        <v>50635482.509999998</v>
      </c>
      <c r="F101" s="17">
        <v>0</v>
      </c>
      <c r="G101" s="17">
        <v>369392.05</v>
      </c>
      <c r="H101" s="17">
        <v>0</v>
      </c>
      <c r="I101" s="17">
        <v>51004874.560000002</v>
      </c>
      <c r="J101" s="19" t="s">
        <v>97</v>
      </c>
    </row>
    <row r="102" spans="1:10">
      <c r="A102" s="19">
        <v>36682</v>
      </c>
      <c r="B102" s="19" t="s">
        <v>98</v>
      </c>
      <c r="C102" s="16" t="s">
        <v>329</v>
      </c>
      <c r="D102" s="17">
        <v>0</v>
      </c>
      <c r="E102" s="17">
        <v>106941586.81</v>
      </c>
      <c r="F102" s="17">
        <v>185197.5</v>
      </c>
      <c r="G102" s="17">
        <v>0</v>
      </c>
      <c r="H102" s="17">
        <v>0</v>
      </c>
      <c r="I102" s="17">
        <v>106756389.31</v>
      </c>
      <c r="J102" s="19" t="s">
        <v>98</v>
      </c>
    </row>
    <row r="103" spans="1:10">
      <c r="A103" s="19">
        <v>36739</v>
      </c>
      <c r="B103" s="19" t="s">
        <v>99</v>
      </c>
      <c r="C103" s="16" t="s">
        <v>330</v>
      </c>
      <c r="D103" s="17">
        <v>0</v>
      </c>
      <c r="E103" s="17">
        <v>455742660</v>
      </c>
      <c r="F103" s="17">
        <v>0</v>
      </c>
      <c r="G103" s="17">
        <v>0</v>
      </c>
      <c r="H103" s="17">
        <v>0</v>
      </c>
      <c r="I103" s="17">
        <v>455742660</v>
      </c>
      <c r="J103" s="19" t="s">
        <v>99</v>
      </c>
    </row>
    <row r="104" spans="1:10">
      <c r="A104" s="19">
        <v>36740</v>
      </c>
      <c r="B104" s="19" t="s">
        <v>100</v>
      </c>
      <c r="C104" s="16" t="s">
        <v>331</v>
      </c>
      <c r="D104" s="17">
        <v>0</v>
      </c>
      <c r="E104" s="17">
        <v>271710861.14999998</v>
      </c>
      <c r="F104" s="17">
        <v>0</v>
      </c>
      <c r="G104" s="17">
        <v>0</v>
      </c>
      <c r="H104" s="17">
        <v>0</v>
      </c>
      <c r="I104" s="17">
        <v>271710861.14999998</v>
      </c>
      <c r="J104" s="19" t="s">
        <v>100</v>
      </c>
    </row>
    <row r="105" spans="1:10">
      <c r="A105" s="19">
        <v>37105</v>
      </c>
      <c r="B105" s="19" t="s">
        <v>101</v>
      </c>
      <c r="C105" s="16" t="s">
        <v>332</v>
      </c>
      <c r="D105" s="17">
        <v>0</v>
      </c>
      <c r="E105" s="17">
        <v>535554210.12</v>
      </c>
      <c r="F105" s="17">
        <v>0</v>
      </c>
      <c r="G105" s="17">
        <v>0</v>
      </c>
      <c r="H105" s="17">
        <v>0</v>
      </c>
      <c r="I105" s="17">
        <v>535554210.12</v>
      </c>
      <c r="J105" s="19" t="s">
        <v>101</v>
      </c>
    </row>
    <row r="106" spans="1:10">
      <c r="A106" s="19">
        <v>37835</v>
      </c>
      <c r="B106" s="19" t="s">
        <v>102</v>
      </c>
      <c r="C106" s="16" t="s">
        <v>333</v>
      </c>
      <c r="D106" s="17">
        <v>0</v>
      </c>
      <c r="E106" s="17">
        <v>12097823.82</v>
      </c>
      <c r="F106" s="17">
        <v>0</v>
      </c>
      <c r="G106" s="17">
        <v>372306.64</v>
      </c>
      <c r="H106" s="17">
        <v>0</v>
      </c>
      <c r="I106" s="17">
        <v>12470130.460000001</v>
      </c>
      <c r="J106" s="19" t="s">
        <v>102</v>
      </c>
    </row>
    <row r="107" spans="1:10">
      <c r="A107" s="19">
        <v>38201</v>
      </c>
      <c r="B107" s="19" t="s">
        <v>103</v>
      </c>
      <c r="C107" s="16" t="s">
        <v>334</v>
      </c>
      <c r="D107" s="17">
        <v>0</v>
      </c>
      <c r="E107" s="17">
        <v>6398836.0899999999</v>
      </c>
      <c r="F107" s="17">
        <v>0</v>
      </c>
      <c r="G107" s="17">
        <v>0</v>
      </c>
      <c r="H107" s="17">
        <v>0</v>
      </c>
      <c r="I107" s="17">
        <v>6398836.0899999999</v>
      </c>
      <c r="J107" s="19" t="s">
        <v>103</v>
      </c>
    </row>
    <row r="108" spans="1:10">
      <c r="A108" s="19">
        <v>36743</v>
      </c>
      <c r="B108" s="19" t="s">
        <v>104</v>
      </c>
      <c r="C108" s="16" t="s">
        <v>335</v>
      </c>
      <c r="D108" s="17">
        <v>88979655.040000007</v>
      </c>
      <c r="E108" s="17">
        <v>0</v>
      </c>
      <c r="F108" s="17">
        <v>0</v>
      </c>
      <c r="G108" s="17">
        <v>0</v>
      </c>
      <c r="H108" s="17">
        <v>88979655.040000007</v>
      </c>
      <c r="I108" s="17">
        <v>0</v>
      </c>
      <c r="J108" s="19" t="s">
        <v>104</v>
      </c>
    </row>
    <row r="109" spans="1:10">
      <c r="A109" s="19">
        <v>37135</v>
      </c>
      <c r="B109" s="19" t="s">
        <v>105</v>
      </c>
      <c r="C109" s="16" t="s">
        <v>336</v>
      </c>
      <c r="D109" s="17">
        <v>0</v>
      </c>
      <c r="E109" s="17">
        <v>3485612.63</v>
      </c>
      <c r="F109" s="17">
        <v>0</v>
      </c>
      <c r="G109" s="17">
        <v>3891887.15</v>
      </c>
      <c r="H109" s="17">
        <v>0</v>
      </c>
      <c r="I109" s="17">
        <v>7377499.7800000003</v>
      </c>
      <c r="J109" s="19" t="s">
        <v>105</v>
      </c>
    </row>
    <row r="110" spans="1:10">
      <c r="A110" s="19">
        <v>37500</v>
      </c>
      <c r="B110" s="19" t="s">
        <v>106</v>
      </c>
      <c r="C110" s="16" t="s">
        <v>337</v>
      </c>
      <c r="D110" s="17">
        <v>0</v>
      </c>
      <c r="E110" s="17">
        <v>8323372.7999999998</v>
      </c>
      <c r="F110" s="17">
        <v>0</v>
      </c>
      <c r="G110" s="17">
        <v>4592886.4800000004</v>
      </c>
      <c r="H110" s="17">
        <v>0</v>
      </c>
      <c r="I110" s="17">
        <v>12916259.279999999</v>
      </c>
      <c r="J110" s="19" t="s">
        <v>106</v>
      </c>
    </row>
    <row r="111" spans="1:10">
      <c r="A111" s="19">
        <v>37865</v>
      </c>
      <c r="B111" s="19" t="s">
        <v>107</v>
      </c>
      <c r="C111" s="16" t="s">
        <v>338</v>
      </c>
      <c r="D111" s="17">
        <v>0</v>
      </c>
      <c r="E111" s="17">
        <v>16569236.75</v>
      </c>
      <c r="F111" s="17">
        <v>0</v>
      </c>
      <c r="G111" s="17">
        <v>8383202.75</v>
      </c>
      <c r="H111" s="17">
        <v>0</v>
      </c>
      <c r="I111" s="17">
        <v>24952439.5</v>
      </c>
      <c r="J111" s="19" t="s">
        <v>107</v>
      </c>
    </row>
    <row r="112" spans="1:10">
      <c r="A112" s="19">
        <v>37136</v>
      </c>
      <c r="B112" s="19" t="s">
        <v>108</v>
      </c>
      <c r="C112" s="16" t="s">
        <v>339</v>
      </c>
      <c r="D112" s="17">
        <v>0</v>
      </c>
      <c r="E112" s="17">
        <v>60813673.719999999</v>
      </c>
      <c r="F112" s="17">
        <v>0</v>
      </c>
      <c r="G112" s="17">
        <v>34404742.960000001</v>
      </c>
      <c r="H112" s="17">
        <v>0</v>
      </c>
      <c r="I112" s="17">
        <v>95218416.680000007</v>
      </c>
      <c r="J112" s="19" t="s">
        <v>108</v>
      </c>
    </row>
    <row r="113" spans="1:10">
      <c r="A113" s="19">
        <v>37501</v>
      </c>
      <c r="B113" s="19" t="s">
        <v>109</v>
      </c>
      <c r="C113" s="16" t="s">
        <v>340</v>
      </c>
      <c r="D113" s="17">
        <v>0</v>
      </c>
      <c r="E113" s="17">
        <v>13943.79</v>
      </c>
      <c r="F113" s="17">
        <v>0</v>
      </c>
      <c r="G113" s="17">
        <v>6738.63</v>
      </c>
      <c r="H113" s="17">
        <v>0</v>
      </c>
      <c r="I113" s="17">
        <v>20682.419999999998</v>
      </c>
      <c r="J113" s="19" t="s">
        <v>109</v>
      </c>
    </row>
    <row r="114" spans="1:10">
      <c r="A114" s="19">
        <v>37866</v>
      </c>
      <c r="B114" s="19" t="s">
        <v>110</v>
      </c>
      <c r="C114" s="16" t="s">
        <v>341</v>
      </c>
      <c r="D114" s="17">
        <v>0</v>
      </c>
      <c r="E114" s="17">
        <v>291405.87</v>
      </c>
      <c r="F114" s="17">
        <v>0</v>
      </c>
      <c r="G114" s="17">
        <v>235444.36</v>
      </c>
      <c r="H114" s="17">
        <v>0</v>
      </c>
      <c r="I114" s="17">
        <v>526850.23</v>
      </c>
      <c r="J114" s="19" t="s">
        <v>110</v>
      </c>
    </row>
    <row r="115" spans="1:10">
      <c r="A115" s="19">
        <v>36772</v>
      </c>
      <c r="B115" s="19" t="s">
        <v>111</v>
      </c>
      <c r="C115" s="16" t="s">
        <v>342</v>
      </c>
      <c r="D115" s="17">
        <v>0</v>
      </c>
      <c r="E115" s="17">
        <v>4298981.45</v>
      </c>
      <c r="F115" s="17">
        <v>0</v>
      </c>
      <c r="G115" s="17">
        <v>1849223.06</v>
      </c>
      <c r="H115" s="17">
        <v>0</v>
      </c>
      <c r="I115" s="17">
        <v>6148204.5099999998</v>
      </c>
      <c r="J115" s="19" t="s">
        <v>111</v>
      </c>
    </row>
    <row r="116" spans="1:10">
      <c r="A116" s="19">
        <v>37503</v>
      </c>
      <c r="B116" s="19" t="s">
        <v>112</v>
      </c>
      <c r="C116" s="16" t="s">
        <v>343</v>
      </c>
      <c r="D116" s="17">
        <v>38160.199999999997</v>
      </c>
      <c r="E116" s="17">
        <v>0</v>
      </c>
      <c r="F116" s="17">
        <v>0</v>
      </c>
      <c r="G116" s="17">
        <v>0</v>
      </c>
      <c r="H116" s="17">
        <v>38160.199999999997</v>
      </c>
      <c r="I116" s="17">
        <v>0</v>
      </c>
      <c r="J116" s="19" t="s">
        <v>112</v>
      </c>
    </row>
    <row r="117" spans="1:10">
      <c r="A117" s="19">
        <v>37868</v>
      </c>
      <c r="B117" s="19" t="s">
        <v>113</v>
      </c>
      <c r="C117" s="16" t="s">
        <v>344</v>
      </c>
      <c r="D117" s="17">
        <v>76422</v>
      </c>
      <c r="E117" s="17">
        <v>0</v>
      </c>
      <c r="F117" s="17">
        <v>0</v>
      </c>
      <c r="G117" s="17">
        <v>0</v>
      </c>
      <c r="H117" s="17">
        <v>76422</v>
      </c>
      <c r="I117" s="17">
        <v>0</v>
      </c>
      <c r="J117" s="19" t="s">
        <v>113</v>
      </c>
    </row>
    <row r="118" spans="1:10">
      <c r="A118" s="19">
        <v>37165</v>
      </c>
      <c r="B118" s="19" t="s">
        <v>116</v>
      </c>
      <c r="C118" s="16" t="s">
        <v>345</v>
      </c>
      <c r="D118" s="17">
        <v>55513379.880000003</v>
      </c>
      <c r="E118" s="17">
        <v>0</v>
      </c>
      <c r="F118" s="17">
        <v>33643875.159999996</v>
      </c>
      <c r="G118" s="17">
        <v>0</v>
      </c>
      <c r="H118" s="17">
        <v>89157255.040000007</v>
      </c>
      <c r="I118" s="17">
        <v>0</v>
      </c>
      <c r="J118" s="19" t="s">
        <v>116</v>
      </c>
    </row>
    <row r="119" spans="1:10">
      <c r="A119" s="19">
        <v>37530</v>
      </c>
      <c r="B119" s="19" t="s">
        <v>118</v>
      </c>
      <c r="C119" s="16" t="s">
        <v>346</v>
      </c>
      <c r="D119" s="17">
        <v>22322393.18</v>
      </c>
      <c r="E119" s="17">
        <v>0</v>
      </c>
      <c r="F119" s="17">
        <v>12051159.26</v>
      </c>
      <c r="G119" s="17">
        <v>0</v>
      </c>
      <c r="H119" s="17">
        <v>34373552.439999998</v>
      </c>
      <c r="I119" s="17">
        <v>0</v>
      </c>
      <c r="J119" s="19" t="s">
        <v>118</v>
      </c>
    </row>
    <row r="120" spans="1:10">
      <c r="A120" s="19">
        <v>37895</v>
      </c>
      <c r="B120" s="19" t="s">
        <v>120</v>
      </c>
      <c r="C120" s="16" t="s">
        <v>347</v>
      </c>
      <c r="D120" s="17">
        <v>0</v>
      </c>
      <c r="E120" s="17">
        <v>10843.31</v>
      </c>
      <c r="F120" s="17">
        <v>0</v>
      </c>
      <c r="G120" s="17">
        <v>0</v>
      </c>
      <c r="H120" s="17">
        <v>0</v>
      </c>
      <c r="I120" s="17">
        <v>10843.31</v>
      </c>
      <c r="J120" s="19" t="s">
        <v>120</v>
      </c>
    </row>
    <row r="121" spans="1:10">
      <c r="A121" s="19">
        <v>38261</v>
      </c>
      <c r="B121" s="19" t="s">
        <v>122</v>
      </c>
      <c r="C121" s="16" t="s">
        <v>348</v>
      </c>
      <c r="D121" s="17">
        <v>12156113.5</v>
      </c>
      <c r="E121" s="17">
        <v>0</v>
      </c>
      <c r="F121" s="17">
        <v>6655888.4800000004</v>
      </c>
      <c r="G121" s="17">
        <v>0</v>
      </c>
      <c r="H121" s="17">
        <v>18812001.98</v>
      </c>
      <c r="I121" s="17">
        <v>0</v>
      </c>
      <c r="J121" s="19" t="s">
        <v>122</v>
      </c>
    </row>
    <row r="122" spans="1:10">
      <c r="A122" s="19">
        <v>37896</v>
      </c>
      <c r="B122" s="19" t="s">
        <v>126</v>
      </c>
      <c r="C122" s="16" t="s">
        <v>349</v>
      </c>
      <c r="D122" s="17">
        <v>2656516.67</v>
      </c>
      <c r="E122" s="17">
        <v>0</v>
      </c>
      <c r="F122" s="17">
        <v>1716913.92</v>
      </c>
      <c r="G122" s="17">
        <v>0</v>
      </c>
      <c r="H122" s="17">
        <v>4373430.59</v>
      </c>
      <c r="I122" s="17">
        <v>0</v>
      </c>
      <c r="J122" s="19" t="s">
        <v>126</v>
      </c>
    </row>
    <row r="123" spans="1:10">
      <c r="A123" s="19">
        <v>38262</v>
      </c>
      <c r="B123" s="19" t="s">
        <v>128</v>
      </c>
      <c r="C123" s="16" t="s">
        <v>350</v>
      </c>
      <c r="D123" s="17">
        <v>3595507.03</v>
      </c>
      <c r="E123" s="17">
        <v>0</v>
      </c>
      <c r="F123" s="17">
        <v>1211147.9099999999</v>
      </c>
      <c r="G123" s="17">
        <v>0</v>
      </c>
      <c r="H123" s="17">
        <v>4806654.9400000004</v>
      </c>
      <c r="I123" s="17">
        <v>0</v>
      </c>
      <c r="J123" s="19" t="s">
        <v>128</v>
      </c>
    </row>
    <row r="124" spans="1:10">
      <c r="A124" s="19">
        <v>36861</v>
      </c>
      <c r="B124" s="19" t="s">
        <v>130</v>
      </c>
      <c r="C124" s="16" t="s">
        <v>351</v>
      </c>
      <c r="D124" s="17">
        <v>828895</v>
      </c>
      <c r="E124" s="17">
        <v>0</v>
      </c>
      <c r="F124" s="17">
        <v>414290</v>
      </c>
      <c r="G124" s="17">
        <v>0</v>
      </c>
      <c r="H124" s="17">
        <v>1243185</v>
      </c>
      <c r="I124" s="17">
        <v>0</v>
      </c>
      <c r="J124" s="19" t="s">
        <v>130</v>
      </c>
    </row>
    <row r="125" spans="1:10">
      <c r="A125" s="19">
        <v>36866</v>
      </c>
      <c r="B125" s="19" t="s">
        <v>132</v>
      </c>
      <c r="C125" s="16" t="s">
        <v>352</v>
      </c>
      <c r="D125" s="17">
        <v>420</v>
      </c>
      <c r="E125" s="17">
        <v>0</v>
      </c>
      <c r="F125" s="17">
        <v>570</v>
      </c>
      <c r="G125" s="17">
        <v>0</v>
      </c>
      <c r="H125" s="17">
        <v>990</v>
      </c>
      <c r="I125" s="17">
        <v>0</v>
      </c>
      <c r="J125" s="19" t="s">
        <v>132</v>
      </c>
    </row>
    <row r="126" spans="1:10">
      <c r="A126" s="19">
        <v>36867</v>
      </c>
      <c r="B126" s="19" t="s">
        <v>133</v>
      </c>
      <c r="C126" s="16" t="s">
        <v>353</v>
      </c>
      <c r="D126" s="17">
        <v>36540</v>
      </c>
      <c r="E126" s="17">
        <v>0</v>
      </c>
      <c r="F126" s="17">
        <v>18300</v>
      </c>
      <c r="G126" s="17">
        <v>0</v>
      </c>
      <c r="H126" s="17">
        <v>54840</v>
      </c>
      <c r="I126" s="17">
        <v>0</v>
      </c>
      <c r="J126" s="19" t="s">
        <v>133</v>
      </c>
    </row>
    <row r="127" spans="1:10">
      <c r="A127" s="19">
        <v>36868</v>
      </c>
      <c r="B127" s="19" t="s">
        <v>134</v>
      </c>
      <c r="C127" s="16" t="s">
        <v>354</v>
      </c>
      <c r="D127" s="17">
        <v>8375</v>
      </c>
      <c r="E127" s="17">
        <v>0</v>
      </c>
      <c r="F127" s="17">
        <v>1180</v>
      </c>
      <c r="G127" s="17">
        <v>0</v>
      </c>
      <c r="H127" s="17">
        <v>9555</v>
      </c>
      <c r="I127" s="17">
        <v>0</v>
      </c>
      <c r="J127" s="19" t="s">
        <v>134</v>
      </c>
    </row>
    <row r="128" spans="1:10">
      <c r="A128" s="19">
        <v>37234</v>
      </c>
      <c r="B128" s="19" t="s">
        <v>135</v>
      </c>
      <c r="C128" s="16" t="s">
        <v>355</v>
      </c>
      <c r="D128" s="17">
        <v>308949</v>
      </c>
      <c r="E128" s="17">
        <v>0</v>
      </c>
      <c r="F128" s="17">
        <v>135291</v>
      </c>
      <c r="G128" s="17">
        <v>0</v>
      </c>
      <c r="H128" s="17">
        <v>444240</v>
      </c>
      <c r="I128" s="17">
        <v>0</v>
      </c>
      <c r="J128" s="19" t="s">
        <v>135</v>
      </c>
    </row>
    <row r="129" spans="1:10">
      <c r="A129" s="19">
        <v>37599</v>
      </c>
      <c r="B129" s="19" t="s">
        <v>136</v>
      </c>
      <c r="C129" s="16" t="s">
        <v>356</v>
      </c>
      <c r="D129" s="17">
        <v>645316.94999999995</v>
      </c>
      <c r="E129" s="17">
        <v>0</v>
      </c>
      <c r="F129" s="17">
        <v>343553.86</v>
      </c>
      <c r="G129" s="17">
        <v>0</v>
      </c>
      <c r="H129" s="17">
        <v>988870.81</v>
      </c>
      <c r="I129" s="17">
        <v>0</v>
      </c>
      <c r="J129" s="19" t="s">
        <v>136</v>
      </c>
    </row>
    <row r="130" spans="1:10">
      <c r="A130" s="19">
        <v>36870</v>
      </c>
      <c r="B130" s="19" t="s">
        <v>137</v>
      </c>
      <c r="C130" s="16" t="s">
        <v>357</v>
      </c>
      <c r="D130" s="17">
        <v>294427.08</v>
      </c>
      <c r="E130" s="17">
        <v>0</v>
      </c>
      <c r="F130" s="17">
        <v>237944.22</v>
      </c>
      <c r="G130" s="17">
        <v>0</v>
      </c>
      <c r="H130" s="17">
        <v>532371.30000000005</v>
      </c>
      <c r="I130" s="17">
        <v>0</v>
      </c>
      <c r="J130" s="19" t="s">
        <v>137</v>
      </c>
    </row>
    <row r="131" spans="1:10">
      <c r="A131" s="19">
        <v>36871</v>
      </c>
      <c r="B131" s="19" t="s">
        <v>138</v>
      </c>
      <c r="C131" s="16" t="s">
        <v>358</v>
      </c>
      <c r="D131" s="17">
        <v>19281</v>
      </c>
      <c r="E131" s="17">
        <v>0</v>
      </c>
      <c r="F131" s="17">
        <v>12291</v>
      </c>
      <c r="G131" s="17">
        <v>0</v>
      </c>
      <c r="H131" s="17">
        <v>31572</v>
      </c>
      <c r="I131" s="17">
        <v>0</v>
      </c>
      <c r="J131" s="19" t="s">
        <v>138</v>
      </c>
    </row>
    <row r="132" spans="1:10">
      <c r="A132" s="19">
        <v>36872</v>
      </c>
      <c r="B132" s="19" t="s">
        <v>139</v>
      </c>
      <c r="C132" s="16" t="s">
        <v>359</v>
      </c>
      <c r="D132" s="17">
        <v>175047.91</v>
      </c>
      <c r="E132" s="17">
        <v>0</v>
      </c>
      <c r="F132" s="17">
        <v>40322.53</v>
      </c>
      <c r="G132" s="17">
        <v>0</v>
      </c>
      <c r="H132" s="17">
        <v>215370.44</v>
      </c>
      <c r="I132" s="17">
        <v>0</v>
      </c>
      <c r="J132" s="19" t="s">
        <v>139</v>
      </c>
    </row>
    <row r="133" spans="1:10">
      <c r="A133" s="19">
        <v>36873</v>
      </c>
      <c r="B133" s="19" t="s">
        <v>140</v>
      </c>
      <c r="C133" s="16" t="s">
        <v>360</v>
      </c>
      <c r="D133" s="17">
        <v>378882.16</v>
      </c>
      <c r="E133" s="17">
        <v>0</v>
      </c>
      <c r="F133" s="17">
        <v>118155.38</v>
      </c>
      <c r="G133" s="17">
        <v>0</v>
      </c>
      <c r="H133" s="17">
        <v>497037.54</v>
      </c>
      <c r="I133" s="17">
        <v>0</v>
      </c>
      <c r="J133" s="19" t="s">
        <v>140</v>
      </c>
    </row>
    <row r="134" spans="1:10">
      <c r="A134" s="19">
        <v>36875</v>
      </c>
      <c r="B134" s="19" t="s">
        <v>141</v>
      </c>
      <c r="C134" s="16" t="s">
        <v>361</v>
      </c>
      <c r="D134" s="17">
        <v>3498.57</v>
      </c>
      <c r="E134" s="17">
        <v>0</v>
      </c>
      <c r="F134" s="17">
        <v>1768.02</v>
      </c>
      <c r="G134" s="17">
        <v>0</v>
      </c>
      <c r="H134" s="17">
        <v>5266.59</v>
      </c>
      <c r="I134" s="17">
        <v>0</v>
      </c>
      <c r="J134" s="19" t="s">
        <v>141</v>
      </c>
    </row>
    <row r="135" spans="1:10">
      <c r="A135" s="19">
        <v>36876</v>
      </c>
      <c r="B135" s="19" t="s">
        <v>142</v>
      </c>
      <c r="C135" s="16" t="s">
        <v>362</v>
      </c>
      <c r="D135" s="17">
        <v>12000</v>
      </c>
      <c r="E135" s="17">
        <v>0</v>
      </c>
      <c r="F135" s="17">
        <v>6000</v>
      </c>
      <c r="G135" s="17">
        <v>0</v>
      </c>
      <c r="H135" s="17">
        <v>18000</v>
      </c>
      <c r="I135" s="17">
        <v>0</v>
      </c>
      <c r="J135" s="19" t="s">
        <v>142</v>
      </c>
    </row>
    <row r="136" spans="1:10">
      <c r="A136" s="19">
        <v>36877</v>
      </c>
      <c r="B136" s="19" t="s">
        <v>143</v>
      </c>
      <c r="C136" s="16" t="s">
        <v>363</v>
      </c>
      <c r="D136" s="17">
        <v>22617.32</v>
      </c>
      <c r="E136" s="17">
        <v>0</v>
      </c>
      <c r="F136" s="17">
        <v>11308.65</v>
      </c>
      <c r="G136" s="17">
        <v>0</v>
      </c>
      <c r="H136" s="17">
        <v>33925.97</v>
      </c>
      <c r="I136" s="17">
        <v>0</v>
      </c>
      <c r="J136" s="19" t="s">
        <v>143</v>
      </c>
    </row>
    <row r="137" spans="1:10">
      <c r="A137" s="16" t="s">
        <v>195</v>
      </c>
      <c r="B137" s="19" t="s">
        <v>144</v>
      </c>
      <c r="C137" s="16" t="s">
        <v>351</v>
      </c>
      <c r="D137" s="17">
        <v>1533177</v>
      </c>
      <c r="E137" s="17">
        <v>0</v>
      </c>
      <c r="F137" s="17">
        <v>773934</v>
      </c>
      <c r="G137" s="17">
        <v>0</v>
      </c>
      <c r="H137" s="17">
        <v>2307111</v>
      </c>
      <c r="I137" s="17">
        <v>0</v>
      </c>
      <c r="J137" s="19" t="s">
        <v>144</v>
      </c>
    </row>
    <row r="138" spans="1:10">
      <c r="A138" s="16" t="s">
        <v>196</v>
      </c>
      <c r="B138" s="19" t="s">
        <v>145</v>
      </c>
      <c r="C138" s="16" t="s">
        <v>364</v>
      </c>
      <c r="D138" s="17">
        <v>13221</v>
      </c>
      <c r="E138" s="17">
        <v>0</v>
      </c>
      <c r="F138" s="17">
        <v>3840</v>
      </c>
      <c r="G138" s="17">
        <v>0</v>
      </c>
      <c r="H138" s="17">
        <v>17061</v>
      </c>
      <c r="I138" s="17">
        <v>0</v>
      </c>
      <c r="J138" s="19" t="s">
        <v>145</v>
      </c>
    </row>
    <row r="139" spans="1:10">
      <c r="A139" s="16" t="s">
        <v>197</v>
      </c>
      <c r="B139" s="19" t="s">
        <v>147</v>
      </c>
      <c r="C139" s="16" t="s">
        <v>365</v>
      </c>
      <c r="D139" s="17">
        <v>20431</v>
      </c>
      <c r="E139" s="17">
        <v>0</v>
      </c>
      <c r="F139" s="17">
        <v>32430</v>
      </c>
      <c r="G139" s="17">
        <v>0</v>
      </c>
      <c r="H139" s="17">
        <v>52861</v>
      </c>
      <c r="I139" s="17">
        <v>0</v>
      </c>
      <c r="J139" s="19" t="s">
        <v>147</v>
      </c>
    </row>
    <row r="140" spans="1:10">
      <c r="A140" s="16" t="s">
        <v>198</v>
      </c>
      <c r="B140" s="19" t="s">
        <v>148</v>
      </c>
      <c r="C140" s="16" t="s">
        <v>354</v>
      </c>
      <c r="D140" s="17">
        <v>1485</v>
      </c>
      <c r="E140" s="17">
        <v>0</v>
      </c>
      <c r="F140" s="17">
        <v>1210.5</v>
      </c>
      <c r="G140" s="17">
        <v>0</v>
      </c>
      <c r="H140" s="17">
        <v>2695.5</v>
      </c>
      <c r="I140" s="17">
        <v>0</v>
      </c>
      <c r="J140" s="19" t="s">
        <v>148</v>
      </c>
    </row>
    <row r="141" spans="1:10">
      <c r="A141" s="16" t="s">
        <v>199</v>
      </c>
      <c r="B141" s="19" t="s">
        <v>149</v>
      </c>
      <c r="C141" s="16" t="s">
        <v>366</v>
      </c>
      <c r="D141" s="17">
        <v>5827.11</v>
      </c>
      <c r="E141" s="17">
        <v>0</v>
      </c>
      <c r="F141" s="17">
        <v>16241.06</v>
      </c>
      <c r="G141" s="17">
        <v>0</v>
      </c>
      <c r="H141" s="17">
        <v>22068.17</v>
      </c>
      <c r="I141" s="17">
        <v>0</v>
      </c>
      <c r="J141" s="19" t="s">
        <v>149</v>
      </c>
    </row>
    <row r="142" spans="1:10">
      <c r="A142" s="16" t="s">
        <v>200</v>
      </c>
      <c r="B142" s="19" t="s">
        <v>150</v>
      </c>
      <c r="C142" s="16" t="s">
        <v>367</v>
      </c>
      <c r="D142" s="17">
        <v>88909.9</v>
      </c>
      <c r="E142" s="17">
        <v>0</v>
      </c>
      <c r="F142" s="17">
        <v>45555</v>
      </c>
      <c r="G142" s="17">
        <v>0</v>
      </c>
      <c r="H142" s="17">
        <v>134464.9</v>
      </c>
      <c r="I142" s="17">
        <v>0</v>
      </c>
      <c r="J142" s="19" t="s">
        <v>150</v>
      </c>
    </row>
    <row r="143" spans="1:10">
      <c r="A143" s="16" t="s">
        <v>201</v>
      </c>
      <c r="B143" s="19" t="s">
        <v>151</v>
      </c>
      <c r="C143" s="16" t="s">
        <v>368</v>
      </c>
      <c r="D143" s="17">
        <v>7309</v>
      </c>
      <c r="E143" s="17">
        <v>0</v>
      </c>
      <c r="F143" s="17">
        <v>1484</v>
      </c>
      <c r="G143" s="17">
        <v>0</v>
      </c>
      <c r="H143" s="17">
        <v>8793</v>
      </c>
      <c r="I143" s="17">
        <v>0</v>
      </c>
      <c r="J143" s="19" t="s">
        <v>151</v>
      </c>
    </row>
    <row r="144" spans="1:10">
      <c r="A144" s="16" t="s">
        <v>202</v>
      </c>
      <c r="B144" s="19" t="s">
        <v>152</v>
      </c>
      <c r="C144" s="16" t="s">
        <v>369</v>
      </c>
      <c r="D144" s="17">
        <v>12765</v>
      </c>
      <c r="E144" s="17">
        <v>0</v>
      </c>
      <c r="F144" s="17">
        <v>7346.31</v>
      </c>
      <c r="G144" s="17">
        <v>0</v>
      </c>
      <c r="H144" s="17">
        <v>20111.310000000001</v>
      </c>
      <c r="I144" s="17">
        <v>0</v>
      </c>
      <c r="J144" s="19" t="s">
        <v>152</v>
      </c>
    </row>
    <row r="145" spans="1:10">
      <c r="A145" s="16" t="s">
        <v>203</v>
      </c>
      <c r="B145" s="19" t="s">
        <v>153</v>
      </c>
      <c r="C145" s="16" t="s">
        <v>358</v>
      </c>
      <c r="D145" s="17">
        <v>10865</v>
      </c>
      <c r="E145" s="17">
        <v>0</v>
      </c>
      <c r="F145" s="17">
        <v>4236.0600000000004</v>
      </c>
      <c r="G145" s="17">
        <v>0</v>
      </c>
      <c r="H145" s="17">
        <v>15101.06</v>
      </c>
      <c r="I145" s="17">
        <v>0</v>
      </c>
      <c r="J145" s="19" t="s">
        <v>153</v>
      </c>
    </row>
    <row r="146" spans="1:10">
      <c r="A146" s="16" t="s">
        <v>204</v>
      </c>
      <c r="B146" s="19" t="s">
        <v>154</v>
      </c>
      <c r="C146" s="16" t="s">
        <v>370</v>
      </c>
      <c r="D146" s="17">
        <v>2200</v>
      </c>
      <c r="E146" s="17">
        <v>0</v>
      </c>
      <c r="F146" s="17">
        <v>1400</v>
      </c>
      <c r="G146" s="17">
        <v>0</v>
      </c>
      <c r="H146" s="17">
        <v>3600</v>
      </c>
      <c r="I146" s="17">
        <v>0</v>
      </c>
      <c r="J146" s="19" t="s">
        <v>154</v>
      </c>
    </row>
    <row r="147" spans="1:10">
      <c r="A147" s="16" t="s">
        <v>205</v>
      </c>
      <c r="B147" s="19" t="s">
        <v>155</v>
      </c>
      <c r="C147" s="16" t="s">
        <v>371</v>
      </c>
      <c r="D147" s="17">
        <v>121290.48</v>
      </c>
      <c r="E147" s="17">
        <v>0</v>
      </c>
      <c r="F147" s="17">
        <v>57019.53</v>
      </c>
      <c r="G147" s="17">
        <v>0</v>
      </c>
      <c r="H147" s="17">
        <v>178310.01</v>
      </c>
      <c r="I147" s="17">
        <v>0</v>
      </c>
      <c r="J147" s="19" t="s">
        <v>155</v>
      </c>
    </row>
    <row r="148" spans="1:10">
      <c r="A148" s="16" t="s">
        <v>206</v>
      </c>
      <c r="B148" s="19" t="s">
        <v>156</v>
      </c>
      <c r="C148" s="16" t="s">
        <v>372</v>
      </c>
      <c r="D148" s="17">
        <v>3726.49</v>
      </c>
      <c r="E148" s="17">
        <v>0</v>
      </c>
      <c r="F148" s="17">
        <v>6465.26</v>
      </c>
      <c r="G148" s="17">
        <v>0</v>
      </c>
      <c r="H148" s="17">
        <v>10191.75</v>
      </c>
      <c r="I148" s="17">
        <v>0</v>
      </c>
      <c r="J148" s="19" t="s">
        <v>156</v>
      </c>
    </row>
    <row r="149" spans="1:10">
      <c r="A149" s="16" t="s">
        <v>207</v>
      </c>
      <c r="B149" s="19" t="s">
        <v>157</v>
      </c>
      <c r="C149" s="16" t="s">
        <v>373</v>
      </c>
      <c r="D149" s="17">
        <v>36460</v>
      </c>
      <c r="E149" s="17">
        <v>0</v>
      </c>
      <c r="F149" s="17">
        <v>18167</v>
      </c>
      <c r="G149" s="17">
        <v>0</v>
      </c>
      <c r="H149" s="17">
        <v>54627</v>
      </c>
      <c r="I149" s="17">
        <v>0</v>
      </c>
      <c r="J149" s="19" t="s">
        <v>157</v>
      </c>
    </row>
    <row r="150" spans="1:10">
      <c r="A150" s="16" t="s">
        <v>208</v>
      </c>
      <c r="B150" s="19" t="s">
        <v>158</v>
      </c>
      <c r="C150" s="16" t="s">
        <v>374</v>
      </c>
      <c r="D150" s="17">
        <v>22466.14</v>
      </c>
      <c r="E150" s="17">
        <v>0</v>
      </c>
      <c r="F150" s="17">
        <v>3913</v>
      </c>
      <c r="G150" s="17">
        <v>0</v>
      </c>
      <c r="H150" s="17">
        <v>26379.14</v>
      </c>
      <c r="I150" s="17">
        <v>0</v>
      </c>
      <c r="J150" s="19" t="s">
        <v>158</v>
      </c>
    </row>
    <row r="151" spans="1:10">
      <c r="A151" s="16" t="s">
        <v>209</v>
      </c>
      <c r="B151" s="19" t="s">
        <v>159</v>
      </c>
      <c r="C151" s="16" t="s">
        <v>375</v>
      </c>
      <c r="D151" s="17">
        <v>33230</v>
      </c>
      <c r="E151" s="17">
        <v>0</v>
      </c>
      <c r="F151" s="17">
        <v>16615</v>
      </c>
      <c r="G151" s="17">
        <v>0</v>
      </c>
      <c r="H151" s="17">
        <v>49845</v>
      </c>
      <c r="I151" s="17">
        <v>0</v>
      </c>
      <c r="J151" s="19" t="s">
        <v>159</v>
      </c>
    </row>
    <row r="152" spans="1:10">
      <c r="A152" s="16" t="s">
        <v>210</v>
      </c>
      <c r="B152" s="19" t="s">
        <v>160</v>
      </c>
      <c r="C152" s="16" t="s">
        <v>376</v>
      </c>
      <c r="D152" s="17">
        <v>1980</v>
      </c>
      <c r="E152" s="17">
        <v>0</v>
      </c>
      <c r="F152" s="17">
        <v>63300</v>
      </c>
      <c r="G152" s="17">
        <v>0</v>
      </c>
      <c r="H152" s="17">
        <v>65280</v>
      </c>
      <c r="I152" s="17">
        <v>0</v>
      </c>
      <c r="J152" s="19" t="s">
        <v>160</v>
      </c>
    </row>
    <row r="153" spans="1:10">
      <c r="A153" s="16" t="s">
        <v>211</v>
      </c>
      <c r="B153" s="19" t="s">
        <v>161</v>
      </c>
      <c r="C153" s="16" t="s">
        <v>377</v>
      </c>
      <c r="D153" s="17">
        <v>275000</v>
      </c>
      <c r="E153" s="17">
        <v>0</v>
      </c>
      <c r="F153" s="17">
        <v>107500</v>
      </c>
      <c r="G153" s="17">
        <v>0</v>
      </c>
      <c r="H153" s="17">
        <v>382500</v>
      </c>
      <c r="I153" s="17">
        <v>0</v>
      </c>
      <c r="J153" s="19" t="s">
        <v>161</v>
      </c>
    </row>
    <row r="154" spans="1:10">
      <c r="A154" s="16" t="s">
        <v>212</v>
      </c>
      <c r="B154" s="19" t="s">
        <v>162</v>
      </c>
      <c r="C154" s="16" t="s">
        <v>378</v>
      </c>
      <c r="D154" s="17">
        <v>211259.98</v>
      </c>
      <c r="E154" s="17">
        <v>0</v>
      </c>
      <c r="F154" s="17">
        <v>212283.12</v>
      </c>
      <c r="G154" s="17">
        <v>0</v>
      </c>
      <c r="H154" s="17">
        <v>423543.1</v>
      </c>
      <c r="I154" s="17">
        <v>0</v>
      </c>
      <c r="J154" s="19" t="s">
        <v>162</v>
      </c>
    </row>
    <row r="155" spans="1:10">
      <c r="A155" s="16" t="s">
        <v>213</v>
      </c>
      <c r="B155" s="19" t="s">
        <v>163</v>
      </c>
      <c r="C155" s="16" t="s">
        <v>379</v>
      </c>
      <c r="D155" s="17">
        <v>4000</v>
      </c>
      <c r="E155" s="17">
        <v>0</v>
      </c>
      <c r="F155" s="17">
        <v>2000</v>
      </c>
      <c r="G155" s="17">
        <v>0</v>
      </c>
      <c r="H155" s="17">
        <v>6000</v>
      </c>
      <c r="I155" s="17">
        <v>0</v>
      </c>
      <c r="J155" s="19" t="s">
        <v>163</v>
      </c>
    </row>
    <row r="156" spans="1:10">
      <c r="A156" s="16" t="s">
        <v>214</v>
      </c>
      <c r="B156" s="19" t="s">
        <v>164</v>
      </c>
      <c r="C156" s="16" t="s">
        <v>380</v>
      </c>
      <c r="D156" s="17">
        <v>1535</v>
      </c>
      <c r="E156" s="17">
        <v>0</v>
      </c>
      <c r="F156" s="17">
        <v>3600</v>
      </c>
      <c r="G156" s="17">
        <v>0</v>
      </c>
      <c r="H156" s="17">
        <v>5135</v>
      </c>
      <c r="I156" s="17">
        <v>0</v>
      </c>
      <c r="J156" s="19" t="s">
        <v>164</v>
      </c>
    </row>
    <row r="157" spans="1:10">
      <c r="A157" s="16" t="s">
        <v>215</v>
      </c>
      <c r="B157" s="19" t="s">
        <v>165</v>
      </c>
      <c r="C157" s="16" t="s">
        <v>381</v>
      </c>
      <c r="D157" s="17">
        <v>150000</v>
      </c>
      <c r="E157" s="17">
        <v>0</v>
      </c>
      <c r="F157" s="17">
        <v>55000</v>
      </c>
      <c r="G157" s="17">
        <v>0</v>
      </c>
      <c r="H157" s="17">
        <v>205000</v>
      </c>
      <c r="I157" s="17">
        <v>0</v>
      </c>
      <c r="J157" s="19" t="s">
        <v>165</v>
      </c>
    </row>
    <row r="158" spans="1:10">
      <c r="A158" s="16" t="s">
        <v>216</v>
      </c>
      <c r="B158" s="19" t="s">
        <v>166</v>
      </c>
      <c r="C158" s="16" t="s">
        <v>382</v>
      </c>
      <c r="D158" s="17">
        <v>1737.58</v>
      </c>
      <c r="E158" s="17">
        <v>0</v>
      </c>
      <c r="F158" s="17">
        <v>839.31</v>
      </c>
      <c r="G158" s="17">
        <v>0</v>
      </c>
      <c r="H158" s="17">
        <v>2576.89</v>
      </c>
      <c r="I158" s="17">
        <v>0</v>
      </c>
      <c r="J158" s="19" t="s">
        <v>166</v>
      </c>
    </row>
    <row r="159" spans="1:10">
      <c r="A159" s="16" t="s">
        <v>217</v>
      </c>
      <c r="B159" s="19" t="s">
        <v>167</v>
      </c>
      <c r="C159" s="16" t="s">
        <v>383</v>
      </c>
      <c r="D159" s="17">
        <v>29910</v>
      </c>
      <c r="E159" s="17">
        <v>0</v>
      </c>
      <c r="F159" s="17">
        <v>14955</v>
      </c>
      <c r="G159" s="17">
        <v>0</v>
      </c>
      <c r="H159" s="17">
        <v>44865</v>
      </c>
      <c r="I159" s="17">
        <v>0</v>
      </c>
      <c r="J159" s="19" t="s">
        <v>167</v>
      </c>
    </row>
    <row r="160" spans="1:10">
      <c r="A160" s="16" t="s">
        <v>218</v>
      </c>
      <c r="B160" s="19" t="s">
        <v>168</v>
      </c>
      <c r="C160" s="16" t="s">
        <v>384</v>
      </c>
      <c r="D160" s="17">
        <v>0</v>
      </c>
      <c r="E160" s="17">
        <v>45048.27</v>
      </c>
      <c r="F160" s="17">
        <v>2115673.73</v>
      </c>
      <c r="G160" s="17">
        <v>0</v>
      </c>
      <c r="H160" s="17">
        <v>2070625.46</v>
      </c>
      <c r="I160" s="17">
        <v>0</v>
      </c>
      <c r="J160" s="19" t="s">
        <v>168</v>
      </c>
    </row>
    <row r="161" spans="1:10">
      <c r="A161" s="16" t="s">
        <v>219</v>
      </c>
      <c r="B161" s="19" t="s">
        <v>170</v>
      </c>
      <c r="C161" s="16" t="s">
        <v>385</v>
      </c>
      <c r="D161" s="17">
        <v>30660.240000000002</v>
      </c>
      <c r="E161" s="17">
        <v>0</v>
      </c>
      <c r="F161" s="17">
        <v>15330.11</v>
      </c>
      <c r="G161" s="17">
        <v>0</v>
      </c>
      <c r="H161" s="17">
        <v>45990.35</v>
      </c>
      <c r="I161" s="17">
        <v>0</v>
      </c>
      <c r="J161" s="19" t="s">
        <v>170</v>
      </c>
    </row>
    <row r="162" spans="1:10">
      <c r="A162" s="16" t="s">
        <v>228</v>
      </c>
      <c r="B162" s="19" t="s">
        <v>173</v>
      </c>
      <c r="C162" s="16" t="s">
        <v>386</v>
      </c>
      <c r="D162" s="17">
        <v>0</v>
      </c>
      <c r="E162" s="17">
        <v>15268.79</v>
      </c>
      <c r="F162" s="17">
        <v>0</v>
      </c>
      <c r="G162" s="17">
        <v>0</v>
      </c>
      <c r="H162" s="17">
        <v>0</v>
      </c>
      <c r="I162" s="17">
        <v>15268.79</v>
      </c>
      <c r="J162" s="19" t="s">
        <v>173</v>
      </c>
    </row>
    <row r="163" spans="1:10">
      <c r="A163" s="16" t="s">
        <v>220</v>
      </c>
      <c r="B163" s="19" t="s">
        <v>174</v>
      </c>
      <c r="C163" s="16" t="s">
        <v>387</v>
      </c>
      <c r="D163" s="17">
        <v>0</v>
      </c>
      <c r="E163" s="17">
        <v>1548792.25</v>
      </c>
      <c r="F163" s="17">
        <v>0</v>
      </c>
      <c r="G163" s="17">
        <v>752494.92</v>
      </c>
      <c r="H163" s="17">
        <v>0</v>
      </c>
      <c r="I163" s="17">
        <v>2301287.17</v>
      </c>
      <c r="J163" s="19" t="s">
        <v>174</v>
      </c>
    </row>
    <row r="164" spans="1:10">
      <c r="A164" s="16" t="s">
        <v>221</v>
      </c>
      <c r="B164" s="19" t="s">
        <v>176</v>
      </c>
      <c r="C164" s="16" t="s">
        <v>359</v>
      </c>
      <c r="D164" s="17">
        <v>13185</v>
      </c>
      <c r="E164" s="17">
        <v>0</v>
      </c>
      <c r="F164" s="17">
        <v>3965.75</v>
      </c>
      <c r="G164" s="17">
        <v>0</v>
      </c>
      <c r="H164" s="17">
        <v>17150.75</v>
      </c>
      <c r="I164" s="17">
        <v>0</v>
      </c>
      <c r="J164" s="19" t="s">
        <v>176</v>
      </c>
    </row>
    <row r="165" spans="1:10">
      <c r="A165" s="16" t="s">
        <v>222</v>
      </c>
      <c r="B165" s="19" t="s">
        <v>177</v>
      </c>
      <c r="C165" s="16" t="s">
        <v>388</v>
      </c>
      <c r="D165" s="17">
        <v>1913.51</v>
      </c>
      <c r="E165" s="17">
        <v>0</v>
      </c>
      <c r="F165" s="17">
        <v>822.9</v>
      </c>
      <c r="G165" s="17">
        <v>0</v>
      </c>
      <c r="H165" s="17">
        <v>2736.41</v>
      </c>
      <c r="I165" s="17">
        <v>0</v>
      </c>
      <c r="J165" s="19" t="s">
        <v>177</v>
      </c>
    </row>
    <row r="166" spans="1:10">
      <c r="A166" s="16" t="s">
        <v>223</v>
      </c>
      <c r="B166" s="19" t="s">
        <v>178</v>
      </c>
      <c r="C166" s="16" t="s">
        <v>389</v>
      </c>
      <c r="D166" s="17">
        <v>19.760000000000002</v>
      </c>
      <c r="E166" s="17">
        <v>0</v>
      </c>
      <c r="F166" s="17">
        <v>63</v>
      </c>
      <c r="G166" s="17">
        <v>0</v>
      </c>
      <c r="H166" s="17">
        <v>82.76</v>
      </c>
      <c r="I166" s="17">
        <v>0</v>
      </c>
      <c r="J166" s="19" t="s">
        <v>178</v>
      </c>
    </row>
    <row r="167" spans="1:10">
      <c r="A167" s="16" t="s">
        <v>224</v>
      </c>
      <c r="B167" s="19" t="s">
        <v>179</v>
      </c>
      <c r="C167" s="16" t="s">
        <v>390</v>
      </c>
      <c r="D167" s="17">
        <v>68986</v>
      </c>
      <c r="E167" s="17">
        <v>0</v>
      </c>
      <c r="F167" s="17">
        <v>31538.5</v>
      </c>
      <c r="G167" s="17">
        <v>0</v>
      </c>
      <c r="H167" s="17">
        <v>100524.5</v>
      </c>
      <c r="I167" s="17">
        <v>0</v>
      </c>
      <c r="J167" s="19" t="s">
        <v>179</v>
      </c>
    </row>
    <row r="168" spans="1:10">
      <c r="A168" s="16" t="s">
        <v>225</v>
      </c>
      <c r="B168" s="19" t="s">
        <v>180</v>
      </c>
      <c r="C168" s="16" t="s">
        <v>391</v>
      </c>
      <c r="D168" s="17">
        <v>0</v>
      </c>
      <c r="E168" s="17">
        <v>301572.36</v>
      </c>
      <c r="F168" s="17">
        <v>0</v>
      </c>
      <c r="G168" s="17">
        <v>36629.730000000003</v>
      </c>
      <c r="H168" s="17">
        <v>0</v>
      </c>
      <c r="I168" s="17">
        <v>338202.09</v>
      </c>
      <c r="J168" s="19" t="s">
        <v>180</v>
      </c>
    </row>
    <row r="169" spans="1:10">
      <c r="A169" s="16" t="s">
        <v>392</v>
      </c>
      <c r="B169" s="19" t="s">
        <v>182</v>
      </c>
      <c r="C169" s="16" t="s">
        <v>393</v>
      </c>
      <c r="D169" s="17">
        <v>0</v>
      </c>
      <c r="E169" s="17">
        <v>1483524.23</v>
      </c>
      <c r="F169" s="17">
        <v>0</v>
      </c>
      <c r="G169" s="17">
        <v>0</v>
      </c>
      <c r="H169" s="17">
        <v>0</v>
      </c>
      <c r="I169" s="17">
        <v>1483524.23</v>
      </c>
      <c r="J169" s="19" t="s">
        <v>182</v>
      </c>
    </row>
    <row r="170" spans="1:10">
      <c r="A170" s="16" t="s">
        <v>226</v>
      </c>
      <c r="B170" s="19" t="s">
        <v>184</v>
      </c>
      <c r="C170" s="16" t="s">
        <v>394</v>
      </c>
      <c r="D170" s="17">
        <v>0</v>
      </c>
      <c r="E170" s="17">
        <v>134443.9</v>
      </c>
      <c r="F170" s="17">
        <v>0</v>
      </c>
      <c r="G170" s="17">
        <v>71549.990000000005</v>
      </c>
      <c r="H170" s="17">
        <v>0</v>
      </c>
      <c r="I170" s="17">
        <v>205993.89</v>
      </c>
      <c r="J170" s="19" t="s">
        <v>184</v>
      </c>
    </row>
    <row r="171" spans="1:10">
      <c r="B171" s="19" t="s">
        <v>674</v>
      </c>
      <c r="D171" s="17" t="s">
        <v>675</v>
      </c>
      <c r="E171" s="17" t="s">
        <v>187</v>
      </c>
      <c r="F171" s="17" t="s">
        <v>187</v>
      </c>
      <c r="G171" s="17" t="s">
        <v>187</v>
      </c>
      <c r="H171" s="17" t="s">
        <v>187</v>
      </c>
      <c r="I171" s="17" t="s">
        <v>187</v>
      </c>
      <c r="J171" s="19" t="s">
        <v>674</v>
      </c>
    </row>
    <row r="172" spans="1:10" ht="21.75">
      <c r="B172" s="19" t="s">
        <v>674</v>
      </c>
      <c r="C172" s="18" t="s">
        <v>676</v>
      </c>
      <c r="D172" s="17" t="s">
        <v>677</v>
      </c>
      <c r="E172" s="17" t="s">
        <v>678</v>
      </c>
      <c r="F172" s="17" t="s">
        <v>679</v>
      </c>
      <c r="G172" s="17" t="s">
        <v>680</v>
      </c>
      <c r="H172" s="17">
        <f>SUM(H8:H171)</f>
        <v>4107919712.5099998</v>
      </c>
      <c r="I172" s="17">
        <f>SUM(I8:I171)</f>
        <v>4107919712.5100017</v>
      </c>
      <c r="J172" s="19" t="s">
        <v>674</v>
      </c>
    </row>
    <row r="173" spans="1:10">
      <c r="B173" s="19" t="s">
        <v>674</v>
      </c>
      <c r="D173" s="17" t="s">
        <v>681</v>
      </c>
      <c r="I173" s="17">
        <f>H172-I172</f>
        <v>0</v>
      </c>
      <c r="J173" s="19" t="s">
        <v>674</v>
      </c>
    </row>
    <row r="174" spans="1:10" ht="21.75">
      <c r="A174" s="16" t="s">
        <v>682</v>
      </c>
      <c r="B174" s="19" t="s">
        <v>674</v>
      </c>
      <c r="C174" s="18" t="s">
        <v>683</v>
      </c>
      <c r="J174" s="19" t="s">
        <v>674</v>
      </c>
    </row>
    <row r="175" spans="1:10">
      <c r="A175" s="16" t="s">
        <v>684</v>
      </c>
      <c r="B175" s="19" t="s">
        <v>674</v>
      </c>
      <c r="J175" s="19" t="s">
        <v>674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A0880-0543-4C7E-B277-C68E109D5FA4}">
  <dimension ref="A1:M235"/>
  <sheetViews>
    <sheetView zoomScale="70" zoomScaleNormal="70" workbookViewId="0">
      <pane ySplit="7" topLeftCell="A29" activePane="bottomLeft" state="frozen"/>
      <selection activeCell="A86" sqref="A86"/>
      <selection pane="bottomLeft" activeCell="A86" sqref="A86"/>
    </sheetView>
  </sheetViews>
  <sheetFormatPr defaultColWidth="11.42578125" defaultRowHeight="12.75"/>
  <cols>
    <col min="1" max="2" width="13.7109375" style="16" customWidth="1"/>
    <col min="3" max="3" width="60.7109375" style="16" customWidth="1"/>
    <col min="4" max="4" width="21.42578125" style="16" hidden="1" customWidth="1"/>
    <col min="5" max="6" width="14.7109375" style="16" hidden="1" customWidth="1"/>
    <col min="7" max="7" width="17" style="16" hidden="1" customWidth="1"/>
    <col min="8" max="9" width="15.7109375" style="16" bestFit="1" customWidth="1"/>
    <col min="10" max="10" width="5" style="16" customWidth="1"/>
    <col min="11" max="12" width="14" style="16" bestFit="1" customWidth="1"/>
    <col min="13" max="13" width="12.85546875" style="16" bestFit="1" customWidth="1"/>
    <col min="14" max="257" width="11.42578125" style="16"/>
    <col min="258" max="258" width="13.7109375" style="16" customWidth="1"/>
    <col min="259" max="259" width="60.7109375" style="16" customWidth="1"/>
    <col min="260" max="260" width="21.42578125" style="16" customWidth="1"/>
    <col min="261" max="262" width="14.7109375" style="16" customWidth="1"/>
    <col min="263" max="263" width="17" style="16" customWidth="1"/>
    <col min="264" max="264" width="15.140625" style="16" customWidth="1"/>
    <col min="265" max="265" width="16.140625" style="16" customWidth="1"/>
    <col min="266" max="266" width="5" style="16" customWidth="1"/>
    <col min="267" max="513" width="11.42578125" style="16"/>
    <col min="514" max="514" width="13.7109375" style="16" customWidth="1"/>
    <col min="515" max="515" width="60.7109375" style="16" customWidth="1"/>
    <col min="516" max="516" width="21.42578125" style="16" customWidth="1"/>
    <col min="517" max="518" width="14.7109375" style="16" customWidth="1"/>
    <col min="519" max="519" width="17" style="16" customWidth="1"/>
    <col min="520" max="520" width="15.140625" style="16" customWidth="1"/>
    <col min="521" max="521" width="16.140625" style="16" customWidth="1"/>
    <col min="522" max="522" width="5" style="16" customWidth="1"/>
    <col min="523" max="769" width="11.42578125" style="16"/>
    <col min="770" max="770" width="13.7109375" style="16" customWidth="1"/>
    <col min="771" max="771" width="60.7109375" style="16" customWidth="1"/>
    <col min="772" max="772" width="21.42578125" style="16" customWidth="1"/>
    <col min="773" max="774" width="14.7109375" style="16" customWidth="1"/>
    <col min="775" max="775" width="17" style="16" customWidth="1"/>
    <col min="776" max="776" width="15.140625" style="16" customWidth="1"/>
    <col min="777" max="777" width="16.140625" style="16" customWidth="1"/>
    <col min="778" max="778" width="5" style="16" customWidth="1"/>
    <col min="779" max="1025" width="11.42578125" style="16"/>
    <col min="1026" max="1026" width="13.7109375" style="16" customWidth="1"/>
    <col min="1027" max="1027" width="60.7109375" style="16" customWidth="1"/>
    <col min="1028" max="1028" width="21.42578125" style="16" customWidth="1"/>
    <col min="1029" max="1030" width="14.7109375" style="16" customWidth="1"/>
    <col min="1031" max="1031" width="17" style="16" customWidth="1"/>
    <col min="1032" max="1032" width="15.140625" style="16" customWidth="1"/>
    <col min="1033" max="1033" width="16.140625" style="16" customWidth="1"/>
    <col min="1034" max="1034" width="5" style="16" customWidth="1"/>
    <col min="1035" max="1281" width="11.42578125" style="16"/>
    <col min="1282" max="1282" width="13.7109375" style="16" customWidth="1"/>
    <col min="1283" max="1283" width="60.7109375" style="16" customWidth="1"/>
    <col min="1284" max="1284" width="21.42578125" style="16" customWidth="1"/>
    <col min="1285" max="1286" width="14.7109375" style="16" customWidth="1"/>
    <col min="1287" max="1287" width="17" style="16" customWidth="1"/>
    <col min="1288" max="1288" width="15.140625" style="16" customWidth="1"/>
    <col min="1289" max="1289" width="16.140625" style="16" customWidth="1"/>
    <col min="1290" max="1290" width="5" style="16" customWidth="1"/>
    <col min="1291" max="1537" width="11.42578125" style="16"/>
    <col min="1538" max="1538" width="13.7109375" style="16" customWidth="1"/>
    <col min="1539" max="1539" width="60.7109375" style="16" customWidth="1"/>
    <col min="1540" max="1540" width="21.42578125" style="16" customWidth="1"/>
    <col min="1541" max="1542" width="14.7109375" style="16" customWidth="1"/>
    <col min="1543" max="1543" width="17" style="16" customWidth="1"/>
    <col min="1544" max="1544" width="15.140625" style="16" customWidth="1"/>
    <col min="1545" max="1545" width="16.140625" style="16" customWidth="1"/>
    <col min="1546" max="1546" width="5" style="16" customWidth="1"/>
    <col min="1547" max="1793" width="11.42578125" style="16"/>
    <col min="1794" max="1794" width="13.7109375" style="16" customWidth="1"/>
    <col min="1795" max="1795" width="60.7109375" style="16" customWidth="1"/>
    <col min="1796" max="1796" width="21.42578125" style="16" customWidth="1"/>
    <col min="1797" max="1798" width="14.7109375" style="16" customWidth="1"/>
    <col min="1799" max="1799" width="17" style="16" customWidth="1"/>
    <col min="1800" max="1800" width="15.140625" style="16" customWidth="1"/>
    <col min="1801" max="1801" width="16.140625" style="16" customWidth="1"/>
    <col min="1802" max="1802" width="5" style="16" customWidth="1"/>
    <col min="1803" max="2049" width="11.42578125" style="16"/>
    <col min="2050" max="2050" width="13.7109375" style="16" customWidth="1"/>
    <col min="2051" max="2051" width="60.7109375" style="16" customWidth="1"/>
    <col min="2052" max="2052" width="21.42578125" style="16" customWidth="1"/>
    <col min="2053" max="2054" width="14.7109375" style="16" customWidth="1"/>
    <col min="2055" max="2055" width="17" style="16" customWidth="1"/>
    <col min="2056" max="2056" width="15.140625" style="16" customWidth="1"/>
    <col min="2057" max="2057" width="16.140625" style="16" customWidth="1"/>
    <col min="2058" max="2058" width="5" style="16" customWidth="1"/>
    <col min="2059" max="2305" width="11.42578125" style="16"/>
    <col min="2306" max="2306" width="13.7109375" style="16" customWidth="1"/>
    <col min="2307" max="2307" width="60.7109375" style="16" customWidth="1"/>
    <col min="2308" max="2308" width="21.42578125" style="16" customWidth="1"/>
    <col min="2309" max="2310" width="14.7109375" style="16" customWidth="1"/>
    <col min="2311" max="2311" width="17" style="16" customWidth="1"/>
    <col min="2312" max="2312" width="15.140625" style="16" customWidth="1"/>
    <col min="2313" max="2313" width="16.140625" style="16" customWidth="1"/>
    <col min="2314" max="2314" width="5" style="16" customWidth="1"/>
    <col min="2315" max="2561" width="11.42578125" style="16"/>
    <col min="2562" max="2562" width="13.7109375" style="16" customWidth="1"/>
    <col min="2563" max="2563" width="60.7109375" style="16" customWidth="1"/>
    <col min="2564" max="2564" width="21.42578125" style="16" customWidth="1"/>
    <col min="2565" max="2566" width="14.7109375" style="16" customWidth="1"/>
    <col min="2567" max="2567" width="17" style="16" customWidth="1"/>
    <col min="2568" max="2568" width="15.140625" style="16" customWidth="1"/>
    <col min="2569" max="2569" width="16.140625" style="16" customWidth="1"/>
    <col min="2570" max="2570" width="5" style="16" customWidth="1"/>
    <col min="2571" max="2817" width="11.42578125" style="16"/>
    <col min="2818" max="2818" width="13.7109375" style="16" customWidth="1"/>
    <col min="2819" max="2819" width="60.7109375" style="16" customWidth="1"/>
    <col min="2820" max="2820" width="21.42578125" style="16" customWidth="1"/>
    <col min="2821" max="2822" width="14.7109375" style="16" customWidth="1"/>
    <col min="2823" max="2823" width="17" style="16" customWidth="1"/>
    <col min="2824" max="2824" width="15.140625" style="16" customWidth="1"/>
    <col min="2825" max="2825" width="16.140625" style="16" customWidth="1"/>
    <col min="2826" max="2826" width="5" style="16" customWidth="1"/>
    <col min="2827" max="3073" width="11.42578125" style="16"/>
    <col min="3074" max="3074" width="13.7109375" style="16" customWidth="1"/>
    <col min="3075" max="3075" width="60.7109375" style="16" customWidth="1"/>
    <col min="3076" max="3076" width="21.42578125" style="16" customWidth="1"/>
    <col min="3077" max="3078" width="14.7109375" style="16" customWidth="1"/>
    <col min="3079" max="3079" width="17" style="16" customWidth="1"/>
    <col min="3080" max="3080" width="15.140625" style="16" customWidth="1"/>
    <col min="3081" max="3081" width="16.140625" style="16" customWidth="1"/>
    <col min="3082" max="3082" width="5" style="16" customWidth="1"/>
    <col min="3083" max="3329" width="11.42578125" style="16"/>
    <col min="3330" max="3330" width="13.7109375" style="16" customWidth="1"/>
    <col min="3331" max="3331" width="60.7109375" style="16" customWidth="1"/>
    <col min="3332" max="3332" width="21.42578125" style="16" customWidth="1"/>
    <col min="3333" max="3334" width="14.7109375" style="16" customWidth="1"/>
    <col min="3335" max="3335" width="17" style="16" customWidth="1"/>
    <col min="3336" max="3336" width="15.140625" style="16" customWidth="1"/>
    <col min="3337" max="3337" width="16.140625" style="16" customWidth="1"/>
    <col min="3338" max="3338" width="5" style="16" customWidth="1"/>
    <col min="3339" max="3585" width="11.42578125" style="16"/>
    <col min="3586" max="3586" width="13.7109375" style="16" customWidth="1"/>
    <col min="3587" max="3587" width="60.7109375" style="16" customWidth="1"/>
    <col min="3588" max="3588" width="21.42578125" style="16" customWidth="1"/>
    <col min="3589" max="3590" width="14.7109375" style="16" customWidth="1"/>
    <col min="3591" max="3591" width="17" style="16" customWidth="1"/>
    <col min="3592" max="3592" width="15.140625" style="16" customWidth="1"/>
    <col min="3593" max="3593" width="16.140625" style="16" customWidth="1"/>
    <col min="3594" max="3594" width="5" style="16" customWidth="1"/>
    <col min="3595" max="3841" width="11.42578125" style="16"/>
    <col min="3842" max="3842" width="13.7109375" style="16" customWidth="1"/>
    <col min="3843" max="3843" width="60.7109375" style="16" customWidth="1"/>
    <col min="3844" max="3844" width="21.42578125" style="16" customWidth="1"/>
    <col min="3845" max="3846" width="14.7109375" style="16" customWidth="1"/>
    <col min="3847" max="3847" width="17" style="16" customWidth="1"/>
    <col min="3848" max="3848" width="15.140625" style="16" customWidth="1"/>
    <col min="3849" max="3849" width="16.140625" style="16" customWidth="1"/>
    <col min="3850" max="3850" width="5" style="16" customWidth="1"/>
    <col min="3851" max="4097" width="11.42578125" style="16"/>
    <col min="4098" max="4098" width="13.7109375" style="16" customWidth="1"/>
    <col min="4099" max="4099" width="60.7109375" style="16" customWidth="1"/>
    <col min="4100" max="4100" width="21.42578125" style="16" customWidth="1"/>
    <col min="4101" max="4102" width="14.7109375" style="16" customWidth="1"/>
    <col min="4103" max="4103" width="17" style="16" customWidth="1"/>
    <col min="4104" max="4104" width="15.140625" style="16" customWidth="1"/>
    <col min="4105" max="4105" width="16.140625" style="16" customWidth="1"/>
    <col min="4106" max="4106" width="5" style="16" customWidth="1"/>
    <col min="4107" max="4353" width="11.42578125" style="16"/>
    <col min="4354" max="4354" width="13.7109375" style="16" customWidth="1"/>
    <col min="4355" max="4355" width="60.7109375" style="16" customWidth="1"/>
    <col min="4356" max="4356" width="21.42578125" style="16" customWidth="1"/>
    <col min="4357" max="4358" width="14.7109375" style="16" customWidth="1"/>
    <col min="4359" max="4359" width="17" style="16" customWidth="1"/>
    <col min="4360" max="4360" width="15.140625" style="16" customWidth="1"/>
    <col min="4361" max="4361" width="16.140625" style="16" customWidth="1"/>
    <col min="4362" max="4362" width="5" style="16" customWidth="1"/>
    <col min="4363" max="4609" width="11.42578125" style="16"/>
    <col min="4610" max="4610" width="13.7109375" style="16" customWidth="1"/>
    <col min="4611" max="4611" width="60.7109375" style="16" customWidth="1"/>
    <col min="4612" max="4612" width="21.42578125" style="16" customWidth="1"/>
    <col min="4613" max="4614" width="14.7109375" style="16" customWidth="1"/>
    <col min="4615" max="4615" width="17" style="16" customWidth="1"/>
    <col min="4616" max="4616" width="15.140625" style="16" customWidth="1"/>
    <col min="4617" max="4617" width="16.140625" style="16" customWidth="1"/>
    <col min="4618" max="4618" width="5" style="16" customWidth="1"/>
    <col min="4619" max="4865" width="11.42578125" style="16"/>
    <col min="4866" max="4866" width="13.7109375" style="16" customWidth="1"/>
    <col min="4867" max="4867" width="60.7109375" style="16" customWidth="1"/>
    <col min="4868" max="4868" width="21.42578125" style="16" customWidth="1"/>
    <col min="4869" max="4870" width="14.7109375" style="16" customWidth="1"/>
    <col min="4871" max="4871" width="17" style="16" customWidth="1"/>
    <col min="4872" max="4872" width="15.140625" style="16" customWidth="1"/>
    <col min="4873" max="4873" width="16.140625" style="16" customWidth="1"/>
    <col min="4874" max="4874" width="5" style="16" customWidth="1"/>
    <col min="4875" max="5121" width="11.42578125" style="16"/>
    <col min="5122" max="5122" width="13.7109375" style="16" customWidth="1"/>
    <col min="5123" max="5123" width="60.7109375" style="16" customWidth="1"/>
    <col min="5124" max="5124" width="21.42578125" style="16" customWidth="1"/>
    <col min="5125" max="5126" width="14.7109375" style="16" customWidth="1"/>
    <col min="5127" max="5127" width="17" style="16" customWidth="1"/>
    <col min="5128" max="5128" width="15.140625" style="16" customWidth="1"/>
    <col min="5129" max="5129" width="16.140625" style="16" customWidth="1"/>
    <col min="5130" max="5130" width="5" style="16" customWidth="1"/>
    <col min="5131" max="5377" width="11.42578125" style="16"/>
    <col min="5378" max="5378" width="13.7109375" style="16" customWidth="1"/>
    <col min="5379" max="5379" width="60.7109375" style="16" customWidth="1"/>
    <col min="5380" max="5380" width="21.42578125" style="16" customWidth="1"/>
    <col min="5381" max="5382" width="14.7109375" style="16" customWidth="1"/>
    <col min="5383" max="5383" width="17" style="16" customWidth="1"/>
    <col min="5384" max="5384" width="15.140625" style="16" customWidth="1"/>
    <col min="5385" max="5385" width="16.140625" style="16" customWidth="1"/>
    <col min="5386" max="5386" width="5" style="16" customWidth="1"/>
    <col min="5387" max="5633" width="11.42578125" style="16"/>
    <col min="5634" max="5634" width="13.7109375" style="16" customWidth="1"/>
    <col min="5635" max="5635" width="60.7109375" style="16" customWidth="1"/>
    <col min="5636" max="5636" width="21.42578125" style="16" customWidth="1"/>
    <col min="5637" max="5638" width="14.7109375" style="16" customWidth="1"/>
    <col min="5639" max="5639" width="17" style="16" customWidth="1"/>
    <col min="5640" max="5640" width="15.140625" style="16" customWidth="1"/>
    <col min="5641" max="5641" width="16.140625" style="16" customWidth="1"/>
    <col min="5642" max="5642" width="5" style="16" customWidth="1"/>
    <col min="5643" max="5889" width="11.42578125" style="16"/>
    <col min="5890" max="5890" width="13.7109375" style="16" customWidth="1"/>
    <col min="5891" max="5891" width="60.7109375" style="16" customWidth="1"/>
    <col min="5892" max="5892" width="21.42578125" style="16" customWidth="1"/>
    <col min="5893" max="5894" width="14.7109375" style="16" customWidth="1"/>
    <col min="5895" max="5895" width="17" style="16" customWidth="1"/>
    <col min="5896" max="5896" width="15.140625" style="16" customWidth="1"/>
    <col min="5897" max="5897" width="16.140625" style="16" customWidth="1"/>
    <col min="5898" max="5898" width="5" style="16" customWidth="1"/>
    <col min="5899" max="6145" width="11.42578125" style="16"/>
    <col min="6146" max="6146" width="13.7109375" style="16" customWidth="1"/>
    <col min="6147" max="6147" width="60.7109375" style="16" customWidth="1"/>
    <col min="6148" max="6148" width="21.42578125" style="16" customWidth="1"/>
    <col min="6149" max="6150" width="14.7109375" style="16" customWidth="1"/>
    <col min="6151" max="6151" width="17" style="16" customWidth="1"/>
    <col min="6152" max="6152" width="15.140625" style="16" customWidth="1"/>
    <col min="6153" max="6153" width="16.140625" style="16" customWidth="1"/>
    <col min="6154" max="6154" width="5" style="16" customWidth="1"/>
    <col min="6155" max="6401" width="11.42578125" style="16"/>
    <col min="6402" max="6402" width="13.7109375" style="16" customWidth="1"/>
    <col min="6403" max="6403" width="60.7109375" style="16" customWidth="1"/>
    <col min="6404" max="6404" width="21.42578125" style="16" customWidth="1"/>
    <col min="6405" max="6406" width="14.7109375" style="16" customWidth="1"/>
    <col min="6407" max="6407" width="17" style="16" customWidth="1"/>
    <col min="6408" max="6408" width="15.140625" style="16" customWidth="1"/>
    <col min="6409" max="6409" width="16.140625" style="16" customWidth="1"/>
    <col min="6410" max="6410" width="5" style="16" customWidth="1"/>
    <col min="6411" max="6657" width="11.42578125" style="16"/>
    <col min="6658" max="6658" width="13.7109375" style="16" customWidth="1"/>
    <col min="6659" max="6659" width="60.7109375" style="16" customWidth="1"/>
    <col min="6660" max="6660" width="21.42578125" style="16" customWidth="1"/>
    <col min="6661" max="6662" width="14.7109375" style="16" customWidth="1"/>
    <col min="6663" max="6663" width="17" style="16" customWidth="1"/>
    <col min="6664" max="6664" width="15.140625" style="16" customWidth="1"/>
    <col min="6665" max="6665" width="16.140625" style="16" customWidth="1"/>
    <col min="6666" max="6666" width="5" style="16" customWidth="1"/>
    <col min="6667" max="6913" width="11.42578125" style="16"/>
    <col min="6914" max="6914" width="13.7109375" style="16" customWidth="1"/>
    <col min="6915" max="6915" width="60.7109375" style="16" customWidth="1"/>
    <col min="6916" max="6916" width="21.42578125" style="16" customWidth="1"/>
    <col min="6917" max="6918" width="14.7109375" style="16" customWidth="1"/>
    <col min="6919" max="6919" width="17" style="16" customWidth="1"/>
    <col min="6920" max="6920" width="15.140625" style="16" customWidth="1"/>
    <col min="6921" max="6921" width="16.140625" style="16" customWidth="1"/>
    <col min="6922" max="6922" width="5" style="16" customWidth="1"/>
    <col min="6923" max="7169" width="11.42578125" style="16"/>
    <col min="7170" max="7170" width="13.7109375" style="16" customWidth="1"/>
    <col min="7171" max="7171" width="60.7109375" style="16" customWidth="1"/>
    <col min="7172" max="7172" width="21.42578125" style="16" customWidth="1"/>
    <col min="7173" max="7174" width="14.7109375" style="16" customWidth="1"/>
    <col min="7175" max="7175" width="17" style="16" customWidth="1"/>
    <col min="7176" max="7176" width="15.140625" style="16" customWidth="1"/>
    <col min="7177" max="7177" width="16.140625" style="16" customWidth="1"/>
    <col min="7178" max="7178" width="5" style="16" customWidth="1"/>
    <col min="7179" max="7425" width="11.42578125" style="16"/>
    <col min="7426" max="7426" width="13.7109375" style="16" customWidth="1"/>
    <col min="7427" max="7427" width="60.7109375" style="16" customWidth="1"/>
    <col min="7428" max="7428" width="21.42578125" style="16" customWidth="1"/>
    <col min="7429" max="7430" width="14.7109375" style="16" customWidth="1"/>
    <col min="7431" max="7431" width="17" style="16" customWidth="1"/>
    <col min="7432" max="7432" width="15.140625" style="16" customWidth="1"/>
    <col min="7433" max="7433" width="16.140625" style="16" customWidth="1"/>
    <col min="7434" max="7434" width="5" style="16" customWidth="1"/>
    <col min="7435" max="7681" width="11.42578125" style="16"/>
    <col min="7682" max="7682" width="13.7109375" style="16" customWidth="1"/>
    <col min="7683" max="7683" width="60.7109375" style="16" customWidth="1"/>
    <col min="7684" max="7684" width="21.42578125" style="16" customWidth="1"/>
    <col min="7685" max="7686" width="14.7109375" style="16" customWidth="1"/>
    <col min="7687" max="7687" width="17" style="16" customWidth="1"/>
    <col min="7688" max="7688" width="15.140625" style="16" customWidth="1"/>
    <col min="7689" max="7689" width="16.140625" style="16" customWidth="1"/>
    <col min="7690" max="7690" width="5" style="16" customWidth="1"/>
    <col min="7691" max="7937" width="11.42578125" style="16"/>
    <col min="7938" max="7938" width="13.7109375" style="16" customWidth="1"/>
    <col min="7939" max="7939" width="60.7109375" style="16" customWidth="1"/>
    <col min="7940" max="7940" width="21.42578125" style="16" customWidth="1"/>
    <col min="7941" max="7942" width="14.7109375" style="16" customWidth="1"/>
    <col min="7943" max="7943" width="17" style="16" customWidth="1"/>
    <col min="7944" max="7944" width="15.140625" style="16" customWidth="1"/>
    <col min="7945" max="7945" width="16.140625" style="16" customWidth="1"/>
    <col min="7946" max="7946" width="5" style="16" customWidth="1"/>
    <col min="7947" max="8193" width="11.42578125" style="16"/>
    <col min="8194" max="8194" width="13.7109375" style="16" customWidth="1"/>
    <col min="8195" max="8195" width="60.7109375" style="16" customWidth="1"/>
    <col min="8196" max="8196" width="21.42578125" style="16" customWidth="1"/>
    <col min="8197" max="8198" width="14.7109375" style="16" customWidth="1"/>
    <col min="8199" max="8199" width="17" style="16" customWidth="1"/>
    <col min="8200" max="8200" width="15.140625" style="16" customWidth="1"/>
    <col min="8201" max="8201" width="16.140625" style="16" customWidth="1"/>
    <col min="8202" max="8202" width="5" style="16" customWidth="1"/>
    <col min="8203" max="8449" width="11.42578125" style="16"/>
    <col min="8450" max="8450" width="13.7109375" style="16" customWidth="1"/>
    <col min="8451" max="8451" width="60.7109375" style="16" customWidth="1"/>
    <col min="8452" max="8452" width="21.42578125" style="16" customWidth="1"/>
    <col min="8453" max="8454" width="14.7109375" style="16" customWidth="1"/>
    <col min="8455" max="8455" width="17" style="16" customWidth="1"/>
    <col min="8456" max="8456" width="15.140625" style="16" customWidth="1"/>
    <col min="8457" max="8457" width="16.140625" style="16" customWidth="1"/>
    <col min="8458" max="8458" width="5" style="16" customWidth="1"/>
    <col min="8459" max="8705" width="11.42578125" style="16"/>
    <col min="8706" max="8706" width="13.7109375" style="16" customWidth="1"/>
    <col min="8707" max="8707" width="60.7109375" style="16" customWidth="1"/>
    <col min="8708" max="8708" width="21.42578125" style="16" customWidth="1"/>
    <col min="8709" max="8710" width="14.7109375" style="16" customWidth="1"/>
    <col min="8711" max="8711" width="17" style="16" customWidth="1"/>
    <col min="8712" max="8712" width="15.140625" style="16" customWidth="1"/>
    <col min="8713" max="8713" width="16.140625" style="16" customWidth="1"/>
    <col min="8714" max="8714" width="5" style="16" customWidth="1"/>
    <col min="8715" max="8961" width="11.42578125" style="16"/>
    <col min="8962" max="8962" width="13.7109375" style="16" customWidth="1"/>
    <col min="8963" max="8963" width="60.7109375" style="16" customWidth="1"/>
    <col min="8964" max="8964" width="21.42578125" style="16" customWidth="1"/>
    <col min="8965" max="8966" width="14.7109375" style="16" customWidth="1"/>
    <col min="8967" max="8967" width="17" style="16" customWidth="1"/>
    <col min="8968" max="8968" width="15.140625" style="16" customWidth="1"/>
    <col min="8969" max="8969" width="16.140625" style="16" customWidth="1"/>
    <col min="8970" max="8970" width="5" style="16" customWidth="1"/>
    <col min="8971" max="9217" width="11.42578125" style="16"/>
    <col min="9218" max="9218" width="13.7109375" style="16" customWidth="1"/>
    <col min="9219" max="9219" width="60.7109375" style="16" customWidth="1"/>
    <col min="9220" max="9220" width="21.42578125" style="16" customWidth="1"/>
    <col min="9221" max="9222" width="14.7109375" style="16" customWidth="1"/>
    <col min="9223" max="9223" width="17" style="16" customWidth="1"/>
    <col min="9224" max="9224" width="15.140625" style="16" customWidth="1"/>
    <col min="9225" max="9225" width="16.140625" style="16" customWidth="1"/>
    <col min="9226" max="9226" width="5" style="16" customWidth="1"/>
    <col min="9227" max="9473" width="11.42578125" style="16"/>
    <col min="9474" max="9474" width="13.7109375" style="16" customWidth="1"/>
    <col min="9475" max="9475" width="60.7109375" style="16" customWidth="1"/>
    <col min="9476" max="9476" width="21.42578125" style="16" customWidth="1"/>
    <col min="9477" max="9478" width="14.7109375" style="16" customWidth="1"/>
    <col min="9479" max="9479" width="17" style="16" customWidth="1"/>
    <col min="9480" max="9480" width="15.140625" style="16" customWidth="1"/>
    <col min="9481" max="9481" width="16.140625" style="16" customWidth="1"/>
    <col min="9482" max="9482" width="5" style="16" customWidth="1"/>
    <col min="9483" max="9729" width="11.42578125" style="16"/>
    <col min="9730" max="9730" width="13.7109375" style="16" customWidth="1"/>
    <col min="9731" max="9731" width="60.7109375" style="16" customWidth="1"/>
    <col min="9732" max="9732" width="21.42578125" style="16" customWidth="1"/>
    <col min="9733" max="9734" width="14.7109375" style="16" customWidth="1"/>
    <col min="9735" max="9735" width="17" style="16" customWidth="1"/>
    <col min="9736" max="9736" width="15.140625" style="16" customWidth="1"/>
    <col min="9737" max="9737" width="16.140625" style="16" customWidth="1"/>
    <col min="9738" max="9738" width="5" style="16" customWidth="1"/>
    <col min="9739" max="9985" width="11.42578125" style="16"/>
    <col min="9986" max="9986" width="13.7109375" style="16" customWidth="1"/>
    <col min="9987" max="9987" width="60.7109375" style="16" customWidth="1"/>
    <col min="9988" max="9988" width="21.42578125" style="16" customWidth="1"/>
    <col min="9989" max="9990" width="14.7109375" style="16" customWidth="1"/>
    <col min="9991" max="9991" width="17" style="16" customWidth="1"/>
    <col min="9992" max="9992" width="15.140625" style="16" customWidth="1"/>
    <col min="9993" max="9993" width="16.140625" style="16" customWidth="1"/>
    <col min="9994" max="9994" width="5" style="16" customWidth="1"/>
    <col min="9995" max="10241" width="11.42578125" style="16"/>
    <col min="10242" max="10242" width="13.7109375" style="16" customWidth="1"/>
    <col min="10243" max="10243" width="60.7109375" style="16" customWidth="1"/>
    <col min="10244" max="10244" width="21.42578125" style="16" customWidth="1"/>
    <col min="10245" max="10246" width="14.7109375" style="16" customWidth="1"/>
    <col min="10247" max="10247" width="17" style="16" customWidth="1"/>
    <col min="10248" max="10248" width="15.140625" style="16" customWidth="1"/>
    <col min="10249" max="10249" width="16.140625" style="16" customWidth="1"/>
    <col min="10250" max="10250" width="5" style="16" customWidth="1"/>
    <col min="10251" max="10497" width="11.42578125" style="16"/>
    <col min="10498" max="10498" width="13.7109375" style="16" customWidth="1"/>
    <col min="10499" max="10499" width="60.7109375" style="16" customWidth="1"/>
    <col min="10500" max="10500" width="21.42578125" style="16" customWidth="1"/>
    <col min="10501" max="10502" width="14.7109375" style="16" customWidth="1"/>
    <col min="10503" max="10503" width="17" style="16" customWidth="1"/>
    <col min="10504" max="10504" width="15.140625" style="16" customWidth="1"/>
    <col min="10505" max="10505" width="16.140625" style="16" customWidth="1"/>
    <col min="10506" max="10506" width="5" style="16" customWidth="1"/>
    <col min="10507" max="10753" width="11.42578125" style="16"/>
    <col min="10754" max="10754" width="13.7109375" style="16" customWidth="1"/>
    <col min="10755" max="10755" width="60.7109375" style="16" customWidth="1"/>
    <col min="10756" max="10756" width="21.42578125" style="16" customWidth="1"/>
    <col min="10757" max="10758" width="14.7109375" style="16" customWidth="1"/>
    <col min="10759" max="10759" width="17" style="16" customWidth="1"/>
    <col min="10760" max="10760" width="15.140625" style="16" customWidth="1"/>
    <col min="10761" max="10761" width="16.140625" style="16" customWidth="1"/>
    <col min="10762" max="10762" width="5" style="16" customWidth="1"/>
    <col min="10763" max="11009" width="11.42578125" style="16"/>
    <col min="11010" max="11010" width="13.7109375" style="16" customWidth="1"/>
    <col min="11011" max="11011" width="60.7109375" style="16" customWidth="1"/>
    <col min="11012" max="11012" width="21.42578125" style="16" customWidth="1"/>
    <col min="11013" max="11014" width="14.7109375" style="16" customWidth="1"/>
    <col min="11015" max="11015" width="17" style="16" customWidth="1"/>
    <col min="11016" max="11016" width="15.140625" style="16" customWidth="1"/>
    <col min="11017" max="11017" width="16.140625" style="16" customWidth="1"/>
    <col min="11018" max="11018" width="5" style="16" customWidth="1"/>
    <col min="11019" max="11265" width="11.42578125" style="16"/>
    <col min="11266" max="11266" width="13.7109375" style="16" customWidth="1"/>
    <col min="11267" max="11267" width="60.7109375" style="16" customWidth="1"/>
    <col min="11268" max="11268" width="21.42578125" style="16" customWidth="1"/>
    <col min="11269" max="11270" width="14.7109375" style="16" customWidth="1"/>
    <col min="11271" max="11271" width="17" style="16" customWidth="1"/>
    <col min="11272" max="11272" width="15.140625" style="16" customWidth="1"/>
    <col min="11273" max="11273" width="16.140625" style="16" customWidth="1"/>
    <col min="11274" max="11274" width="5" style="16" customWidth="1"/>
    <col min="11275" max="11521" width="11.42578125" style="16"/>
    <col min="11522" max="11522" width="13.7109375" style="16" customWidth="1"/>
    <col min="11523" max="11523" width="60.7109375" style="16" customWidth="1"/>
    <col min="11524" max="11524" width="21.42578125" style="16" customWidth="1"/>
    <col min="11525" max="11526" width="14.7109375" style="16" customWidth="1"/>
    <col min="11527" max="11527" width="17" style="16" customWidth="1"/>
    <col min="11528" max="11528" width="15.140625" style="16" customWidth="1"/>
    <col min="11529" max="11529" width="16.140625" style="16" customWidth="1"/>
    <col min="11530" max="11530" width="5" style="16" customWidth="1"/>
    <col min="11531" max="11777" width="11.42578125" style="16"/>
    <col min="11778" max="11778" width="13.7109375" style="16" customWidth="1"/>
    <col min="11779" max="11779" width="60.7109375" style="16" customWidth="1"/>
    <col min="11780" max="11780" width="21.42578125" style="16" customWidth="1"/>
    <col min="11781" max="11782" width="14.7109375" style="16" customWidth="1"/>
    <col min="11783" max="11783" width="17" style="16" customWidth="1"/>
    <col min="11784" max="11784" width="15.140625" style="16" customWidth="1"/>
    <col min="11785" max="11785" width="16.140625" style="16" customWidth="1"/>
    <col min="11786" max="11786" width="5" style="16" customWidth="1"/>
    <col min="11787" max="12033" width="11.42578125" style="16"/>
    <col min="12034" max="12034" width="13.7109375" style="16" customWidth="1"/>
    <col min="12035" max="12035" width="60.7109375" style="16" customWidth="1"/>
    <col min="12036" max="12036" width="21.42578125" style="16" customWidth="1"/>
    <col min="12037" max="12038" width="14.7109375" style="16" customWidth="1"/>
    <col min="12039" max="12039" width="17" style="16" customWidth="1"/>
    <col min="12040" max="12040" width="15.140625" style="16" customWidth="1"/>
    <col min="12041" max="12041" width="16.140625" style="16" customWidth="1"/>
    <col min="12042" max="12042" width="5" style="16" customWidth="1"/>
    <col min="12043" max="12289" width="11.42578125" style="16"/>
    <col min="12290" max="12290" width="13.7109375" style="16" customWidth="1"/>
    <col min="12291" max="12291" width="60.7109375" style="16" customWidth="1"/>
    <col min="12292" max="12292" width="21.42578125" style="16" customWidth="1"/>
    <col min="12293" max="12294" width="14.7109375" style="16" customWidth="1"/>
    <col min="12295" max="12295" width="17" style="16" customWidth="1"/>
    <col min="12296" max="12296" width="15.140625" style="16" customWidth="1"/>
    <col min="12297" max="12297" width="16.140625" style="16" customWidth="1"/>
    <col min="12298" max="12298" width="5" style="16" customWidth="1"/>
    <col min="12299" max="12545" width="11.42578125" style="16"/>
    <col min="12546" max="12546" width="13.7109375" style="16" customWidth="1"/>
    <col min="12547" max="12547" width="60.7109375" style="16" customWidth="1"/>
    <col min="12548" max="12548" width="21.42578125" style="16" customWidth="1"/>
    <col min="12549" max="12550" width="14.7109375" style="16" customWidth="1"/>
    <col min="12551" max="12551" width="17" style="16" customWidth="1"/>
    <col min="12552" max="12552" width="15.140625" style="16" customWidth="1"/>
    <col min="12553" max="12553" width="16.140625" style="16" customWidth="1"/>
    <col min="12554" max="12554" width="5" style="16" customWidth="1"/>
    <col min="12555" max="12801" width="11.42578125" style="16"/>
    <col min="12802" max="12802" width="13.7109375" style="16" customWidth="1"/>
    <col min="12803" max="12803" width="60.7109375" style="16" customWidth="1"/>
    <col min="12804" max="12804" width="21.42578125" style="16" customWidth="1"/>
    <col min="12805" max="12806" width="14.7109375" style="16" customWidth="1"/>
    <col min="12807" max="12807" width="17" style="16" customWidth="1"/>
    <col min="12808" max="12808" width="15.140625" style="16" customWidth="1"/>
    <col min="12809" max="12809" width="16.140625" style="16" customWidth="1"/>
    <col min="12810" max="12810" width="5" style="16" customWidth="1"/>
    <col min="12811" max="13057" width="11.42578125" style="16"/>
    <col min="13058" max="13058" width="13.7109375" style="16" customWidth="1"/>
    <col min="13059" max="13059" width="60.7109375" style="16" customWidth="1"/>
    <col min="13060" max="13060" width="21.42578125" style="16" customWidth="1"/>
    <col min="13061" max="13062" width="14.7109375" style="16" customWidth="1"/>
    <col min="13063" max="13063" width="17" style="16" customWidth="1"/>
    <col min="13064" max="13064" width="15.140625" style="16" customWidth="1"/>
    <col min="13065" max="13065" width="16.140625" style="16" customWidth="1"/>
    <col min="13066" max="13066" width="5" style="16" customWidth="1"/>
    <col min="13067" max="13313" width="11.42578125" style="16"/>
    <col min="13314" max="13314" width="13.7109375" style="16" customWidth="1"/>
    <col min="13315" max="13315" width="60.7109375" style="16" customWidth="1"/>
    <col min="13316" max="13316" width="21.42578125" style="16" customWidth="1"/>
    <col min="13317" max="13318" width="14.7109375" style="16" customWidth="1"/>
    <col min="13319" max="13319" width="17" style="16" customWidth="1"/>
    <col min="13320" max="13320" width="15.140625" style="16" customWidth="1"/>
    <col min="13321" max="13321" width="16.140625" style="16" customWidth="1"/>
    <col min="13322" max="13322" width="5" style="16" customWidth="1"/>
    <col min="13323" max="13569" width="11.42578125" style="16"/>
    <col min="13570" max="13570" width="13.7109375" style="16" customWidth="1"/>
    <col min="13571" max="13571" width="60.7109375" style="16" customWidth="1"/>
    <col min="13572" max="13572" width="21.42578125" style="16" customWidth="1"/>
    <col min="13573" max="13574" width="14.7109375" style="16" customWidth="1"/>
    <col min="13575" max="13575" width="17" style="16" customWidth="1"/>
    <col min="13576" max="13576" width="15.140625" style="16" customWidth="1"/>
    <col min="13577" max="13577" width="16.140625" style="16" customWidth="1"/>
    <col min="13578" max="13578" width="5" style="16" customWidth="1"/>
    <col min="13579" max="13825" width="11.42578125" style="16"/>
    <col min="13826" max="13826" width="13.7109375" style="16" customWidth="1"/>
    <col min="13827" max="13827" width="60.7109375" style="16" customWidth="1"/>
    <col min="13828" max="13828" width="21.42578125" style="16" customWidth="1"/>
    <col min="13829" max="13830" width="14.7109375" style="16" customWidth="1"/>
    <col min="13831" max="13831" width="17" style="16" customWidth="1"/>
    <col min="13832" max="13832" width="15.140625" style="16" customWidth="1"/>
    <col min="13833" max="13833" width="16.140625" style="16" customWidth="1"/>
    <col min="13834" max="13834" width="5" style="16" customWidth="1"/>
    <col min="13835" max="14081" width="11.42578125" style="16"/>
    <col min="14082" max="14082" width="13.7109375" style="16" customWidth="1"/>
    <col min="14083" max="14083" width="60.7109375" style="16" customWidth="1"/>
    <col min="14084" max="14084" width="21.42578125" style="16" customWidth="1"/>
    <col min="14085" max="14086" width="14.7109375" style="16" customWidth="1"/>
    <col min="14087" max="14087" width="17" style="16" customWidth="1"/>
    <col min="14088" max="14088" width="15.140625" style="16" customWidth="1"/>
    <col min="14089" max="14089" width="16.140625" style="16" customWidth="1"/>
    <col min="14090" max="14090" width="5" style="16" customWidth="1"/>
    <col min="14091" max="14337" width="11.42578125" style="16"/>
    <col min="14338" max="14338" width="13.7109375" style="16" customWidth="1"/>
    <col min="14339" max="14339" width="60.7109375" style="16" customWidth="1"/>
    <col min="14340" max="14340" width="21.42578125" style="16" customWidth="1"/>
    <col min="14341" max="14342" width="14.7109375" style="16" customWidth="1"/>
    <col min="14343" max="14343" width="17" style="16" customWidth="1"/>
    <col min="14344" max="14344" width="15.140625" style="16" customWidth="1"/>
    <col min="14345" max="14345" width="16.140625" style="16" customWidth="1"/>
    <col min="14346" max="14346" width="5" style="16" customWidth="1"/>
    <col min="14347" max="14593" width="11.42578125" style="16"/>
    <col min="14594" max="14594" width="13.7109375" style="16" customWidth="1"/>
    <col min="14595" max="14595" width="60.7109375" style="16" customWidth="1"/>
    <col min="14596" max="14596" width="21.42578125" style="16" customWidth="1"/>
    <col min="14597" max="14598" width="14.7109375" style="16" customWidth="1"/>
    <col min="14599" max="14599" width="17" style="16" customWidth="1"/>
    <col min="14600" max="14600" width="15.140625" style="16" customWidth="1"/>
    <col min="14601" max="14601" width="16.140625" style="16" customWidth="1"/>
    <col min="14602" max="14602" width="5" style="16" customWidth="1"/>
    <col min="14603" max="14849" width="11.42578125" style="16"/>
    <col min="14850" max="14850" width="13.7109375" style="16" customWidth="1"/>
    <col min="14851" max="14851" width="60.7109375" style="16" customWidth="1"/>
    <col min="14852" max="14852" width="21.42578125" style="16" customWidth="1"/>
    <col min="14853" max="14854" width="14.7109375" style="16" customWidth="1"/>
    <col min="14855" max="14855" width="17" style="16" customWidth="1"/>
    <col min="14856" max="14856" width="15.140625" style="16" customWidth="1"/>
    <col min="14857" max="14857" width="16.140625" style="16" customWidth="1"/>
    <col min="14858" max="14858" width="5" style="16" customWidth="1"/>
    <col min="14859" max="15105" width="11.42578125" style="16"/>
    <col min="15106" max="15106" width="13.7109375" style="16" customWidth="1"/>
    <col min="15107" max="15107" width="60.7109375" style="16" customWidth="1"/>
    <col min="15108" max="15108" width="21.42578125" style="16" customWidth="1"/>
    <col min="15109" max="15110" width="14.7109375" style="16" customWidth="1"/>
    <col min="15111" max="15111" width="17" style="16" customWidth="1"/>
    <col min="15112" max="15112" width="15.140625" style="16" customWidth="1"/>
    <col min="15113" max="15113" width="16.140625" style="16" customWidth="1"/>
    <col min="15114" max="15114" width="5" style="16" customWidth="1"/>
    <col min="15115" max="15361" width="11.42578125" style="16"/>
    <col min="15362" max="15362" width="13.7109375" style="16" customWidth="1"/>
    <col min="15363" max="15363" width="60.7109375" style="16" customWidth="1"/>
    <col min="15364" max="15364" width="21.42578125" style="16" customWidth="1"/>
    <col min="15365" max="15366" width="14.7109375" style="16" customWidth="1"/>
    <col min="15367" max="15367" width="17" style="16" customWidth="1"/>
    <col min="15368" max="15368" width="15.140625" style="16" customWidth="1"/>
    <col min="15369" max="15369" width="16.140625" style="16" customWidth="1"/>
    <col min="15370" max="15370" width="5" style="16" customWidth="1"/>
    <col min="15371" max="15617" width="11.42578125" style="16"/>
    <col min="15618" max="15618" width="13.7109375" style="16" customWidth="1"/>
    <col min="15619" max="15619" width="60.7109375" style="16" customWidth="1"/>
    <col min="15620" max="15620" width="21.42578125" style="16" customWidth="1"/>
    <col min="15621" max="15622" width="14.7109375" style="16" customWidth="1"/>
    <col min="15623" max="15623" width="17" style="16" customWidth="1"/>
    <col min="15624" max="15624" width="15.140625" style="16" customWidth="1"/>
    <col min="15625" max="15625" width="16.140625" style="16" customWidth="1"/>
    <col min="15626" max="15626" width="5" style="16" customWidth="1"/>
    <col min="15627" max="15873" width="11.42578125" style="16"/>
    <col min="15874" max="15874" width="13.7109375" style="16" customWidth="1"/>
    <col min="15875" max="15875" width="60.7109375" style="16" customWidth="1"/>
    <col min="15876" max="15876" width="21.42578125" style="16" customWidth="1"/>
    <col min="15877" max="15878" width="14.7109375" style="16" customWidth="1"/>
    <col min="15879" max="15879" width="17" style="16" customWidth="1"/>
    <col min="15880" max="15880" width="15.140625" style="16" customWidth="1"/>
    <col min="15881" max="15881" width="16.140625" style="16" customWidth="1"/>
    <col min="15882" max="15882" width="5" style="16" customWidth="1"/>
    <col min="15883" max="16129" width="11.42578125" style="16"/>
    <col min="16130" max="16130" width="13.7109375" style="16" customWidth="1"/>
    <col min="16131" max="16131" width="60.7109375" style="16" customWidth="1"/>
    <col min="16132" max="16132" width="21.42578125" style="16" customWidth="1"/>
    <col min="16133" max="16134" width="14.7109375" style="16" customWidth="1"/>
    <col min="16135" max="16135" width="17" style="16" customWidth="1"/>
    <col min="16136" max="16136" width="15.140625" style="16" customWidth="1"/>
    <col min="16137" max="16137" width="16.140625" style="16" customWidth="1"/>
    <col min="16138" max="16138" width="5" style="16" customWidth="1"/>
    <col min="16139" max="16384" width="11.42578125" style="16"/>
  </cols>
  <sheetData>
    <row r="1" spans="1:10" ht="15">
      <c r="A1" s="20" t="s">
        <v>229</v>
      </c>
      <c r="B1" s="20"/>
      <c r="C1" s="16" t="s">
        <v>230</v>
      </c>
      <c r="I1" s="18" t="s">
        <v>685</v>
      </c>
    </row>
    <row r="2" spans="1:10">
      <c r="A2" s="20" t="s">
        <v>476</v>
      </c>
      <c r="B2" s="20"/>
      <c r="C2" s="21" t="s">
        <v>231</v>
      </c>
      <c r="D2" s="22"/>
      <c r="E2" s="22"/>
      <c r="F2" s="22"/>
      <c r="G2" s="22"/>
      <c r="H2" s="22"/>
      <c r="I2" s="22"/>
      <c r="J2" s="22"/>
    </row>
    <row r="3" spans="1:10" ht="15">
      <c r="A3" s="23" t="s">
        <v>686</v>
      </c>
      <c r="B3" s="23"/>
      <c r="C3" s="21" t="s">
        <v>687</v>
      </c>
      <c r="D3" s="22"/>
      <c r="E3" s="22"/>
      <c r="F3" s="22"/>
      <c r="G3" s="22"/>
      <c r="H3" s="22"/>
      <c r="I3" s="24" t="s">
        <v>688</v>
      </c>
      <c r="J3" s="22"/>
    </row>
    <row r="4" spans="1:10">
      <c r="A4" s="20" t="s">
        <v>232</v>
      </c>
      <c r="B4" s="20"/>
      <c r="C4" s="21" t="s">
        <v>481</v>
      </c>
      <c r="D4" s="22" t="s">
        <v>671</v>
      </c>
      <c r="E4" s="22" t="s">
        <v>186</v>
      </c>
      <c r="F4" s="22" t="s">
        <v>187</v>
      </c>
      <c r="G4" s="22" t="s">
        <v>482</v>
      </c>
      <c r="H4" s="22" t="s">
        <v>187</v>
      </c>
      <c r="I4" s="22" t="s">
        <v>187</v>
      </c>
      <c r="J4" s="22"/>
    </row>
    <row r="5" spans="1:10">
      <c r="A5" s="20"/>
      <c r="B5" s="20"/>
      <c r="C5" s="21"/>
      <c r="D5" s="24" t="s">
        <v>689</v>
      </c>
      <c r="E5" s="24" t="s">
        <v>227</v>
      </c>
      <c r="F5" s="24" t="s">
        <v>483</v>
      </c>
      <c r="G5" s="24" t="s">
        <v>190</v>
      </c>
      <c r="H5" s="24" t="s">
        <v>690</v>
      </c>
      <c r="I5" s="24" t="s">
        <v>192</v>
      </c>
      <c r="J5" s="22"/>
    </row>
    <row r="6" spans="1:10">
      <c r="A6" s="23" t="s">
        <v>233</v>
      </c>
      <c r="B6" s="23"/>
      <c r="C6" s="25" t="s">
        <v>234</v>
      </c>
      <c r="D6" s="24" t="s">
        <v>691</v>
      </c>
      <c r="E6" s="24" t="s">
        <v>477</v>
      </c>
      <c r="F6" s="24" t="s">
        <v>478</v>
      </c>
      <c r="G6" s="24" t="s">
        <v>194</v>
      </c>
      <c r="H6" s="24" t="s">
        <v>478</v>
      </c>
      <c r="I6" s="24" t="s">
        <v>194</v>
      </c>
      <c r="J6" s="22"/>
    </row>
    <row r="7" spans="1:10">
      <c r="A7" s="20" t="s">
        <v>232</v>
      </c>
      <c r="B7" s="20"/>
      <c r="C7" s="21" t="s">
        <v>481</v>
      </c>
      <c r="D7" s="22" t="s">
        <v>671</v>
      </c>
      <c r="E7" s="22" t="s">
        <v>186</v>
      </c>
      <c r="F7" s="22" t="s">
        <v>187</v>
      </c>
      <c r="G7" s="22" t="s">
        <v>482</v>
      </c>
      <c r="H7" s="22" t="s">
        <v>187</v>
      </c>
      <c r="I7" s="22" t="s">
        <v>187</v>
      </c>
      <c r="J7" s="22"/>
    </row>
    <row r="8" spans="1:10">
      <c r="A8" s="26">
        <v>36526</v>
      </c>
      <c r="B8" s="26" t="s">
        <v>0</v>
      </c>
      <c r="C8" s="27" t="s">
        <v>235</v>
      </c>
      <c r="D8" s="22">
        <v>1040573.91</v>
      </c>
      <c r="E8" s="22">
        <v>0</v>
      </c>
      <c r="F8" s="22">
        <v>0</v>
      </c>
      <c r="G8" s="22">
        <v>607223.91</v>
      </c>
      <c r="H8" s="22">
        <v>433350</v>
      </c>
      <c r="I8" s="22">
        <v>0</v>
      </c>
      <c r="J8" s="22"/>
    </row>
    <row r="9" spans="1:10">
      <c r="A9" s="26">
        <v>36923</v>
      </c>
      <c r="B9" s="26" t="s">
        <v>1</v>
      </c>
      <c r="C9" s="27" t="s">
        <v>236</v>
      </c>
      <c r="D9" s="22">
        <v>53848.32</v>
      </c>
      <c r="E9" s="22">
        <v>0</v>
      </c>
      <c r="F9" s="22">
        <v>135923.98000000001</v>
      </c>
      <c r="G9" s="22">
        <v>0</v>
      </c>
      <c r="H9" s="22">
        <v>189772.3</v>
      </c>
      <c r="I9" s="22">
        <v>0</v>
      </c>
      <c r="J9" s="22"/>
    </row>
    <row r="10" spans="1:10">
      <c r="A10" s="26">
        <v>37288</v>
      </c>
      <c r="B10" s="26" t="s">
        <v>2</v>
      </c>
      <c r="C10" s="27" t="s">
        <v>237</v>
      </c>
      <c r="D10" s="22">
        <v>71499.820000000007</v>
      </c>
      <c r="E10" s="22">
        <v>0</v>
      </c>
      <c r="F10" s="22">
        <v>0</v>
      </c>
      <c r="G10" s="22">
        <v>41526</v>
      </c>
      <c r="H10" s="22">
        <v>29973.82</v>
      </c>
      <c r="I10" s="22">
        <v>0</v>
      </c>
      <c r="J10" s="22"/>
    </row>
    <row r="11" spans="1:10">
      <c r="A11" s="26">
        <v>37653</v>
      </c>
      <c r="B11" s="26" t="s">
        <v>3</v>
      </c>
      <c r="C11" s="27" t="s">
        <v>238</v>
      </c>
      <c r="D11" s="22">
        <v>20765459.34</v>
      </c>
      <c r="E11" s="22">
        <v>0</v>
      </c>
      <c r="F11" s="22">
        <v>2886482.54</v>
      </c>
      <c r="G11" s="22">
        <v>0</v>
      </c>
      <c r="H11" s="22">
        <v>23651941.879999999</v>
      </c>
      <c r="I11" s="22">
        <v>0</v>
      </c>
      <c r="J11" s="22"/>
    </row>
    <row r="12" spans="1:10">
      <c r="A12" s="26">
        <v>39845</v>
      </c>
      <c r="B12" s="26" t="s">
        <v>4</v>
      </c>
      <c r="C12" s="27" t="s">
        <v>239</v>
      </c>
      <c r="D12" s="22">
        <v>1081466.96</v>
      </c>
      <c r="E12" s="22">
        <v>0</v>
      </c>
      <c r="F12" s="22">
        <v>0</v>
      </c>
      <c r="G12" s="22">
        <v>944508.53</v>
      </c>
      <c r="H12" s="22">
        <v>136958.43</v>
      </c>
      <c r="I12" s="22">
        <v>0</v>
      </c>
      <c r="J12" s="22"/>
    </row>
    <row r="13" spans="1:10">
      <c r="A13" s="26">
        <v>40575</v>
      </c>
      <c r="B13" s="26" t="s">
        <v>5</v>
      </c>
      <c r="C13" s="27" t="s">
        <v>240</v>
      </c>
      <c r="D13" s="22">
        <v>110834.99</v>
      </c>
      <c r="E13" s="22">
        <v>0</v>
      </c>
      <c r="F13" s="22">
        <v>1700000</v>
      </c>
      <c r="G13" s="22">
        <v>0</v>
      </c>
      <c r="H13" s="22">
        <v>1810834.99</v>
      </c>
      <c r="I13" s="22">
        <v>0</v>
      </c>
      <c r="J13" s="22"/>
    </row>
    <row r="14" spans="1:10">
      <c r="A14" s="26">
        <v>42767</v>
      </c>
      <c r="B14" s="26" t="s">
        <v>6</v>
      </c>
      <c r="C14" s="27" t="s">
        <v>241</v>
      </c>
      <c r="D14" s="22">
        <v>279288.51</v>
      </c>
      <c r="E14" s="22">
        <v>0</v>
      </c>
      <c r="F14" s="22">
        <v>3153205.28</v>
      </c>
      <c r="G14" s="22">
        <v>0</v>
      </c>
      <c r="H14" s="22">
        <v>3432493.79</v>
      </c>
      <c r="I14" s="22">
        <v>0</v>
      </c>
      <c r="J14" s="22"/>
    </row>
    <row r="15" spans="1:10">
      <c r="A15" s="26">
        <v>43862</v>
      </c>
      <c r="B15" s="26" t="s">
        <v>7</v>
      </c>
      <c r="C15" s="27" t="s">
        <v>242</v>
      </c>
      <c r="D15" s="22">
        <v>2115991.44</v>
      </c>
      <c r="E15" s="22">
        <v>0</v>
      </c>
      <c r="F15" s="22">
        <v>0</v>
      </c>
      <c r="G15" s="22">
        <v>931665.02</v>
      </c>
      <c r="H15" s="22">
        <v>1184326.42</v>
      </c>
      <c r="I15" s="22">
        <v>0</v>
      </c>
      <c r="J15" s="22"/>
    </row>
    <row r="16" spans="1:10">
      <c r="A16" s="26">
        <v>44228</v>
      </c>
      <c r="B16" s="26" t="s">
        <v>8</v>
      </c>
      <c r="C16" s="27" t="s">
        <v>243</v>
      </c>
      <c r="D16" s="22">
        <v>57816681.810000002</v>
      </c>
      <c r="E16" s="22">
        <v>0</v>
      </c>
      <c r="F16" s="22">
        <v>0</v>
      </c>
      <c r="G16" s="22">
        <v>21963424.690000001</v>
      </c>
      <c r="H16" s="22">
        <v>35853257.119999997</v>
      </c>
      <c r="I16" s="22">
        <v>0</v>
      </c>
      <c r="J16" s="22"/>
    </row>
    <row r="17" spans="1:10">
      <c r="A17" s="26">
        <v>44593</v>
      </c>
      <c r="B17" s="26" t="s">
        <v>9</v>
      </c>
      <c r="C17" s="27" t="s">
        <v>244</v>
      </c>
      <c r="D17" s="22">
        <v>15871.29</v>
      </c>
      <c r="E17" s="22">
        <v>0</v>
      </c>
      <c r="F17" s="22">
        <v>0</v>
      </c>
      <c r="G17" s="22">
        <v>32.5</v>
      </c>
      <c r="H17" s="22">
        <v>15838.79</v>
      </c>
      <c r="I17" s="22">
        <v>0</v>
      </c>
      <c r="J17" s="22"/>
    </row>
    <row r="18" spans="1:10">
      <c r="A18" s="26">
        <v>45323</v>
      </c>
      <c r="B18" s="26" t="s">
        <v>10</v>
      </c>
      <c r="C18" s="27" t="s">
        <v>245</v>
      </c>
      <c r="D18" s="22">
        <v>673170.75</v>
      </c>
      <c r="E18" s="22">
        <v>0</v>
      </c>
      <c r="F18" s="22">
        <v>2622919.46</v>
      </c>
      <c r="G18" s="22">
        <v>0</v>
      </c>
      <c r="H18" s="22">
        <v>3296090.21</v>
      </c>
      <c r="I18" s="22">
        <v>0</v>
      </c>
      <c r="J18" s="22"/>
    </row>
    <row r="19" spans="1:10">
      <c r="A19" s="26">
        <v>12086</v>
      </c>
      <c r="B19" s="26" t="s">
        <v>11</v>
      </c>
      <c r="C19" s="27" t="s">
        <v>246</v>
      </c>
      <c r="D19" s="22">
        <v>488278.79</v>
      </c>
      <c r="E19" s="22">
        <v>0</v>
      </c>
      <c r="F19" s="22">
        <v>0</v>
      </c>
      <c r="G19" s="22">
        <v>173790.25</v>
      </c>
      <c r="H19" s="22">
        <v>314488.53999999998</v>
      </c>
      <c r="I19" s="22">
        <v>0</v>
      </c>
      <c r="J19" s="22"/>
    </row>
    <row r="20" spans="1:10">
      <c r="A20" s="26">
        <v>12816</v>
      </c>
      <c r="B20" s="26" t="s">
        <v>12</v>
      </c>
      <c r="C20" s="27" t="s">
        <v>247</v>
      </c>
      <c r="D20" s="22">
        <v>31126.34</v>
      </c>
      <c r="E20" s="22">
        <v>0</v>
      </c>
      <c r="F20" s="22">
        <v>0</v>
      </c>
      <c r="G20" s="22">
        <v>63.58</v>
      </c>
      <c r="H20" s="22">
        <v>31062.76</v>
      </c>
      <c r="I20" s="22">
        <v>0</v>
      </c>
      <c r="J20" s="22"/>
    </row>
    <row r="21" spans="1:10">
      <c r="A21" s="26">
        <v>13181</v>
      </c>
      <c r="B21" s="26" t="s">
        <v>13</v>
      </c>
      <c r="C21" s="27" t="s">
        <v>248</v>
      </c>
      <c r="D21" s="22">
        <v>2320455.9300000002</v>
      </c>
      <c r="E21" s="22">
        <v>0</v>
      </c>
      <c r="F21" s="22">
        <v>0</v>
      </c>
      <c r="G21" s="22">
        <v>2152186.46</v>
      </c>
      <c r="H21" s="22">
        <v>168269.47</v>
      </c>
      <c r="I21" s="22">
        <v>0</v>
      </c>
      <c r="J21" s="22"/>
    </row>
    <row r="22" spans="1:10">
      <c r="A22" s="26">
        <v>13547</v>
      </c>
      <c r="B22" s="26" t="s">
        <v>14</v>
      </c>
      <c r="C22" s="27" t="s">
        <v>249</v>
      </c>
      <c r="D22" s="22">
        <v>100782.49</v>
      </c>
      <c r="E22" s="22">
        <v>0</v>
      </c>
      <c r="F22" s="22">
        <v>0</v>
      </c>
      <c r="G22" s="22">
        <v>137.24</v>
      </c>
      <c r="H22" s="22">
        <v>100645.25</v>
      </c>
      <c r="I22" s="22">
        <v>0</v>
      </c>
      <c r="J22" s="22"/>
    </row>
    <row r="23" spans="1:10">
      <c r="A23" s="26">
        <v>36951</v>
      </c>
      <c r="B23" s="26" t="s">
        <v>15</v>
      </c>
      <c r="C23" s="27" t="s">
        <v>250</v>
      </c>
      <c r="D23" s="22">
        <v>287500</v>
      </c>
      <c r="E23" s="22">
        <v>0</v>
      </c>
      <c r="F23" s="22">
        <v>0</v>
      </c>
      <c r="G23" s="22">
        <v>5000</v>
      </c>
      <c r="H23" s="22">
        <v>282500</v>
      </c>
      <c r="I23" s="22">
        <v>0</v>
      </c>
      <c r="J23" s="22"/>
    </row>
    <row r="24" spans="1:10">
      <c r="A24" s="26">
        <v>37316</v>
      </c>
      <c r="B24" s="26" t="s">
        <v>16</v>
      </c>
      <c r="C24" s="27" t="s">
        <v>251</v>
      </c>
      <c r="D24" s="22">
        <v>35000</v>
      </c>
      <c r="E24" s="22">
        <v>0</v>
      </c>
      <c r="F24" s="22">
        <v>0</v>
      </c>
      <c r="G24" s="22">
        <v>0</v>
      </c>
      <c r="H24" s="22">
        <v>35000</v>
      </c>
      <c r="I24" s="22">
        <v>0</v>
      </c>
      <c r="J24" s="22"/>
    </row>
    <row r="25" spans="1:10">
      <c r="A25" s="26">
        <v>37681</v>
      </c>
      <c r="B25" s="26" t="s">
        <v>17</v>
      </c>
      <c r="C25" s="27" t="s">
        <v>252</v>
      </c>
      <c r="D25" s="22">
        <v>30000</v>
      </c>
      <c r="E25" s="22">
        <v>0</v>
      </c>
      <c r="F25" s="22">
        <v>0</v>
      </c>
      <c r="G25" s="22">
        <v>0</v>
      </c>
      <c r="H25" s="22">
        <v>30000</v>
      </c>
      <c r="I25" s="22">
        <v>0</v>
      </c>
      <c r="J25" s="22"/>
    </row>
    <row r="26" spans="1:10">
      <c r="A26" s="26">
        <v>36647</v>
      </c>
      <c r="B26" s="26" t="s">
        <v>18</v>
      </c>
      <c r="C26" s="27" t="s">
        <v>253</v>
      </c>
      <c r="D26" s="22">
        <v>245641003.61000001</v>
      </c>
      <c r="E26" s="22">
        <v>0</v>
      </c>
      <c r="F26" s="22">
        <v>239630.28</v>
      </c>
      <c r="G26" s="22">
        <v>0</v>
      </c>
      <c r="H26" s="22">
        <v>245880633.88999999</v>
      </c>
      <c r="I26" s="22">
        <v>0</v>
      </c>
      <c r="J26" s="22"/>
    </row>
    <row r="27" spans="1:10">
      <c r="A27" s="26">
        <v>36678</v>
      </c>
      <c r="B27" s="26" t="s">
        <v>19</v>
      </c>
      <c r="C27" s="27" t="s">
        <v>254</v>
      </c>
      <c r="D27" s="22">
        <v>590966.6</v>
      </c>
      <c r="E27" s="22">
        <v>0</v>
      </c>
      <c r="F27" s="22">
        <v>0</v>
      </c>
      <c r="G27" s="22">
        <v>0</v>
      </c>
      <c r="H27" s="22">
        <v>590966.6</v>
      </c>
      <c r="I27" s="22">
        <v>0</v>
      </c>
      <c r="J27" s="22"/>
    </row>
    <row r="28" spans="1:10">
      <c r="A28" s="26">
        <v>36708</v>
      </c>
      <c r="B28" s="26" t="s">
        <v>20</v>
      </c>
      <c r="C28" s="27" t="s">
        <v>255</v>
      </c>
      <c r="D28" s="22">
        <v>8063833.3399999999</v>
      </c>
      <c r="E28" s="22">
        <v>0</v>
      </c>
      <c r="F28" s="22">
        <v>0</v>
      </c>
      <c r="G28" s="22">
        <v>3418858.3</v>
      </c>
      <c r="H28" s="22">
        <v>4644975.04</v>
      </c>
      <c r="I28" s="22">
        <v>0</v>
      </c>
      <c r="J28" s="22"/>
    </row>
    <row r="29" spans="1:10">
      <c r="A29" s="26">
        <v>36739</v>
      </c>
      <c r="B29" s="26" t="s">
        <v>21</v>
      </c>
      <c r="C29" s="27" t="s">
        <v>256</v>
      </c>
      <c r="D29" s="22">
        <v>0</v>
      </c>
      <c r="E29" s="22">
        <v>1301813.74</v>
      </c>
      <c r="F29" s="22">
        <v>0</v>
      </c>
      <c r="G29" s="22">
        <v>0</v>
      </c>
      <c r="H29" s="22">
        <v>0</v>
      </c>
      <c r="I29" s="22">
        <v>1301813.74</v>
      </c>
      <c r="J29" s="22"/>
    </row>
    <row r="30" spans="1:10">
      <c r="A30" s="26">
        <v>36770</v>
      </c>
      <c r="B30" s="26" t="s">
        <v>22</v>
      </c>
      <c r="C30" s="27" t="s">
        <v>257</v>
      </c>
      <c r="D30" s="22">
        <v>149353763.97999999</v>
      </c>
      <c r="E30" s="22">
        <v>0</v>
      </c>
      <c r="F30" s="22">
        <v>0</v>
      </c>
      <c r="G30" s="22">
        <v>3594683.1</v>
      </c>
      <c r="H30" s="22">
        <v>145759080.88</v>
      </c>
      <c r="I30" s="22">
        <v>0</v>
      </c>
      <c r="J30" s="22"/>
    </row>
    <row r="31" spans="1:10">
      <c r="A31" s="26">
        <v>36800</v>
      </c>
      <c r="B31" s="26" t="s">
        <v>23</v>
      </c>
      <c r="C31" s="27" t="s">
        <v>258</v>
      </c>
      <c r="D31" s="22">
        <v>0</v>
      </c>
      <c r="E31" s="22">
        <v>74670288.680000007</v>
      </c>
      <c r="F31" s="22">
        <v>0</v>
      </c>
      <c r="G31" s="22">
        <v>0</v>
      </c>
      <c r="H31" s="22">
        <v>0</v>
      </c>
      <c r="I31" s="22">
        <v>74670288.680000007</v>
      </c>
      <c r="J31" s="22"/>
    </row>
    <row r="32" spans="1:10">
      <c r="A32" s="26">
        <v>37196</v>
      </c>
      <c r="B32" s="26" t="s">
        <v>24</v>
      </c>
      <c r="C32" s="27" t="s">
        <v>259</v>
      </c>
      <c r="D32" s="22">
        <v>885009.19</v>
      </c>
      <c r="E32" s="22">
        <v>0</v>
      </c>
      <c r="F32" s="22">
        <v>0</v>
      </c>
      <c r="G32" s="22">
        <v>462554.97</v>
      </c>
      <c r="H32" s="22">
        <v>422454.22</v>
      </c>
      <c r="I32" s="22">
        <v>0</v>
      </c>
      <c r="J32" s="22"/>
    </row>
    <row r="33" spans="1:10">
      <c r="A33" s="26">
        <v>37926</v>
      </c>
      <c r="B33" s="26" t="s">
        <v>26</v>
      </c>
      <c r="C33" s="27" t="s">
        <v>260</v>
      </c>
      <c r="D33" s="22">
        <v>38979962.020000003</v>
      </c>
      <c r="E33" s="22">
        <v>0</v>
      </c>
      <c r="F33" s="22">
        <v>5808912.5199999996</v>
      </c>
      <c r="G33" s="22">
        <v>0</v>
      </c>
      <c r="H33" s="22">
        <v>44788874.539999999</v>
      </c>
      <c r="I33" s="22">
        <v>0</v>
      </c>
      <c r="J33" s="22"/>
    </row>
    <row r="34" spans="1:10">
      <c r="A34" s="26">
        <v>36861</v>
      </c>
      <c r="B34" s="26" t="s">
        <v>27</v>
      </c>
      <c r="C34" s="27" t="s">
        <v>261</v>
      </c>
      <c r="D34" s="22">
        <v>4740754.63</v>
      </c>
      <c r="E34" s="22">
        <v>0</v>
      </c>
      <c r="F34" s="22">
        <v>0</v>
      </c>
      <c r="G34" s="22">
        <v>0</v>
      </c>
      <c r="H34" s="22">
        <v>4740754.63</v>
      </c>
      <c r="I34" s="22">
        <v>0</v>
      </c>
      <c r="J34" s="22"/>
    </row>
    <row r="35" spans="1:10">
      <c r="A35" s="26" t="s">
        <v>692</v>
      </c>
      <c r="B35" s="26" t="s">
        <v>28</v>
      </c>
      <c r="C35" s="27" t="s">
        <v>262</v>
      </c>
      <c r="D35" s="22">
        <v>461726.14</v>
      </c>
      <c r="E35" s="22">
        <v>0</v>
      </c>
      <c r="F35" s="22">
        <v>243303.38</v>
      </c>
      <c r="G35" s="22">
        <v>0</v>
      </c>
      <c r="H35" s="22">
        <v>705029.52</v>
      </c>
      <c r="I35" s="22">
        <v>0</v>
      </c>
      <c r="J35" s="22"/>
    </row>
    <row r="36" spans="1:10">
      <c r="A36" s="26" t="s">
        <v>693</v>
      </c>
      <c r="B36" s="26" t="s">
        <v>30</v>
      </c>
      <c r="C36" s="27" t="s">
        <v>263</v>
      </c>
      <c r="D36" s="22">
        <v>1632588.46</v>
      </c>
      <c r="E36" s="22">
        <v>0</v>
      </c>
      <c r="F36" s="22">
        <v>26395.15</v>
      </c>
      <c r="G36" s="22">
        <v>0</v>
      </c>
      <c r="H36" s="22">
        <v>1658983.61</v>
      </c>
      <c r="I36" s="22">
        <v>0</v>
      </c>
      <c r="J36" s="22"/>
    </row>
    <row r="37" spans="1:10">
      <c r="A37" s="26" t="s">
        <v>694</v>
      </c>
      <c r="B37" s="26" t="s">
        <v>31</v>
      </c>
      <c r="C37" s="27" t="s">
        <v>264</v>
      </c>
      <c r="D37" s="22">
        <v>496843.29</v>
      </c>
      <c r="E37" s="22">
        <v>0</v>
      </c>
      <c r="F37" s="22">
        <v>13513</v>
      </c>
      <c r="G37" s="22">
        <v>0</v>
      </c>
      <c r="H37" s="22">
        <v>510356.29</v>
      </c>
      <c r="I37" s="22">
        <v>0</v>
      </c>
      <c r="J37" s="22"/>
    </row>
    <row r="38" spans="1:10">
      <c r="A38" s="26" t="s">
        <v>695</v>
      </c>
      <c r="B38" s="26" t="s">
        <v>32</v>
      </c>
      <c r="C38" s="27" t="s">
        <v>265</v>
      </c>
      <c r="D38" s="22">
        <v>291400</v>
      </c>
      <c r="E38" s="22">
        <v>0</v>
      </c>
      <c r="F38" s="22">
        <v>21000</v>
      </c>
      <c r="G38" s="22">
        <v>0</v>
      </c>
      <c r="H38" s="22">
        <v>312400</v>
      </c>
      <c r="I38" s="22">
        <v>0</v>
      </c>
      <c r="J38" s="22"/>
    </row>
    <row r="39" spans="1:10">
      <c r="A39" s="26" t="s">
        <v>696</v>
      </c>
      <c r="B39" s="26" t="s">
        <v>33</v>
      </c>
      <c r="C39" s="27" t="s">
        <v>266</v>
      </c>
      <c r="D39" s="22">
        <v>15901.23</v>
      </c>
      <c r="E39" s="22">
        <v>0</v>
      </c>
      <c r="F39" s="22">
        <v>0</v>
      </c>
      <c r="G39" s="22">
        <v>673.61</v>
      </c>
      <c r="H39" s="22">
        <v>15227.62</v>
      </c>
      <c r="I39" s="22">
        <v>0</v>
      </c>
      <c r="J39" s="22"/>
    </row>
    <row r="40" spans="1:10">
      <c r="A40" s="26" t="s">
        <v>697</v>
      </c>
      <c r="B40" s="26" t="s">
        <v>34</v>
      </c>
      <c r="C40" s="27" t="s">
        <v>267</v>
      </c>
      <c r="D40" s="22">
        <v>200.22</v>
      </c>
      <c r="E40" s="22">
        <v>0</v>
      </c>
      <c r="F40" s="22">
        <v>32.159999999999997</v>
      </c>
      <c r="G40" s="22">
        <v>0</v>
      </c>
      <c r="H40" s="22">
        <v>232.38</v>
      </c>
      <c r="I40" s="22">
        <v>0</v>
      </c>
      <c r="J40" s="22"/>
    </row>
    <row r="41" spans="1:10">
      <c r="A41" s="26" t="s">
        <v>698</v>
      </c>
      <c r="B41" s="26" t="s">
        <v>35</v>
      </c>
      <c r="C41" s="27" t="s">
        <v>268</v>
      </c>
      <c r="D41" s="22">
        <v>67750</v>
      </c>
      <c r="E41" s="22">
        <v>0</v>
      </c>
      <c r="F41" s="22">
        <v>0</v>
      </c>
      <c r="G41" s="22">
        <v>1338.95</v>
      </c>
      <c r="H41" s="22">
        <v>66411.05</v>
      </c>
      <c r="I41" s="22">
        <v>0</v>
      </c>
      <c r="J41" s="22"/>
    </row>
    <row r="42" spans="1:10">
      <c r="A42" s="26" t="s">
        <v>699</v>
      </c>
      <c r="B42" s="26" t="s">
        <v>36</v>
      </c>
      <c r="C42" s="27" t="s">
        <v>269</v>
      </c>
      <c r="D42" s="22">
        <v>45006454.119999997</v>
      </c>
      <c r="E42" s="22">
        <v>0</v>
      </c>
      <c r="F42" s="22">
        <v>0</v>
      </c>
      <c r="G42" s="22">
        <v>5595562.8600000003</v>
      </c>
      <c r="H42" s="22">
        <v>39410891.259999998</v>
      </c>
      <c r="I42" s="22">
        <v>0</v>
      </c>
      <c r="J42" s="22"/>
    </row>
    <row r="43" spans="1:10">
      <c r="A43" s="26" t="s">
        <v>700</v>
      </c>
      <c r="B43" s="26" t="s">
        <v>37</v>
      </c>
      <c r="C43" s="27" t="s">
        <v>270</v>
      </c>
      <c r="D43" s="22">
        <v>9925458.3499999996</v>
      </c>
      <c r="E43" s="22">
        <v>0</v>
      </c>
      <c r="F43" s="22">
        <v>0</v>
      </c>
      <c r="G43" s="22">
        <v>1054512.8799999999</v>
      </c>
      <c r="H43" s="22">
        <v>8870945.4700000007</v>
      </c>
      <c r="I43" s="22">
        <v>0</v>
      </c>
      <c r="J43" s="22"/>
    </row>
    <row r="44" spans="1:10">
      <c r="A44" s="26" t="s">
        <v>701</v>
      </c>
      <c r="B44" s="26" t="s">
        <v>38</v>
      </c>
      <c r="C44" s="27" t="s">
        <v>271</v>
      </c>
      <c r="D44" s="22">
        <v>1976197.05</v>
      </c>
      <c r="E44" s="22">
        <v>0</v>
      </c>
      <c r="F44" s="22">
        <v>0</v>
      </c>
      <c r="G44" s="22">
        <v>314219.02</v>
      </c>
      <c r="H44" s="22">
        <v>1661978.03</v>
      </c>
      <c r="I44" s="22">
        <v>0</v>
      </c>
      <c r="J44" s="22"/>
    </row>
    <row r="45" spans="1:10">
      <c r="A45" s="26" t="s">
        <v>702</v>
      </c>
      <c r="B45" s="26" t="s">
        <v>39</v>
      </c>
      <c r="C45" s="27" t="s">
        <v>272</v>
      </c>
      <c r="D45" s="22">
        <v>1731375.3</v>
      </c>
      <c r="E45" s="22">
        <v>0</v>
      </c>
      <c r="F45" s="22">
        <v>201256.92</v>
      </c>
      <c r="G45" s="22">
        <v>0</v>
      </c>
      <c r="H45" s="22">
        <v>1932632.22</v>
      </c>
      <c r="I45" s="22">
        <v>0</v>
      </c>
      <c r="J45" s="22"/>
    </row>
    <row r="46" spans="1:10">
      <c r="A46" s="26" t="s">
        <v>703</v>
      </c>
      <c r="B46" s="26" t="s">
        <v>40</v>
      </c>
      <c r="C46" s="27" t="s">
        <v>273</v>
      </c>
      <c r="D46" s="22">
        <v>0</v>
      </c>
      <c r="E46" s="22">
        <v>6025071.0099999998</v>
      </c>
      <c r="F46" s="22">
        <v>3852184.39</v>
      </c>
      <c r="G46" s="22">
        <v>0</v>
      </c>
      <c r="H46" s="22">
        <v>0</v>
      </c>
      <c r="I46" s="22">
        <v>2172886.62</v>
      </c>
      <c r="J46" s="22"/>
    </row>
    <row r="47" spans="1:10">
      <c r="A47" s="26" t="s">
        <v>704</v>
      </c>
      <c r="B47" s="26" t="s">
        <v>41</v>
      </c>
      <c r="C47" s="27" t="s">
        <v>274</v>
      </c>
      <c r="D47" s="22">
        <v>34634804.899999999</v>
      </c>
      <c r="E47" s="22">
        <v>0</v>
      </c>
      <c r="F47" s="22">
        <v>5736143.3700000001</v>
      </c>
      <c r="G47" s="22">
        <v>0</v>
      </c>
      <c r="H47" s="22">
        <v>40370948.270000003</v>
      </c>
      <c r="I47" s="22">
        <v>0</v>
      </c>
      <c r="J47" s="22"/>
    </row>
    <row r="48" spans="1:10">
      <c r="A48" s="26" t="s">
        <v>705</v>
      </c>
      <c r="B48" s="26" t="s">
        <v>42</v>
      </c>
      <c r="C48" s="27" t="s">
        <v>275</v>
      </c>
      <c r="D48" s="22">
        <v>7472882.5800000001</v>
      </c>
      <c r="E48" s="22">
        <v>0</v>
      </c>
      <c r="F48" s="22">
        <v>768440.17</v>
      </c>
      <c r="G48" s="22">
        <v>0</v>
      </c>
      <c r="H48" s="22">
        <v>8241322.75</v>
      </c>
      <c r="I48" s="22">
        <v>0</v>
      </c>
      <c r="J48" s="22"/>
    </row>
    <row r="49" spans="1:10">
      <c r="A49" s="26" t="s">
        <v>706</v>
      </c>
      <c r="B49" s="26" t="s">
        <v>43</v>
      </c>
      <c r="C49" s="27" t="s">
        <v>276</v>
      </c>
      <c r="D49" s="22">
        <v>483576.75</v>
      </c>
      <c r="E49" s="22">
        <v>0</v>
      </c>
      <c r="F49" s="22">
        <v>0</v>
      </c>
      <c r="G49" s="22">
        <v>286811.24</v>
      </c>
      <c r="H49" s="22">
        <v>196765.51</v>
      </c>
      <c r="I49" s="22">
        <v>0</v>
      </c>
      <c r="J49" s="22"/>
    </row>
    <row r="50" spans="1:10">
      <c r="A50" s="26" t="s">
        <v>707</v>
      </c>
      <c r="B50" s="26" t="s">
        <v>44</v>
      </c>
      <c r="C50" s="27" t="s">
        <v>277</v>
      </c>
      <c r="D50" s="22">
        <v>253206.28</v>
      </c>
      <c r="E50" s="22">
        <v>0</v>
      </c>
      <c r="F50" s="22">
        <v>0</v>
      </c>
      <c r="G50" s="22">
        <v>0</v>
      </c>
      <c r="H50" s="22">
        <v>253206.28</v>
      </c>
      <c r="I50" s="22">
        <v>0</v>
      </c>
      <c r="J50" s="22"/>
    </row>
    <row r="51" spans="1:10">
      <c r="A51" s="26" t="s">
        <v>708</v>
      </c>
      <c r="B51" s="26" t="s">
        <v>45</v>
      </c>
      <c r="C51" s="27" t="s">
        <v>278</v>
      </c>
      <c r="D51" s="22">
        <v>2289463.5299999998</v>
      </c>
      <c r="E51" s="22">
        <v>0</v>
      </c>
      <c r="F51" s="22">
        <v>0</v>
      </c>
      <c r="G51" s="22">
        <v>265232.56</v>
      </c>
      <c r="H51" s="22">
        <v>2024230.97</v>
      </c>
      <c r="I51" s="22">
        <v>0</v>
      </c>
      <c r="J51" s="22"/>
    </row>
    <row r="52" spans="1:10">
      <c r="A52" s="26" t="s">
        <v>709</v>
      </c>
      <c r="B52" s="26" t="s">
        <v>46</v>
      </c>
      <c r="C52" s="27" t="s">
        <v>279</v>
      </c>
      <c r="D52" s="22">
        <v>1320026.3899999999</v>
      </c>
      <c r="E52" s="22">
        <v>0</v>
      </c>
      <c r="F52" s="22">
        <v>0</v>
      </c>
      <c r="G52" s="22">
        <v>0</v>
      </c>
      <c r="H52" s="22">
        <v>1320026.3899999999</v>
      </c>
      <c r="I52" s="22">
        <v>0</v>
      </c>
      <c r="J52" s="22"/>
    </row>
    <row r="53" spans="1:10">
      <c r="A53" s="26" t="s">
        <v>710</v>
      </c>
      <c r="B53" s="26" t="s">
        <v>47</v>
      </c>
      <c r="C53" s="27" t="s">
        <v>280</v>
      </c>
      <c r="D53" s="22">
        <v>0</v>
      </c>
      <c r="E53" s="22">
        <v>35470.660000000003</v>
      </c>
      <c r="F53" s="22">
        <v>0</v>
      </c>
      <c r="G53" s="22">
        <v>0</v>
      </c>
      <c r="H53" s="22">
        <v>0</v>
      </c>
      <c r="I53" s="22">
        <v>35470.660000000003</v>
      </c>
      <c r="J53" s="22"/>
    </row>
    <row r="54" spans="1:10">
      <c r="A54" s="26" t="s">
        <v>711</v>
      </c>
      <c r="B54" s="26" t="s">
        <v>48</v>
      </c>
      <c r="C54" s="27" t="s">
        <v>281</v>
      </c>
      <c r="D54" s="22">
        <v>561034.5</v>
      </c>
      <c r="E54" s="22">
        <v>0</v>
      </c>
      <c r="F54" s="22">
        <v>0</v>
      </c>
      <c r="G54" s="22">
        <v>19915.71</v>
      </c>
      <c r="H54" s="22">
        <v>541118.79</v>
      </c>
      <c r="I54" s="22">
        <v>0</v>
      </c>
      <c r="J54" s="22"/>
    </row>
    <row r="55" spans="1:10">
      <c r="A55" s="26" t="s">
        <v>712</v>
      </c>
      <c r="B55" s="26" t="s">
        <v>49</v>
      </c>
      <c r="C55" s="27" t="s">
        <v>282</v>
      </c>
      <c r="D55" s="22">
        <v>2469564.71</v>
      </c>
      <c r="E55" s="22">
        <v>0</v>
      </c>
      <c r="F55" s="22">
        <v>335352.84999999998</v>
      </c>
      <c r="G55" s="22">
        <v>0</v>
      </c>
      <c r="H55" s="22">
        <v>2804917.56</v>
      </c>
      <c r="I55" s="22">
        <v>0</v>
      </c>
      <c r="J55" s="22"/>
    </row>
    <row r="56" spans="1:10">
      <c r="A56" s="26" t="s">
        <v>713</v>
      </c>
      <c r="B56" s="26" t="s">
        <v>50</v>
      </c>
      <c r="C56" s="27" t="s">
        <v>283</v>
      </c>
      <c r="D56" s="22">
        <v>1961223.74</v>
      </c>
      <c r="E56" s="22">
        <v>0</v>
      </c>
      <c r="F56" s="22">
        <v>0</v>
      </c>
      <c r="G56" s="22">
        <v>9903.41</v>
      </c>
      <c r="H56" s="22">
        <v>1951320.33</v>
      </c>
      <c r="I56" s="22">
        <v>0</v>
      </c>
      <c r="J56" s="22"/>
    </row>
    <row r="57" spans="1:10">
      <c r="A57" s="26" t="s">
        <v>714</v>
      </c>
      <c r="B57" s="26" t="s">
        <v>51</v>
      </c>
      <c r="C57" s="27" t="s">
        <v>284</v>
      </c>
      <c r="D57" s="22">
        <v>1457974.72</v>
      </c>
      <c r="E57" s="22">
        <v>0</v>
      </c>
      <c r="F57" s="22">
        <v>2518.4899999999998</v>
      </c>
      <c r="G57" s="22">
        <v>0</v>
      </c>
      <c r="H57" s="22">
        <v>1460493.21</v>
      </c>
      <c r="I57" s="22">
        <v>0</v>
      </c>
      <c r="J57" s="22"/>
    </row>
    <row r="58" spans="1:10">
      <c r="A58" s="26" t="s">
        <v>715</v>
      </c>
      <c r="B58" s="26" t="s">
        <v>52</v>
      </c>
      <c r="C58" s="27" t="s">
        <v>285</v>
      </c>
      <c r="D58" s="22">
        <v>21063000.66</v>
      </c>
      <c r="E58" s="22">
        <v>0</v>
      </c>
      <c r="F58" s="22">
        <v>95668.22</v>
      </c>
      <c r="G58" s="22">
        <v>0</v>
      </c>
      <c r="H58" s="22">
        <v>21158668.879999999</v>
      </c>
      <c r="I58" s="22">
        <v>0</v>
      </c>
      <c r="J58" s="22"/>
    </row>
    <row r="59" spans="1:10">
      <c r="A59" s="26" t="s">
        <v>716</v>
      </c>
      <c r="B59" s="26" t="s">
        <v>53</v>
      </c>
      <c r="C59" s="27" t="s">
        <v>286</v>
      </c>
      <c r="D59" s="22">
        <v>0</v>
      </c>
      <c r="E59" s="22">
        <v>117016.28</v>
      </c>
      <c r="F59" s="22">
        <v>0</v>
      </c>
      <c r="G59" s="22">
        <v>0</v>
      </c>
      <c r="H59" s="22">
        <v>0</v>
      </c>
      <c r="I59" s="22">
        <v>117016.28</v>
      </c>
      <c r="J59" s="22"/>
    </row>
    <row r="60" spans="1:10">
      <c r="A60" s="26" t="s">
        <v>717</v>
      </c>
      <c r="B60" s="26" t="s">
        <v>54</v>
      </c>
      <c r="C60" s="27" t="s">
        <v>287</v>
      </c>
      <c r="D60" s="22">
        <v>12211186.970000001</v>
      </c>
      <c r="E60" s="22">
        <v>0</v>
      </c>
      <c r="F60" s="22">
        <v>0</v>
      </c>
      <c r="G60" s="22">
        <v>390127.83</v>
      </c>
      <c r="H60" s="22">
        <v>11821059.140000001</v>
      </c>
      <c r="I60" s="22">
        <v>0</v>
      </c>
      <c r="J60" s="22"/>
    </row>
    <row r="61" spans="1:10">
      <c r="A61" s="26" t="s">
        <v>718</v>
      </c>
      <c r="B61" s="26" t="s">
        <v>55</v>
      </c>
      <c r="C61" s="27" t="s">
        <v>288</v>
      </c>
      <c r="D61" s="22">
        <v>18778729.93</v>
      </c>
      <c r="E61" s="22">
        <v>0</v>
      </c>
      <c r="F61" s="22">
        <v>0</v>
      </c>
      <c r="G61" s="22">
        <v>41162.269999999997</v>
      </c>
      <c r="H61" s="22">
        <v>18737567.66</v>
      </c>
      <c r="I61" s="22">
        <v>0</v>
      </c>
      <c r="J61" s="22"/>
    </row>
    <row r="62" spans="1:10">
      <c r="A62" s="26" t="s">
        <v>719</v>
      </c>
      <c r="B62" s="26" t="s">
        <v>56</v>
      </c>
      <c r="C62" s="27" t="s">
        <v>289</v>
      </c>
      <c r="D62" s="22">
        <v>0</v>
      </c>
      <c r="E62" s="22">
        <v>6182561.3499999996</v>
      </c>
      <c r="F62" s="22">
        <v>0</v>
      </c>
      <c r="G62" s="22">
        <v>0</v>
      </c>
      <c r="H62" s="22">
        <v>0</v>
      </c>
      <c r="I62" s="22">
        <v>6182561.3499999996</v>
      </c>
      <c r="J62" s="22"/>
    </row>
    <row r="63" spans="1:10">
      <c r="A63" s="26" t="s">
        <v>720</v>
      </c>
      <c r="B63" s="26" t="s">
        <v>57</v>
      </c>
      <c r="C63" s="27" t="s">
        <v>290</v>
      </c>
      <c r="D63" s="22">
        <v>35865.74</v>
      </c>
      <c r="E63" s="22">
        <v>0</v>
      </c>
      <c r="F63" s="22">
        <v>0</v>
      </c>
      <c r="G63" s="22">
        <v>2245.2399999999998</v>
      </c>
      <c r="H63" s="22">
        <v>33620.5</v>
      </c>
      <c r="I63" s="22">
        <v>0</v>
      </c>
      <c r="J63" s="22"/>
    </row>
    <row r="64" spans="1:10">
      <c r="A64" s="26" t="s">
        <v>721</v>
      </c>
      <c r="B64" s="26" t="s">
        <v>58</v>
      </c>
      <c r="C64" s="27" t="s">
        <v>291</v>
      </c>
      <c r="D64" s="22">
        <v>262492.27</v>
      </c>
      <c r="E64" s="22">
        <v>0</v>
      </c>
      <c r="F64" s="22">
        <v>0</v>
      </c>
      <c r="G64" s="22">
        <v>125141.34</v>
      </c>
      <c r="H64" s="22">
        <v>137350.93</v>
      </c>
      <c r="I64" s="22">
        <v>0</v>
      </c>
      <c r="J64" s="22"/>
    </row>
    <row r="65" spans="1:10">
      <c r="A65" s="26" t="s">
        <v>722</v>
      </c>
      <c r="B65" s="26" t="s">
        <v>59</v>
      </c>
      <c r="C65" s="27" t="s">
        <v>292</v>
      </c>
      <c r="D65" s="22">
        <v>1332876.77</v>
      </c>
      <c r="E65" s="22">
        <v>0</v>
      </c>
      <c r="F65" s="22">
        <v>0</v>
      </c>
      <c r="G65" s="22">
        <v>193749.25</v>
      </c>
      <c r="H65" s="22">
        <v>1139127.52</v>
      </c>
      <c r="I65" s="22">
        <v>0</v>
      </c>
      <c r="J65" s="22"/>
    </row>
    <row r="66" spans="1:10">
      <c r="A66" s="26" t="s">
        <v>723</v>
      </c>
      <c r="B66" s="26" t="s">
        <v>60</v>
      </c>
      <c r="C66" s="27" t="s">
        <v>293</v>
      </c>
      <c r="D66" s="22">
        <v>3323.48</v>
      </c>
      <c r="E66" s="22">
        <v>0</v>
      </c>
      <c r="F66" s="22">
        <v>0</v>
      </c>
      <c r="G66" s="22">
        <v>1930.69</v>
      </c>
      <c r="H66" s="22">
        <v>1392.79</v>
      </c>
      <c r="I66" s="22">
        <v>0</v>
      </c>
      <c r="J66" s="22"/>
    </row>
    <row r="67" spans="1:10">
      <c r="A67" s="26">
        <v>36558</v>
      </c>
      <c r="B67" s="26" t="s">
        <v>61</v>
      </c>
      <c r="C67" s="27" t="s">
        <v>294</v>
      </c>
      <c r="D67" s="22">
        <v>29208985.050000001</v>
      </c>
      <c r="E67" s="22">
        <v>0</v>
      </c>
      <c r="F67" s="22">
        <v>0</v>
      </c>
      <c r="G67" s="22">
        <v>0</v>
      </c>
      <c r="H67" s="22">
        <v>29208985.050000001</v>
      </c>
      <c r="I67" s="22">
        <v>0</v>
      </c>
      <c r="J67" s="22"/>
    </row>
    <row r="68" spans="1:10">
      <c r="A68" s="26">
        <v>36587</v>
      </c>
      <c r="B68" s="26" t="s">
        <v>62</v>
      </c>
      <c r="C68" s="27" t="s">
        <v>295</v>
      </c>
      <c r="D68" s="22">
        <v>500000</v>
      </c>
      <c r="E68" s="22">
        <v>0</v>
      </c>
      <c r="F68" s="22">
        <v>0</v>
      </c>
      <c r="G68" s="22">
        <v>0</v>
      </c>
      <c r="H68" s="22">
        <v>500000</v>
      </c>
      <c r="I68" s="22">
        <v>0</v>
      </c>
      <c r="J68" s="22"/>
    </row>
    <row r="69" spans="1:10">
      <c r="A69" s="26">
        <v>36983</v>
      </c>
      <c r="B69" s="26" t="s">
        <v>63</v>
      </c>
      <c r="C69" s="27" t="s">
        <v>296</v>
      </c>
      <c r="D69" s="22">
        <v>827704.84</v>
      </c>
      <c r="E69" s="22">
        <v>0</v>
      </c>
      <c r="F69" s="22">
        <v>0</v>
      </c>
      <c r="G69" s="22">
        <v>0</v>
      </c>
      <c r="H69" s="22">
        <v>827704.84</v>
      </c>
      <c r="I69" s="22">
        <v>0</v>
      </c>
      <c r="J69" s="22"/>
    </row>
    <row r="70" spans="1:10">
      <c r="A70" s="26">
        <v>36801</v>
      </c>
      <c r="B70" s="26" t="s">
        <v>64</v>
      </c>
      <c r="C70" s="27" t="s">
        <v>297</v>
      </c>
      <c r="D70" s="22">
        <v>22858909.440000001</v>
      </c>
      <c r="E70" s="22">
        <v>0</v>
      </c>
      <c r="F70" s="22">
        <v>0</v>
      </c>
      <c r="G70" s="22">
        <v>0</v>
      </c>
      <c r="H70" s="22">
        <v>22858909.440000001</v>
      </c>
      <c r="I70" s="22">
        <v>0</v>
      </c>
      <c r="J70" s="22"/>
    </row>
    <row r="71" spans="1:10">
      <c r="A71" s="26">
        <v>37166</v>
      </c>
      <c r="B71" s="26" t="s">
        <v>65</v>
      </c>
      <c r="C71" s="27" t="s">
        <v>298</v>
      </c>
      <c r="D71" s="22">
        <v>0</v>
      </c>
      <c r="E71" s="22">
        <v>22858899.440000001</v>
      </c>
      <c r="F71" s="22">
        <v>0</v>
      </c>
      <c r="G71" s="22">
        <v>0</v>
      </c>
      <c r="H71" s="22">
        <v>0</v>
      </c>
      <c r="I71" s="22">
        <v>22858899.440000001</v>
      </c>
      <c r="J71" s="22"/>
    </row>
    <row r="72" spans="1:10">
      <c r="A72" s="26">
        <v>37531</v>
      </c>
      <c r="B72" s="26" t="s">
        <v>66</v>
      </c>
      <c r="C72" s="27" t="s">
        <v>299</v>
      </c>
      <c r="D72" s="22">
        <v>1443500</v>
      </c>
      <c r="E72" s="22">
        <v>0</v>
      </c>
      <c r="F72" s="22">
        <v>59905</v>
      </c>
      <c r="G72" s="22">
        <v>0</v>
      </c>
      <c r="H72" s="22">
        <v>1503405</v>
      </c>
      <c r="I72" s="22">
        <v>0</v>
      </c>
      <c r="J72" s="22"/>
    </row>
    <row r="73" spans="1:10">
      <c r="A73" s="26">
        <v>36528</v>
      </c>
      <c r="B73" s="26" t="s">
        <v>67</v>
      </c>
      <c r="C73" s="27" t="s">
        <v>300</v>
      </c>
      <c r="D73" s="22">
        <v>684450000</v>
      </c>
      <c r="E73" s="22">
        <v>0</v>
      </c>
      <c r="F73" s="22">
        <v>0</v>
      </c>
      <c r="G73" s="22">
        <v>0</v>
      </c>
      <c r="H73" s="22">
        <v>684450000</v>
      </c>
      <c r="I73" s="22">
        <v>0</v>
      </c>
      <c r="J73" s="22"/>
    </row>
    <row r="74" spans="1:10">
      <c r="A74" s="26">
        <v>36559</v>
      </c>
      <c r="B74" s="26" t="s">
        <v>68</v>
      </c>
      <c r="C74" s="27" t="s">
        <v>301</v>
      </c>
      <c r="D74" s="22">
        <v>307598291.85000002</v>
      </c>
      <c r="E74" s="22">
        <v>0</v>
      </c>
      <c r="F74" s="22">
        <v>0</v>
      </c>
      <c r="G74" s="22">
        <v>0</v>
      </c>
      <c r="H74" s="22">
        <v>307598291.85000002</v>
      </c>
      <c r="I74" s="22">
        <v>0</v>
      </c>
      <c r="J74" s="22"/>
    </row>
    <row r="75" spans="1:10">
      <c r="A75" s="26">
        <v>36588</v>
      </c>
      <c r="B75" s="26" t="s">
        <v>69</v>
      </c>
      <c r="C75" s="27" t="s">
        <v>302</v>
      </c>
      <c r="D75" s="22">
        <v>0</v>
      </c>
      <c r="E75" s="22">
        <v>307130346.58999997</v>
      </c>
      <c r="F75" s="22">
        <v>0</v>
      </c>
      <c r="G75" s="22">
        <v>4939.03</v>
      </c>
      <c r="H75" s="22">
        <v>0</v>
      </c>
      <c r="I75" s="22">
        <v>307135285.62</v>
      </c>
      <c r="J75" s="22"/>
    </row>
    <row r="76" spans="1:10">
      <c r="A76" s="26">
        <v>36619</v>
      </c>
      <c r="B76" s="26" t="s">
        <v>70</v>
      </c>
      <c r="C76" s="27" t="s">
        <v>303</v>
      </c>
      <c r="D76" s="22">
        <v>54082375.609999999</v>
      </c>
      <c r="E76" s="22">
        <v>0</v>
      </c>
      <c r="F76" s="22">
        <v>0</v>
      </c>
      <c r="G76" s="22">
        <v>0</v>
      </c>
      <c r="H76" s="22">
        <v>54082375.609999999</v>
      </c>
      <c r="I76" s="22">
        <v>0</v>
      </c>
      <c r="J76" s="22"/>
    </row>
    <row r="77" spans="1:10">
      <c r="A77" s="26">
        <v>36649</v>
      </c>
      <c r="B77" s="26" t="s">
        <v>71</v>
      </c>
      <c r="C77" s="27" t="s">
        <v>304</v>
      </c>
      <c r="D77" s="22">
        <v>0</v>
      </c>
      <c r="E77" s="22">
        <v>51535800.539999999</v>
      </c>
      <c r="F77" s="22">
        <v>0</v>
      </c>
      <c r="G77" s="22">
        <v>31270.89</v>
      </c>
      <c r="H77" s="22">
        <v>0</v>
      </c>
      <c r="I77" s="22">
        <v>51567071.43</v>
      </c>
      <c r="J77" s="22"/>
    </row>
    <row r="78" spans="1:10">
      <c r="A78" s="26">
        <v>36680</v>
      </c>
      <c r="B78" s="26" t="s">
        <v>72</v>
      </c>
      <c r="C78" s="27" t="s">
        <v>305</v>
      </c>
      <c r="D78" s="22">
        <v>1972160963.8900001</v>
      </c>
      <c r="E78" s="22">
        <v>0</v>
      </c>
      <c r="F78" s="22">
        <v>67400</v>
      </c>
      <c r="G78" s="22">
        <v>0</v>
      </c>
      <c r="H78" s="22">
        <v>1972228363.8900001</v>
      </c>
      <c r="I78" s="22">
        <v>0</v>
      </c>
      <c r="J78" s="22"/>
    </row>
    <row r="79" spans="1:10">
      <c r="A79" s="26">
        <v>36710</v>
      </c>
      <c r="B79" s="26" t="s">
        <v>73</v>
      </c>
      <c r="C79" s="27" t="s">
        <v>306</v>
      </c>
      <c r="D79" s="22">
        <v>0</v>
      </c>
      <c r="E79" s="22">
        <v>1964383037.3499999</v>
      </c>
      <c r="F79" s="22">
        <v>0</v>
      </c>
      <c r="G79" s="22">
        <v>118178.97</v>
      </c>
      <c r="H79" s="22">
        <v>0</v>
      </c>
      <c r="I79" s="22">
        <v>1964501216.3199999</v>
      </c>
      <c r="J79" s="22"/>
    </row>
    <row r="80" spans="1:10">
      <c r="A80" s="26">
        <v>36741</v>
      </c>
      <c r="B80" s="26" t="s">
        <v>74</v>
      </c>
      <c r="C80" s="27" t="s">
        <v>307</v>
      </c>
      <c r="D80" s="22">
        <v>15975029.300000001</v>
      </c>
      <c r="E80" s="22">
        <v>0</v>
      </c>
      <c r="F80" s="22">
        <v>6813</v>
      </c>
      <c r="G80" s="22">
        <v>0</v>
      </c>
      <c r="H80" s="22">
        <v>15981842.300000001</v>
      </c>
      <c r="I80" s="22">
        <v>0</v>
      </c>
      <c r="J80" s="22"/>
    </row>
    <row r="81" spans="1:10">
      <c r="A81" s="26">
        <v>36772</v>
      </c>
      <c r="B81" s="26" t="s">
        <v>75</v>
      </c>
      <c r="C81" s="27" t="s">
        <v>308</v>
      </c>
      <c r="D81" s="22">
        <v>0</v>
      </c>
      <c r="E81" s="22">
        <v>15761304.83</v>
      </c>
      <c r="F81" s="22">
        <v>0</v>
      </c>
      <c r="G81" s="22">
        <v>3369.63</v>
      </c>
      <c r="H81" s="22">
        <v>0</v>
      </c>
      <c r="I81" s="22">
        <v>15764674.460000001</v>
      </c>
      <c r="J81" s="22"/>
    </row>
    <row r="82" spans="1:10">
      <c r="A82" s="26">
        <v>36802</v>
      </c>
      <c r="B82" s="26" t="s">
        <v>76</v>
      </c>
      <c r="C82" s="27" t="s">
        <v>309</v>
      </c>
      <c r="D82" s="22">
        <v>4962188.5199999996</v>
      </c>
      <c r="E82" s="22">
        <v>0</v>
      </c>
      <c r="F82" s="22">
        <v>0</v>
      </c>
      <c r="G82" s="22">
        <v>0</v>
      </c>
      <c r="H82" s="22">
        <v>4962188.5199999996</v>
      </c>
      <c r="I82" s="22">
        <v>0</v>
      </c>
      <c r="J82" s="22"/>
    </row>
    <row r="83" spans="1:10">
      <c r="A83" s="26">
        <v>36833</v>
      </c>
      <c r="B83" s="26" t="s">
        <v>77</v>
      </c>
      <c r="C83" s="27" t="s">
        <v>310</v>
      </c>
      <c r="D83" s="22">
        <v>0</v>
      </c>
      <c r="E83" s="22">
        <v>4124563.5</v>
      </c>
      <c r="F83" s="22">
        <v>0</v>
      </c>
      <c r="G83" s="22">
        <v>20745.330000000002</v>
      </c>
      <c r="H83" s="22">
        <v>0</v>
      </c>
      <c r="I83" s="22">
        <v>4145308.83</v>
      </c>
      <c r="J83" s="22"/>
    </row>
    <row r="84" spans="1:10">
      <c r="A84" s="26" t="s">
        <v>724</v>
      </c>
      <c r="B84" s="26" t="s">
        <v>79</v>
      </c>
      <c r="C84" s="27" t="s">
        <v>311</v>
      </c>
      <c r="D84" s="22">
        <v>32117516.98</v>
      </c>
      <c r="E84" s="22">
        <v>0</v>
      </c>
      <c r="F84" s="22">
        <v>0</v>
      </c>
      <c r="G84" s="22">
        <v>108046.31</v>
      </c>
      <c r="H84" s="22">
        <v>32009470.670000002</v>
      </c>
      <c r="I84" s="22">
        <v>0</v>
      </c>
      <c r="J84" s="22"/>
    </row>
    <row r="85" spans="1:10">
      <c r="A85" s="26" t="s">
        <v>725</v>
      </c>
      <c r="B85" s="26" t="s">
        <v>80</v>
      </c>
      <c r="C85" s="27" t="s">
        <v>312</v>
      </c>
      <c r="D85" s="22">
        <v>0</v>
      </c>
      <c r="E85" s="22">
        <v>10946161.01</v>
      </c>
      <c r="F85" s="22">
        <v>0</v>
      </c>
      <c r="G85" s="22">
        <v>0</v>
      </c>
      <c r="H85" s="22">
        <v>0</v>
      </c>
      <c r="I85" s="22">
        <v>10946161.01</v>
      </c>
      <c r="J85" s="22"/>
    </row>
    <row r="86" spans="1:10">
      <c r="A86" s="26" t="s">
        <v>726</v>
      </c>
      <c r="B86" s="26" t="s">
        <v>81</v>
      </c>
      <c r="C86" s="27" t="s">
        <v>313</v>
      </c>
      <c r="D86" s="22">
        <v>1449</v>
      </c>
      <c r="E86" s="22">
        <v>0</v>
      </c>
      <c r="F86" s="22">
        <v>0</v>
      </c>
      <c r="G86" s="22">
        <v>1449</v>
      </c>
      <c r="H86" s="22">
        <v>0</v>
      </c>
      <c r="I86" s="22">
        <v>0</v>
      </c>
      <c r="J86" s="22"/>
    </row>
    <row r="87" spans="1:10">
      <c r="A87" s="26">
        <v>36589</v>
      </c>
      <c r="B87" s="26" t="s">
        <v>82</v>
      </c>
      <c r="C87" s="27" t="s">
        <v>314</v>
      </c>
      <c r="D87" s="22">
        <v>79000</v>
      </c>
      <c r="E87" s="22">
        <v>0</v>
      </c>
      <c r="F87" s="22">
        <v>0</v>
      </c>
      <c r="G87" s="22">
        <v>0</v>
      </c>
      <c r="H87" s="22">
        <v>79000</v>
      </c>
      <c r="I87" s="22">
        <v>0</v>
      </c>
      <c r="J87" s="22"/>
    </row>
    <row r="88" spans="1:10">
      <c r="A88" s="26">
        <v>36530</v>
      </c>
      <c r="B88" s="26" t="s">
        <v>83</v>
      </c>
      <c r="C88" s="27" t="s">
        <v>315</v>
      </c>
      <c r="D88" s="22">
        <v>0</v>
      </c>
      <c r="E88" s="22">
        <v>190532</v>
      </c>
      <c r="F88" s="22">
        <v>0</v>
      </c>
      <c r="G88" s="22">
        <v>234407.21</v>
      </c>
      <c r="H88" s="22">
        <v>0</v>
      </c>
      <c r="I88" s="22">
        <v>424939.21</v>
      </c>
      <c r="J88" s="22"/>
    </row>
    <row r="89" spans="1:10">
      <c r="A89" s="26">
        <v>36590</v>
      </c>
      <c r="B89" s="26" t="s">
        <v>84</v>
      </c>
      <c r="C89" s="27" t="s">
        <v>727</v>
      </c>
      <c r="D89" s="22">
        <v>0</v>
      </c>
      <c r="E89" s="22">
        <v>0</v>
      </c>
      <c r="F89" s="22">
        <v>0</v>
      </c>
      <c r="G89" s="22">
        <v>669.57</v>
      </c>
      <c r="H89" s="22">
        <v>0</v>
      </c>
      <c r="I89" s="22">
        <v>669.57</v>
      </c>
      <c r="J89" s="22"/>
    </row>
    <row r="90" spans="1:10">
      <c r="A90" s="26">
        <v>36621</v>
      </c>
      <c r="B90" s="26" t="s">
        <v>85</v>
      </c>
      <c r="C90" s="27" t="s">
        <v>316</v>
      </c>
      <c r="D90" s="22">
        <v>0</v>
      </c>
      <c r="E90" s="22">
        <v>213491.82</v>
      </c>
      <c r="F90" s="22">
        <v>0</v>
      </c>
      <c r="G90" s="22">
        <v>17613.97</v>
      </c>
      <c r="H90" s="22">
        <v>0</v>
      </c>
      <c r="I90" s="22">
        <v>231105.79</v>
      </c>
      <c r="J90" s="22"/>
    </row>
    <row r="91" spans="1:10">
      <c r="A91" s="26">
        <v>36651</v>
      </c>
      <c r="B91" s="26" t="s">
        <v>86</v>
      </c>
      <c r="C91" s="27" t="s">
        <v>317</v>
      </c>
      <c r="D91" s="22">
        <v>0</v>
      </c>
      <c r="E91" s="22">
        <v>17349746.649999999</v>
      </c>
      <c r="F91" s="22">
        <v>3647444.3</v>
      </c>
      <c r="G91" s="22">
        <v>0</v>
      </c>
      <c r="H91" s="22">
        <v>0</v>
      </c>
      <c r="I91" s="22">
        <v>13702302.35</v>
      </c>
      <c r="J91" s="22"/>
    </row>
    <row r="92" spans="1:10">
      <c r="A92" s="26">
        <v>38477</v>
      </c>
      <c r="B92" s="26" t="s">
        <v>87</v>
      </c>
      <c r="C92" s="27" t="s">
        <v>318</v>
      </c>
      <c r="D92" s="22">
        <v>0</v>
      </c>
      <c r="E92" s="22">
        <v>546541.13</v>
      </c>
      <c r="F92" s="22">
        <v>546541.13</v>
      </c>
      <c r="G92" s="22">
        <v>0</v>
      </c>
      <c r="H92" s="22">
        <v>0</v>
      </c>
      <c r="I92" s="22">
        <v>0</v>
      </c>
      <c r="J92" s="22"/>
    </row>
    <row r="93" spans="1:10">
      <c r="A93" s="26">
        <v>36712</v>
      </c>
      <c r="B93" s="26" t="s">
        <v>88</v>
      </c>
      <c r="C93" s="27" t="s">
        <v>319</v>
      </c>
      <c r="D93" s="22">
        <v>0</v>
      </c>
      <c r="E93" s="22">
        <v>9400265.8599999994</v>
      </c>
      <c r="F93" s="22">
        <v>717185.65</v>
      </c>
      <c r="G93" s="22">
        <v>0</v>
      </c>
      <c r="H93" s="22">
        <v>0</v>
      </c>
      <c r="I93" s="22">
        <v>8683080.2100000009</v>
      </c>
      <c r="J93" s="22"/>
    </row>
    <row r="94" spans="1:10">
      <c r="A94" s="26">
        <v>36774</v>
      </c>
      <c r="B94" s="26" t="s">
        <v>89</v>
      </c>
      <c r="C94" s="27" t="s">
        <v>320</v>
      </c>
      <c r="D94" s="22">
        <v>0</v>
      </c>
      <c r="E94" s="22">
        <v>3615225.94</v>
      </c>
      <c r="F94" s="22">
        <v>63910.239999999998</v>
      </c>
      <c r="G94" s="22">
        <v>0</v>
      </c>
      <c r="H94" s="22">
        <v>0</v>
      </c>
      <c r="I94" s="22">
        <v>3551315.7</v>
      </c>
      <c r="J94" s="22"/>
    </row>
    <row r="95" spans="1:10">
      <c r="A95" s="26">
        <v>36835</v>
      </c>
      <c r="B95" s="26" t="s">
        <v>90</v>
      </c>
      <c r="C95" s="27" t="s">
        <v>321</v>
      </c>
      <c r="D95" s="22">
        <v>0</v>
      </c>
      <c r="E95" s="22">
        <v>837054.16</v>
      </c>
      <c r="F95" s="22">
        <v>124239.58</v>
      </c>
      <c r="G95" s="22">
        <v>0</v>
      </c>
      <c r="H95" s="22">
        <v>0</v>
      </c>
      <c r="I95" s="22">
        <v>712814.58</v>
      </c>
      <c r="J95" s="22"/>
    </row>
    <row r="96" spans="1:10">
      <c r="A96" s="26" t="s">
        <v>728</v>
      </c>
      <c r="B96" s="26" t="s">
        <v>91</v>
      </c>
      <c r="C96" s="27" t="s">
        <v>322</v>
      </c>
      <c r="D96" s="22">
        <v>0</v>
      </c>
      <c r="E96" s="22">
        <v>2337618.7999999998</v>
      </c>
      <c r="F96" s="22">
        <v>900846.41</v>
      </c>
      <c r="G96" s="22">
        <v>0</v>
      </c>
      <c r="H96" s="22">
        <v>0</v>
      </c>
      <c r="I96" s="22">
        <v>1436772.39</v>
      </c>
      <c r="J96" s="22"/>
    </row>
    <row r="97" spans="1:10">
      <c r="A97" s="26" t="s">
        <v>729</v>
      </c>
      <c r="B97" s="26" t="s">
        <v>92</v>
      </c>
      <c r="C97" s="27" t="s">
        <v>323</v>
      </c>
      <c r="D97" s="22">
        <v>0</v>
      </c>
      <c r="E97" s="22">
        <v>10206.4</v>
      </c>
      <c r="F97" s="22">
        <v>0</v>
      </c>
      <c r="G97" s="22">
        <v>24733.67</v>
      </c>
      <c r="H97" s="22">
        <v>0</v>
      </c>
      <c r="I97" s="22">
        <v>34940.07</v>
      </c>
      <c r="J97" s="22"/>
    </row>
    <row r="98" spans="1:10">
      <c r="A98" s="26" t="s">
        <v>730</v>
      </c>
      <c r="B98" s="26" t="s">
        <v>93</v>
      </c>
      <c r="C98" s="27" t="s">
        <v>324</v>
      </c>
      <c r="D98" s="22">
        <v>0</v>
      </c>
      <c r="E98" s="22">
        <v>98337.32</v>
      </c>
      <c r="F98" s="22">
        <v>17537.32</v>
      </c>
      <c r="G98" s="22">
        <v>0</v>
      </c>
      <c r="H98" s="22">
        <v>0</v>
      </c>
      <c r="I98" s="22">
        <v>80800</v>
      </c>
      <c r="J98" s="22"/>
    </row>
    <row r="99" spans="1:10">
      <c r="A99" s="26" t="s">
        <v>731</v>
      </c>
      <c r="B99" s="26" t="s">
        <v>94</v>
      </c>
      <c r="C99" s="27" t="s">
        <v>325</v>
      </c>
      <c r="D99" s="22">
        <v>0</v>
      </c>
      <c r="E99" s="22">
        <v>909901.26</v>
      </c>
      <c r="F99" s="22">
        <v>0</v>
      </c>
      <c r="G99" s="22">
        <v>0</v>
      </c>
      <c r="H99" s="22">
        <v>0</v>
      </c>
      <c r="I99" s="22">
        <v>909901.26</v>
      </c>
      <c r="J99" s="22"/>
    </row>
    <row r="100" spans="1:10">
      <c r="A100" s="26" t="s">
        <v>732</v>
      </c>
      <c r="B100" s="26" t="s">
        <v>95</v>
      </c>
      <c r="C100" s="27" t="s">
        <v>326</v>
      </c>
      <c r="D100" s="22">
        <v>0</v>
      </c>
      <c r="E100" s="22">
        <v>806900.63</v>
      </c>
      <c r="F100" s="22">
        <v>530582.32999999996</v>
      </c>
      <c r="G100" s="22">
        <v>0</v>
      </c>
      <c r="H100" s="22">
        <v>0</v>
      </c>
      <c r="I100" s="22">
        <v>276318.3</v>
      </c>
      <c r="J100" s="22"/>
    </row>
    <row r="101" spans="1:10">
      <c r="A101" s="26" t="s">
        <v>733</v>
      </c>
      <c r="B101" s="26" t="s">
        <v>96</v>
      </c>
      <c r="C101" s="27" t="s">
        <v>327</v>
      </c>
      <c r="D101" s="22">
        <v>0</v>
      </c>
      <c r="E101" s="22">
        <v>479090</v>
      </c>
      <c r="F101" s="22">
        <v>1076</v>
      </c>
      <c r="G101" s="22">
        <v>0</v>
      </c>
      <c r="H101" s="22">
        <v>0</v>
      </c>
      <c r="I101" s="22">
        <v>478014</v>
      </c>
      <c r="J101" s="22"/>
    </row>
    <row r="102" spans="1:10">
      <c r="A102" s="26">
        <v>36622</v>
      </c>
      <c r="B102" s="26" t="s">
        <v>97</v>
      </c>
      <c r="C102" s="27" t="s">
        <v>328</v>
      </c>
      <c r="D102" s="22">
        <v>0</v>
      </c>
      <c r="E102" s="22">
        <v>48914137.020000003</v>
      </c>
      <c r="F102" s="22">
        <v>0</v>
      </c>
      <c r="G102" s="22">
        <v>239792.81</v>
      </c>
      <c r="H102" s="22">
        <v>0</v>
      </c>
      <c r="I102" s="22">
        <v>49153929.829999998</v>
      </c>
      <c r="J102" s="22"/>
    </row>
    <row r="103" spans="1:10">
      <c r="A103" s="26">
        <v>36652</v>
      </c>
      <c r="B103" s="26" t="s">
        <v>98</v>
      </c>
      <c r="C103" s="27" t="s">
        <v>329</v>
      </c>
      <c r="D103" s="22">
        <v>0</v>
      </c>
      <c r="E103" s="22">
        <v>106774363.47</v>
      </c>
      <c r="F103" s="22">
        <v>0</v>
      </c>
      <c r="G103" s="22">
        <v>1351897.76</v>
      </c>
      <c r="H103" s="22">
        <v>0</v>
      </c>
      <c r="I103" s="22">
        <v>108126261.23</v>
      </c>
      <c r="J103" s="22"/>
    </row>
    <row r="104" spans="1:10">
      <c r="A104" s="26">
        <v>36533</v>
      </c>
      <c r="B104" s="26" t="s">
        <v>99</v>
      </c>
      <c r="C104" s="27" t="s">
        <v>330</v>
      </c>
      <c r="D104" s="22">
        <v>0</v>
      </c>
      <c r="E104" s="22">
        <v>455742660</v>
      </c>
      <c r="F104" s="22">
        <v>0</v>
      </c>
      <c r="G104" s="22">
        <v>0</v>
      </c>
      <c r="H104" s="22">
        <v>0</v>
      </c>
      <c r="I104" s="22">
        <v>455742660</v>
      </c>
      <c r="J104" s="22"/>
    </row>
    <row r="105" spans="1:10">
      <c r="A105" s="26">
        <v>36564</v>
      </c>
      <c r="B105" s="26" t="s">
        <v>100</v>
      </c>
      <c r="C105" s="27" t="s">
        <v>331</v>
      </c>
      <c r="D105" s="22">
        <v>0</v>
      </c>
      <c r="E105" s="22">
        <v>260032323.15000001</v>
      </c>
      <c r="F105" s="22">
        <v>0</v>
      </c>
      <c r="G105" s="22">
        <v>0</v>
      </c>
      <c r="H105" s="22">
        <v>0</v>
      </c>
      <c r="I105" s="22">
        <v>260032323.15000001</v>
      </c>
      <c r="J105" s="22"/>
    </row>
    <row r="106" spans="1:10">
      <c r="A106" s="26">
        <v>36930</v>
      </c>
      <c r="B106" s="26" t="s">
        <v>101</v>
      </c>
      <c r="C106" s="27" t="s">
        <v>332</v>
      </c>
      <c r="D106" s="22">
        <v>0</v>
      </c>
      <c r="E106" s="22">
        <v>535554210.12</v>
      </c>
      <c r="F106" s="22">
        <v>0</v>
      </c>
      <c r="G106" s="22">
        <v>0</v>
      </c>
      <c r="H106" s="22">
        <v>0</v>
      </c>
      <c r="I106" s="22">
        <v>535554210.12</v>
      </c>
      <c r="J106" s="22"/>
    </row>
    <row r="107" spans="1:10">
      <c r="A107" s="26">
        <v>37660</v>
      </c>
      <c r="B107" s="26" t="s">
        <v>102</v>
      </c>
      <c r="C107" s="27" t="s">
        <v>333</v>
      </c>
      <c r="D107" s="22">
        <v>0</v>
      </c>
      <c r="E107" s="22">
        <v>12962101.220000001</v>
      </c>
      <c r="F107" s="22">
        <v>0</v>
      </c>
      <c r="G107" s="22">
        <v>93310.07</v>
      </c>
      <c r="H107" s="22">
        <v>0</v>
      </c>
      <c r="I107" s="22">
        <v>13055411.289999999</v>
      </c>
      <c r="J107" s="22"/>
    </row>
    <row r="108" spans="1:10">
      <c r="A108" s="26">
        <v>38025</v>
      </c>
      <c r="B108" s="26" t="s">
        <v>103</v>
      </c>
      <c r="C108" s="27" t="s">
        <v>334</v>
      </c>
      <c r="D108" s="22">
        <v>0</v>
      </c>
      <c r="E108" s="22">
        <v>6398836.0899999999</v>
      </c>
      <c r="F108" s="22">
        <v>0</v>
      </c>
      <c r="G108" s="22">
        <v>0</v>
      </c>
      <c r="H108" s="22">
        <v>0</v>
      </c>
      <c r="I108" s="22">
        <v>6398836.0899999999</v>
      </c>
      <c r="J108" s="22"/>
    </row>
    <row r="109" spans="1:10">
      <c r="A109" s="26">
        <v>36654</v>
      </c>
      <c r="B109" s="26" t="s">
        <v>104</v>
      </c>
      <c r="C109" s="27" t="s">
        <v>335</v>
      </c>
      <c r="D109" s="22">
        <v>77301117.040000007</v>
      </c>
      <c r="E109" s="22">
        <v>0</v>
      </c>
      <c r="F109" s="22">
        <v>0</v>
      </c>
      <c r="G109" s="22">
        <v>0</v>
      </c>
      <c r="H109" s="22">
        <v>77301117.040000007</v>
      </c>
      <c r="I109" s="22">
        <v>0</v>
      </c>
      <c r="J109" s="22"/>
    </row>
    <row r="110" spans="1:10">
      <c r="A110" s="26">
        <v>36900</v>
      </c>
      <c r="B110" s="26" t="s">
        <v>105</v>
      </c>
      <c r="C110" s="27" t="s">
        <v>336</v>
      </c>
      <c r="D110" s="22">
        <v>0</v>
      </c>
      <c r="E110" s="22">
        <v>11306289.460000001</v>
      </c>
      <c r="F110" s="22">
        <v>0</v>
      </c>
      <c r="G110" s="22">
        <v>2462854.7200000002</v>
      </c>
      <c r="H110" s="22">
        <v>0</v>
      </c>
      <c r="I110" s="22">
        <v>13769144.18</v>
      </c>
      <c r="J110" s="22"/>
    </row>
    <row r="111" spans="1:10">
      <c r="A111" s="26">
        <v>37265</v>
      </c>
      <c r="B111" s="26" t="s">
        <v>106</v>
      </c>
      <c r="C111" s="27" t="s">
        <v>337</v>
      </c>
      <c r="D111" s="22">
        <v>0</v>
      </c>
      <c r="E111" s="22">
        <v>21533758.489999998</v>
      </c>
      <c r="F111" s="22">
        <v>0</v>
      </c>
      <c r="G111" s="22">
        <v>3510044.55</v>
      </c>
      <c r="H111" s="22">
        <v>0</v>
      </c>
      <c r="I111" s="22">
        <v>25043803.039999999</v>
      </c>
      <c r="J111" s="22"/>
    </row>
    <row r="112" spans="1:10">
      <c r="A112" s="26">
        <v>37630</v>
      </c>
      <c r="B112" s="26" t="s">
        <v>107</v>
      </c>
      <c r="C112" s="27" t="s">
        <v>338</v>
      </c>
      <c r="D112" s="22">
        <v>0</v>
      </c>
      <c r="E112" s="22">
        <v>36912393.25</v>
      </c>
      <c r="F112" s="22">
        <v>0</v>
      </c>
      <c r="G112" s="22">
        <v>4422066.25</v>
      </c>
      <c r="H112" s="22">
        <v>0</v>
      </c>
      <c r="I112" s="22">
        <v>41334459.5</v>
      </c>
      <c r="J112" s="22"/>
    </row>
    <row r="113" spans="1:10">
      <c r="A113" s="26">
        <v>36931</v>
      </c>
      <c r="B113" s="26" t="s">
        <v>108</v>
      </c>
      <c r="C113" s="27" t="s">
        <v>339</v>
      </c>
      <c r="D113" s="22">
        <v>0</v>
      </c>
      <c r="E113" s="22">
        <v>167908759.63</v>
      </c>
      <c r="F113" s="22">
        <v>0</v>
      </c>
      <c r="G113" s="22">
        <v>29821162.289999999</v>
      </c>
      <c r="H113" s="22">
        <v>0</v>
      </c>
      <c r="I113" s="22">
        <v>197729921.91999999</v>
      </c>
      <c r="J113" s="22"/>
    </row>
    <row r="114" spans="1:10">
      <c r="A114" s="26">
        <v>37296</v>
      </c>
      <c r="B114" s="26" t="s">
        <v>109</v>
      </c>
      <c r="C114" s="27" t="s">
        <v>340</v>
      </c>
      <c r="D114" s="22">
        <v>0</v>
      </c>
      <c r="E114" s="22">
        <v>38775.94</v>
      </c>
      <c r="F114" s="22">
        <v>0</v>
      </c>
      <c r="G114" s="22">
        <v>8063.98</v>
      </c>
      <c r="H114" s="22">
        <v>0</v>
      </c>
      <c r="I114" s="22">
        <v>46839.92</v>
      </c>
      <c r="J114" s="22"/>
    </row>
    <row r="115" spans="1:10">
      <c r="A115" s="26">
        <v>37661</v>
      </c>
      <c r="B115" s="26" t="s">
        <v>110</v>
      </c>
      <c r="C115" s="27" t="s">
        <v>341</v>
      </c>
      <c r="D115" s="22">
        <v>0</v>
      </c>
      <c r="E115" s="22">
        <v>872856.23</v>
      </c>
      <c r="F115" s="22">
        <v>0</v>
      </c>
      <c r="G115" s="22">
        <v>188236.26</v>
      </c>
      <c r="H115" s="22">
        <v>0</v>
      </c>
      <c r="I115" s="22">
        <v>1061092.49</v>
      </c>
      <c r="J115" s="22"/>
    </row>
    <row r="116" spans="1:10">
      <c r="A116" s="26">
        <v>36594</v>
      </c>
      <c r="B116" s="26" t="s">
        <v>111</v>
      </c>
      <c r="C116" s="27" t="s">
        <v>342</v>
      </c>
      <c r="D116" s="22">
        <v>0</v>
      </c>
      <c r="E116" s="22">
        <v>9982514.6899999995</v>
      </c>
      <c r="F116" s="22">
        <v>0</v>
      </c>
      <c r="G116" s="22">
        <v>1893474.27</v>
      </c>
      <c r="H116" s="22">
        <v>0</v>
      </c>
      <c r="I116" s="22">
        <v>11875988.960000001</v>
      </c>
      <c r="J116" s="22"/>
    </row>
    <row r="117" spans="1:10">
      <c r="A117" s="26">
        <v>37355</v>
      </c>
      <c r="B117" s="26" t="s">
        <v>112</v>
      </c>
      <c r="C117" s="27" t="s">
        <v>343</v>
      </c>
      <c r="D117" s="22">
        <v>40149.199999999997</v>
      </c>
      <c r="E117" s="22">
        <v>0</v>
      </c>
      <c r="F117" s="22">
        <v>0</v>
      </c>
      <c r="G117" s="22">
        <v>0</v>
      </c>
      <c r="H117" s="22">
        <v>40149.199999999997</v>
      </c>
      <c r="I117" s="22">
        <v>0</v>
      </c>
      <c r="J117" s="22"/>
    </row>
    <row r="118" spans="1:10">
      <c r="A118" s="26">
        <v>37720</v>
      </c>
      <c r="B118" s="26" t="s">
        <v>113</v>
      </c>
      <c r="C118" s="27" t="s">
        <v>344</v>
      </c>
      <c r="D118" s="22">
        <v>78490</v>
      </c>
      <c r="E118" s="22">
        <v>0</v>
      </c>
      <c r="F118" s="22">
        <v>47296</v>
      </c>
      <c r="G118" s="22">
        <v>0</v>
      </c>
      <c r="H118" s="22">
        <v>125786</v>
      </c>
      <c r="I118" s="22">
        <v>0</v>
      </c>
      <c r="J118" s="22"/>
    </row>
    <row r="119" spans="1:10">
      <c r="A119" s="26">
        <v>36901</v>
      </c>
      <c r="B119" s="26" t="s">
        <v>116</v>
      </c>
      <c r="C119" s="27" t="s">
        <v>345</v>
      </c>
      <c r="D119" s="22">
        <v>158565412.28</v>
      </c>
      <c r="E119" s="22">
        <v>0</v>
      </c>
      <c r="F119" s="22">
        <v>30001952.350000001</v>
      </c>
      <c r="G119" s="22">
        <v>0</v>
      </c>
      <c r="H119" s="22">
        <v>188567364.63</v>
      </c>
      <c r="I119" s="22">
        <v>0</v>
      </c>
      <c r="J119" s="22"/>
    </row>
    <row r="120" spans="1:10">
      <c r="A120" s="26">
        <v>37266</v>
      </c>
      <c r="B120" s="26" t="s">
        <v>118</v>
      </c>
      <c r="C120" s="27" t="s">
        <v>346</v>
      </c>
      <c r="D120" s="22">
        <v>56991348.920000002</v>
      </c>
      <c r="E120" s="22">
        <v>0</v>
      </c>
      <c r="F120" s="22">
        <v>13349861.09</v>
      </c>
      <c r="G120" s="22">
        <v>0</v>
      </c>
      <c r="H120" s="22">
        <v>70341210.010000005</v>
      </c>
      <c r="I120" s="22">
        <v>0</v>
      </c>
      <c r="J120" s="22"/>
    </row>
    <row r="121" spans="1:10">
      <c r="A121" s="26">
        <v>37631</v>
      </c>
      <c r="B121" s="26" t="s">
        <v>120</v>
      </c>
      <c r="C121" s="27" t="s">
        <v>347</v>
      </c>
      <c r="D121" s="22">
        <v>0</v>
      </c>
      <c r="E121" s="22">
        <v>0</v>
      </c>
      <c r="F121" s="22">
        <v>102102.17</v>
      </c>
      <c r="G121" s="22">
        <v>0</v>
      </c>
      <c r="H121" s="22">
        <v>102102.17</v>
      </c>
      <c r="I121" s="22">
        <v>0</v>
      </c>
      <c r="J121" s="22"/>
    </row>
    <row r="122" spans="1:10">
      <c r="A122" s="26">
        <v>37996</v>
      </c>
      <c r="B122" s="26" t="s">
        <v>122</v>
      </c>
      <c r="C122" s="27" t="s">
        <v>348</v>
      </c>
      <c r="D122" s="22">
        <v>28957756.48</v>
      </c>
      <c r="E122" s="22">
        <v>0</v>
      </c>
      <c r="F122" s="22">
        <v>4712083.2</v>
      </c>
      <c r="G122" s="22">
        <v>0</v>
      </c>
      <c r="H122" s="22">
        <v>33669839.68</v>
      </c>
      <c r="I122" s="22">
        <v>0</v>
      </c>
      <c r="J122" s="22"/>
    </row>
    <row r="123" spans="1:10">
      <c r="A123" s="26">
        <v>37662</v>
      </c>
      <c r="B123" s="26" t="s">
        <v>126</v>
      </c>
      <c r="C123" s="27" t="s">
        <v>349</v>
      </c>
      <c r="D123" s="22">
        <v>7320002.2300000004</v>
      </c>
      <c r="E123" s="22">
        <v>0</v>
      </c>
      <c r="F123" s="22">
        <v>2540967.34</v>
      </c>
      <c r="G123" s="22">
        <v>0</v>
      </c>
      <c r="H123" s="22">
        <v>9860969.5700000003</v>
      </c>
      <c r="I123" s="22">
        <v>0</v>
      </c>
      <c r="J123" s="22"/>
    </row>
    <row r="124" spans="1:10">
      <c r="A124" s="26">
        <v>38027</v>
      </c>
      <c r="B124" s="26" t="s">
        <v>128</v>
      </c>
      <c r="C124" s="27" t="s">
        <v>350</v>
      </c>
      <c r="D124" s="22">
        <v>6672247.5999999996</v>
      </c>
      <c r="E124" s="22">
        <v>0</v>
      </c>
      <c r="F124" s="22">
        <v>1268162.06</v>
      </c>
      <c r="G124" s="22">
        <v>0</v>
      </c>
      <c r="H124" s="22">
        <v>7940409.6600000001</v>
      </c>
      <c r="I124" s="22">
        <v>0</v>
      </c>
      <c r="J124" s="22"/>
    </row>
    <row r="125" spans="1:10">
      <c r="A125" s="26">
        <v>36537</v>
      </c>
      <c r="B125" s="26" t="s">
        <v>130</v>
      </c>
      <c r="C125" s="27" t="s">
        <v>351</v>
      </c>
      <c r="D125" s="22">
        <v>2073025</v>
      </c>
      <c r="E125" s="22">
        <v>0</v>
      </c>
      <c r="F125" s="22">
        <v>414290</v>
      </c>
      <c r="G125" s="22">
        <v>0</v>
      </c>
      <c r="H125" s="22">
        <v>2487315</v>
      </c>
      <c r="I125" s="22">
        <v>0</v>
      </c>
      <c r="J125" s="22"/>
    </row>
    <row r="126" spans="1:10">
      <c r="A126" s="26">
        <v>36658</v>
      </c>
      <c r="B126" s="26" t="s">
        <v>131</v>
      </c>
      <c r="C126" s="27" t="s">
        <v>484</v>
      </c>
      <c r="D126" s="22">
        <v>0</v>
      </c>
      <c r="E126" s="22">
        <v>0</v>
      </c>
      <c r="F126" s="22">
        <v>590822</v>
      </c>
      <c r="G126" s="22">
        <v>0</v>
      </c>
      <c r="H126" s="22">
        <v>590822</v>
      </c>
      <c r="I126" s="22">
        <v>0</v>
      </c>
      <c r="J126" s="22"/>
    </row>
    <row r="127" spans="1:10">
      <c r="A127" s="26">
        <v>36689</v>
      </c>
      <c r="B127" s="26" t="s">
        <v>132</v>
      </c>
      <c r="C127" s="27" t="s">
        <v>352</v>
      </c>
      <c r="D127" s="22">
        <v>3550</v>
      </c>
      <c r="E127" s="22">
        <v>0</v>
      </c>
      <c r="F127" s="22">
        <v>0</v>
      </c>
      <c r="G127" s="22">
        <v>0</v>
      </c>
      <c r="H127" s="22">
        <v>3550</v>
      </c>
      <c r="I127" s="22">
        <v>0</v>
      </c>
      <c r="J127" s="22"/>
    </row>
    <row r="128" spans="1:10">
      <c r="A128" s="26">
        <v>36719</v>
      </c>
      <c r="B128" s="26" t="s">
        <v>133</v>
      </c>
      <c r="C128" s="27" t="s">
        <v>353</v>
      </c>
      <c r="D128" s="22">
        <v>91350</v>
      </c>
      <c r="E128" s="22">
        <v>0</v>
      </c>
      <c r="F128" s="22">
        <v>18140</v>
      </c>
      <c r="G128" s="22">
        <v>0</v>
      </c>
      <c r="H128" s="22">
        <v>109490</v>
      </c>
      <c r="I128" s="22">
        <v>0</v>
      </c>
      <c r="J128" s="22"/>
    </row>
    <row r="129" spans="1:10">
      <c r="A129" s="26">
        <v>36750</v>
      </c>
      <c r="B129" s="26" t="s">
        <v>134</v>
      </c>
      <c r="C129" s="27" t="s">
        <v>354</v>
      </c>
      <c r="D129" s="22">
        <v>16738.25</v>
      </c>
      <c r="E129" s="22">
        <v>0</v>
      </c>
      <c r="F129" s="22">
        <v>0</v>
      </c>
      <c r="G129" s="22">
        <v>0</v>
      </c>
      <c r="H129" s="22">
        <v>16738.25</v>
      </c>
      <c r="I129" s="22">
        <v>0</v>
      </c>
      <c r="J129" s="22"/>
    </row>
    <row r="130" spans="1:10">
      <c r="A130" s="26">
        <v>37146</v>
      </c>
      <c r="B130" s="26" t="s">
        <v>135</v>
      </c>
      <c r="C130" s="27" t="s">
        <v>355</v>
      </c>
      <c r="D130" s="22">
        <v>711060</v>
      </c>
      <c r="E130" s="22">
        <v>0</v>
      </c>
      <c r="F130" s="22">
        <v>117397</v>
      </c>
      <c r="G130" s="22">
        <v>0</v>
      </c>
      <c r="H130" s="22">
        <v>828457</v>
      </c>
      <c r="I130" s="22">
        <v>0</v>
      </c>
      <c r="J130" s="22"/>
    </row>
    <row r="131" spans="1:10">
      <c r="A131" s="26">
        <v>37511</v>
      </c>
      <c r="B131" s="26" t="s">
        <v>136</v>
      </c>
      <c r="C131" s="27" t="s">
        <v>356</v>
      </c>
      <c r="D131" s="22">
        <v>1697789.72</v>
      </c>
      <c r="E131" s="22">
        <v>0</v>
      </c>
      <c r="F131" s="22">
        <v>369595.5</v>
      </c>
      <c r="G131" s="22">
        <v>0</v>
      </c>
      <c r="H131" s="22">
        <v>2067385.22</v>
      </c>
      <c r="I131" s="22">
        <v>0</v>
      </c>
      <c r="J131" s="22"/>
    </row>
    <row r="132" spans="1:10">
      <c r="A132" s="26">
        <v>36811</v>
      </c>
      <c r="B132" s="26" t="s">
        <v>137</v>
      </c>
      <c r="C132" s="27" t="s">
        <v>357</v>
      </c>
      <c r="D132" s="22">
        <v>890350.56</v>
      </c>
      <c r="E132" s="22">
        <v>0</v>
      </c>
      <c r="F132" s="22">
        <v>196992.07</v>
      </c>
      <c r="G132" s="22">
        <v>0</v>
      </c>
      <c r="H132" s="22">
        <v>1087342.6299999999</v>
      </c>
      <c r="I132" s="22">
        <v>0</v>
      </c>
      <c r="J132" s="22"/>
    </row>
    <row r="133" spans="1:10">
      <c r="A133" s="26">
        <v>36842</v>
      </c>
      <c r="B133" s="26" t="s">
        <v>138</v>
      </c>
      <c r="C133" s="27" t="s">
        <v>358</v>
      </c>
      <c r="D133" s="22">
        <v>59679.53</v>
      </c>
      <c r="E133" s="22">
        <v>0</v>
      </c>
      <c r="F133" s="22">
        <v>11415</v>
      </c>
      <c r="G133" s="22">
        <v>0</v>
      </c>
      <c r="H133" s="22">
        <v>71094.53</v>
      </c>
      <c r="I133" s="22">
        <v>0</v>
      </c>
      <c r="J133" s="22"/>
    </row>
    <row r="134" spans="1:10">
      <c r="A134" s="26">
        <v>36872</v>
      </c>
      <c r="B134" s="26" t="s">
        <v>139</v>
      </c>
      <c r="C134" s="27" t="s">
        <v>359</v>
      </c>
      <c r="D134" s="22">
        <v>350979.65</v>
      </c>
      <c r="E134" s="22">
        <v>0</v>
      </c>
      <c r="F134" s="22">
        <v>54491.64</v>
      </c>
      <c r="G134" s="22">
        <v>0</v>
      </c>
      <c r="H134" s="22">
        <v>405471.29</v>
      </c>
      <c r="I134" s="22">
        <v>0</v>
      </c>
      <c r="J134" s="22"/>
    </row>
    <row r="135" spans="1:10">
      <c r="A135" s="26" t="s">
        <v>734</v>
      </c>
      <c r="B135" s="26" t="s">
        <v>140</v>
      </c>
      <c r="C135" s="27" t="s">
        <v>360</v>
      </c>
      <c r="D135" s="22">
        <v>960225.81</v>
      </c>
      <c r="E135" s="22">
        <v>0</v>
      </c>
      <c r="F135" s="22">
        <v>177854.46</v>
      </c>
      <c r="G135" s="22">
        <v>0</v>
      </c>
      <c r="H135" s="22">
        <v>1138080.27</v>
      </c>
      <c r="I135" s="22">
        <v>0</v>
      </c>
      <c r="J135" s="22"/>
    </row>
    <row r="136" spans="1:10">
      <c r="A136" s="26" t="s">
        <v>735</v>
      </c>
      <c r="B136" s="26" t="s">
        <v>141</v>
      </c>
      <c r="C136" s="27" t="s">
        <v>361</v>
      </c>
      <c r="D136" s="22">
        <v>9961.2900000000009</v>
      </c>
      <c r="E136" s="22">
        <v>0</v>
      </c>
      <c r="F136" s="22">
        <v>54938.2</v>
      </c>
      <c r="G136" s="22">
        <v>0</v>
      </c>
      <c r="H136" s="22">
        <v>64899.49</v>
      </c>
      <c r="I136" s="22">
        <v>0</v>
      </c>
      <c r="J136" s="22"/>
    </row>
    <row r="137" spans="1:10">
      <c r="A137" s="26" t="s">
        <v>736</v>
      </c>
      <c r="B137" s="26" t="s">
        <v>142</v>
      </c>
      <c r="C137" s="27" t="s">
        <v>362</v>
      </c>
      <c r="D137" s="22">
        <v>30000</v>
      </c>
      <c r="E137" s="22">
        <v>0</v>
      </c>
      <c r="F137" s="22">
        <v>6000</v>
      </c>
      <c r="G137" s="22">
        <v>0</v>
      </c>
      <c r="H137" s="22">
        <v>36000</v>
      </c>
      <c r="I137" s="22">
        <v>0</v>
      </c>
      <c r="J137" s="22"/>
    </row>
    <row r="138" spans="1:10">
      <c r="A138" s="26" t="s">
        <v>737</v>
      </c>
      <c r="B138" s="26" t="s">
        <v>143</v>
      </c>
      <c r="C138" s="27" t="s">
        <v>363</v>
      </c>
      <c r="D138" s="22">
        <v>56543.29</v>
      </c>
      <c r="E138" s="22">
        <v>0</v>
      </c>
      <c r="F138" s="22">
        <v>11308.65</v>
      </c>
      <c r="G138" s="22">
        <v>0</v>
      </c>
      <c r="H138" s="22">
        <v>67851.94</v>
      </c>
      <c r="I138" s="22">
        <v>0</v>
      </c>
      <c r="J138" s="22"/>
    </row>
    <row r="139" spans="1:10">
      <c r="A139" s="26">
        <v>36538</v>
      </c>
      <c r="B139" s="26" t="s">
        <v>144</v>
      </c>
      <c r="C139" s="27" t="s">
        <v>351</v>
      </c>
      <c r="D139" s="22">
        <v>3845402</v>
      </c>
      <c r="E139" s="22">
        <v>0</v>
      </c>
      <c r="F139" s="22">
        <v>744479</v>
      </c>
      <c r="G139" s="22">
        <v>0</v>
      </c>
      <c r="H139" s="22">
        <v>4589881</v>
      </c>
      <c r="I139" s="22">
        <v>0</v>
      </c>
      <c r="J139" s="22"/>
    </row>
    <row r="140" spans="1:10">
      <c r="A140" s="26">
        <v>36598</v>
      </c>
      <c r="B140" s="26" t="s">
        <v>145</v>
      </c>
      <c r="C140" s="27" t="s">
        <v>364</v>
      </c>
      <c r="D140" s="22">
        <v>26964</v>
      </c>
      <c r="E140" s="22">
        <v>0</v>
      </c>
      <c r="F140" s="22">
        <v>3494</v>
      </c>
      <c r="G140" s="22">
        <v>0</v>
      </c>
      <c r="H140" s="22">
        <v>30458</v>
      </c>
      <c r="I140" s="22">
        <v>0</v>
      </c>
      <c r="J140" s="22"/>
    </row>
    <row r="141" spans="1:10">
      <c r="A141" s="26">
        <v>36659</v>
      </c>
      <c r="B141" s="26" t="s">
        <v>146</v>
      </c>
      <c r="C141" s="27" t="s">
        <v>484</v>
      </c>
      <c r="D141" s="22">
        <v>0</v>
      </c>
      <c r="E141" s="22">
        <v>0</v>
      </c>
      <c r="F141" s="22">
        <v>575252</v>
      </c>
      <c r="G141" s="22">
        <v>0</v>
      </c>
      <c r="H141" s="22">
        <v>575252</v>
      </c>
      <c r="I141" s="22">
        <v>0</v>
      </c>
      <c r="J141" s="22"/>
    </row>
    <row r="142" spans="1:10">
      <c r="A142" s="26">
        <v>36690</v>
      </c>
      <c r="B142" s="26" t="s">
        <v>147</v>
      </c>
      <c r="C142" s="27" t="s">
        <v>365</v>
      </c>
      <c r="D142" s="22">
        <v>73471</v>
      </c>
      <c r="E142" s="22">
        <v>0</v>
      </c>
      <c r="F142" s="22">
        <v>7890</v>
      </c>
      <c r="G142" s="22">
        <v>0</v>
      </c>
      <c r="H142" s="22">
        <v>81361</v>
      </c>
      <c r="I142" s="22">
        <v>0</v>
      </c>
      <c r="J142" s="22"/>
    </row>
    <row r="143" spans="1:10">
      <c r="A143" s="26">
        <v>36751</v>
      </c>
      <c r="B143" s="26" t="s">
        <v>148</v>
      </c>
      <c r="C143" s="27" t="s">
        <v>354</v>
      </c>
      <c r="D143" s="22">
        <v>28069.39</v>
      </c>
      <c r="E143" s="22">
        <v>0</v>
      </c>
      <c r="F143" s="22">
        <v>0</v>
      </c>
      <c r="G143" s="22">
        <v>0</v>
      </c>
      <c r="H143" s="22">
        <v>28069.39</v>
      </c>
      <c r="I143" s="22">
        <v>0</v>
      </c>
      <c r="J143" s="22"/>
    </row>
    <row r="144" spans="1:10">
      <c r="A144" s="26">
        <v>36782</v>
      </c>
      <c r="B144" s="26" t="s">
        <v>149</v>
      </c>
      <c r="C144" s="27" t="s">
        <v>366</v>
      </c>
      <c r="D144" s="22">
        <v>44309.2</v>
      </c>
      <c r="E144" s="22">
        <v>0</v>
      </c>
      <c r="F144" s="22">
        <v>2938.23</v>
      </c>
      <c r="G144" s="22">
        <v>0</v>
      </c>
      <c r="H144" s="22">
        <v>47247.43</v>
      </c>
      <c r="I144" s="22">
        <v>0</v>
      </c>
      <c r="J144" s="22"/>
    </row>
    <row r="145" spans="1:10">
      <c r="A145" s="26">
        <v>36812</v>
      </c>
      <c r="B145" s="26" t="s">
        <v>150</v>
      </c>
      <c r="C145" s="27" t="s">
        <v>367</v>
      </c>
      <c r="D145" s="22">
        <v>213184.9</v>
      </c>
      <c r="E145" s="22">
        <v>0</v>
      </c>
      <c r="F145" s="22">
        <v>39893.339999999997</v>
      </c>
      <c r="G145" s="22">
        <v>0</v>
      </c>
      <c r="H145" s="22">
        <v>253078.24</v>
      </c>
      <c r="I145" s="22">
        <v>0</v>
      </c>
      <c r="J145" s="22"/>
    </row>
    <row r="146" spans="1:10">
      <c r="A146" s="26">
        <v>36843</v>
      </c>
      <c r="B146" s="26" t="s">
        <v>151</v>
      </c>
      <c r="C146" s="27" t="s">
        <v>368</v>
      </c>
      <c r="D146" s="22">
        <v>11185</v>
      </c>
      <c r="E146" s="22">
        <v>0</v>
      </c>
      <c r="F146" s="22">
        <v>1414</v>
      </c>
      <c r="G146" s="22">
        <v>0</v>
      </c>
      <c r="H146" s="22">
        <v>12599</v>
      </c>
      <c r="I146" s="22">
        <v>0</v>
      </c>
      <c r="J146" s="22"/>
    </row>
    <row r="147" spans="1:10">
      <c r="A147" s="26">
        <v>36873</v>
      </c>
      <c r="B147" s="26" t="s">
        <v>152</v>
      </c>
      <c r="C147" s="27" t="s">
        <v>369</v>
      </c>
      <c r="D147" s="22">
        <v>38788.39</v>
      </c>
      <c r="E147" s="22">
        <v>0</v>
      </c>
      <c r="F147" s="22">
        <v>9239.25</v>
      </c>
      <c r="G147" s="22">
        <v>0</v>
      </c>
      <c r="H147" s="22">
        <v>48027.64</v>
      </c>
      <c r="I147" s="22">
        <v>0</v>
      </c>
      <c r="J147" s="22"/>
    </row>
    <row r="148" spans="1:10">
      <c r="A148" s="26" t="s">
        <v>203</v>
      </c>
      <c r="B148" s="26" t="s">
        <v>153</v>
      </c>
      <c r="C148" s="27" t="s">
        <v>358</v>
      </c>
      <c r="D148" s="22">
        <v>19632.05</v>
      </c>
      <c r="E148" s="22">
        <v>0</v>
      </c>
      <c r="F148" s="22">
        <v>1983</v>
      </c>
      <c r="G148" s="22">
        <v>0</v>
      </c>
      <c r="H148" s="22">
        <v>21615.05</v>
      </c>
      <c r="I148" s="22">
        <v>0</v>
      </c>
      <c r="J148" s="22"/>
    </row>
    <row r="149" spans="1:10">
      <c r="A149" s="26" t="s">
        <v>204</v>
      </c>
      <c r="B149" s="26" t="s">
        <v>154</v>
      </c>
      <c r="C149" s="27" t="s">
        <v>370</v>
      </c>
      <c r="D149" s="22">
        <v>5800</v>
      </c>
      <c r="E149" s="22">
        <v>0</v>
      </c>
      <c r="F149" s="22">
        <v>1100</v>
      </c>
      <c r="G149" s="22">
        <v>0</v>
      </c>
      <c r="H149" s="22">
        <v>6900</v>
      </c>
      <c r="I149" s="22">
        <v>0</v>
      </c>
      <c r="J149" s="22"/>
    </row>
    <row r="150" spans="1:10">
      <c r="A150" s="26" t="s">
        <v>205</v>
      </c>
      <c r="B150" s="26" t="s">
        <v>155</v>
      </c>
      <c r="C150" s="27" t="s">
        <v>371</v>
      </c>
      <c r="D150" s="22">
        <v>289544.49</v>
      </c>
      <c r="E150" s="22">
        <v>0</v>
      </c>
      <c r="F150" s="22">
        <v>55562.84</v>
      </c>
      <c r="G150" s="22">
        <v>0</v>
      </c>
      <c r="H150" s="22">
        <v>345107.33</v>
      </c>
      <c r="I150" s="22">
        <v>0</v>
      </c>
      <c r="J150" s="22"/>
    </row>
    <row r="151" spans="1:10">
      <c r="A151" s="26" t="s">
        <v>206</v>
      </c>
      <c r="B151" s="26" t="s">
        <v>156</v>
      </c>
      <c r="C151" s="27" t="s">
        <v>372</v>
      </c>
      <c r="D151" s="22">
        <v>15395.69</v>
      </c>
      <c r="E151" s="22">
        <v>0</v>
      </c>
      <c r="F151" s="22">
        <v>0</v>
      </c>
      <c r="G151" s="22">
        <v>0</v>
      </c>
      <c r="H151" s="22">
        <v>15395.69</v>
      </c>
      <c r="I151" s="22">
        <v>0</v>
      </c>
      <c r="J151" s="22"/>
    </row>
    <row r="152" spans="1:10">
      <c r="A152" s="26" t="s">
        <v>207</v>
      </c>
      <c r="B152" s="26" t="s">
        <v>157</v>
      </c>
      <c r="C152" s="27" t="s">
        <v>373</v>
      </c>
      <c r="D152" s="22">
        <v>95547</v>
      </c>
      <c r="E152" s="22">
        <v>0</v>
      </c>
      <c r="F152" s="22">
        <v>23500</v>
      </c>
      <c r="G152" s="22">
        <v>0</v>
      </c>
      <c r="H152" s="22">
        <v>119047</v>
      </c>
      <c r="I152" s="22">
        <v>0</v>
      </c>
      <c r="J152" s="22"/>
    </row>
    <row r="153" spans="1:10">
      <c r="A153" s="26" t="s">
        <v>208</v>
      </c>
      <c r="B153" s="26" t="s">
        <v>158</v>
      </c>
      <c r="C153" s="27" t="s">
        <v>374</v>
      </c>
      <c r="D153" s="22">
        <v>51853.760000000002</v>
      </c>
      <c r="E153" s="22">
        <v>0</v>
      </c>
      <c r="F153" s="22">
        <v>49459.199999999997</v>
      </c>
      <c r="G153" s="22">
        <v>0</v>
      </c>
      <c r="H153" s="22">
        <v>101312.96000000001</v>
      </c>
      <c r="I153" s="22">
        <v>0</v>
      </c>
      <c r="J153" s="22"/>
    </row>
    <row r="154" spans="1:10">
      <c r="A154" s="26" t="s">
        <v>209</v>
      </c>
      <c r="B154" s="26" t="s">
        <v>159</v>
      </c>
      <c r="C154" s="27" t="s">
        <v>375</v>
      </c>
      <c r="D154" s="22">
        <v>83075</v>
      </c>
      <c r="E154" s="22">
        <v>0</v>
      </c>
      <c r="F154" s="22">
        <v>16615</v>
      </c>
      <c r="G154" s="22">
        <v>0</v>
      </c>
      <c r="H154" s="22">
        <v>99690</v>
      </c>
      <c r="I154" s="22">
        <v>0</v>
      </c>
      <c r="J154" s="22"/>
    </row>
    <row r="155" spans="1:10">
      <c r="A155" s="26" t="s">
        <v>210</v>
      </c>
      <c r="B155" s="26" t="s">
        <v>160</v>
      </c>
      <c r="C155" s="27" t="s">
        <v>376</v>
      </c>
      <c r="D155" s="22">
        <v>74800</v>
      </c>
      <c r="E155" s="22">
        <v>0</v>
      </c>
      <c r="F155" s="22">
        <v>0</v>
      </c>
      <c r="G155" s="22">
        <v>0</v>
      </c>
      <c r="H155" s="22">
        <v>74800</v>
      </c>
      <c r="I155" s="22">
        <v>0</v>
      </c>
      <c r="J155" s="22"/>
    </row>
    <row r="156" spans="1:10">
      <c r="A156" s="26" t="s">
        <v>211</v>
      </c>
      <c r="B156" s="26" t="s">
        <v>161</v>
      </c>
      <c r="C156" s="27" t="s">
        <v>377</v>
      </c>
      <c r="D156" s="22">
        <v>597500</v>
      </c>
      <c r="E156" s="22">
        <v>0</v>
      </c>
      <c r="F156" s="22">
        <v>107500</v>
      </c>
      <c r="G156" s="22">
        <v>0</v>
      </c>
      <c r="H156" s="22">
        <v>705000</v>
      </c>
      <c r="I156" s="22">
        <v>0</v>
      </c>
      <c r="J156" s="22"/>
    </row>
    <row r="157" spans="1:10">
      <c r="A157" s="26" t="s">
        <v>212</v>
      </c>
      <c r="B157" s="26" t="s">
        <v>162</v>
      </c>
      <c r="C157" s="27" t="s">
        <v>378</v>
      </c>
      <c r="D157" s="22">
        <v>589621.18000000005</v>
      </c>
      <c r="E157" s="22">
        <v>0</v>
      </c>
      <c r="F157" s="22">
        <v>67703.44</v>
      </c>
      <c r="G157" s="22">
        <v>0</v>
      </c>
      <c r="H157" s="22">
        <v>657324.62</v>
      </c>
      <c r="I157" s="22">
        <v>0</v>
      </c>
      <c r="J157" s="22"/>
    </row>
    <row r="158" spans="1:10">
      <c r="A158" s="26" t="s">
        <v>213</v>
      </c>
      <c r="B158" s="26" t="s">
        <v>163</v>
      </c>
      <c r="C158" s="27" t="s">
        <v>379</v>
      </c>
      <c r="D158" s="22">
        <v>10000</v>
      </c>
      <c r="E158" s="22">
        <v>0</v>
      </c>
      <c r="F158" s="22">
        <v>2000</v>
      </c>
      <c r="G158" s="22">
        <v>0</v>
      </c>
      <c r="H158" s="22">
        <v>12000</v>
      </c>
      <c r="I158" s="22">
        <v>0</v>
      </c>
      <c r="J158" s="22"/>
    </row>
    <row r="159" spans="1:10">
      <c r="A159" s="26" t="s">
        <v>214</v>
      </c>
      <c r="B159" s="26" t="s">
        <v>164</v>
      </c>
      <c r="C159" s="27" t="s">
        <v>380</v>
      </c>
      <c r="D159" s="22">
        <v>10253</v>
      </c>
      <c r="E159" s="22">
        <v>0</v>
      </c>
      <c r="F159" s="22">
        <v>5642</v>
      </c>
      <c r="G159" s="22">
        <v>0</v>
      </c>
      <c r="H159" s="22">
        <v>15895</v>
      </c>
      <c r="I159" s="22">
        <v>0</v>
      </c>
      <c r="J159" s="22"/>
    </row>
    <row r="160" spans="1:10">
      <c r="A160" s="26" t="s">
        <v>215</v>
      </c>
      <c r="B160" s="26" t="s">
        <v>165</v>
      </c>
      <c r="C160" s="27" t="s">
        <v>381</v>
      </c>
      <c r="D160" s="22">
        <v>350600</v>
      </c>
      <c r="E160" s="22">
        <v>0</v>
      </c>
      <c r="F160" s="22">
        <v>52800</v>
      </c>
      <c r="G160" s="22">
        <v>0</v>
      </c>
      <c r="H160" s="22">
        <v>403400</v>
      </c>
      <c r="I160" s="22">
        <v>0</v>
      </c>
      <c r="J160" s="22"/>
    </row>
    <row r="161" spans="1:10">
      <c r="A161" s="26" t="s">
        <v>216</v>
      </c>
      <c r="B161" s="26" t="s">
        <v>166</v>
      </c>
      <c r="C161" s="27" t="s">
        <v>382</v>
      </c>
      <c r="D161" s="22">
        <v>4281.7299999999996</v>
      </c>
      <c r="E161" s="22">
        <v>0</v>
      </c>
      <c r="F161" s="22">
        <v>866.39</v>
      </c>
      <c r="G161" s="22">
        <v>0</v>
      </c>
      <c r="H161" s="22">
        <v>5148.12</v>
      </c>
      <c r="I161" s="22">
        <v>0</v>
      </c>
      <c r="J161" s="22"/>
    </row>
    <row r="162" spans="1:10">
      <c r="A162" s="26" t="s">
        <v>217</v>
      </c>
      <c r="B162" s="26" t="s">
        <v>167</v>
      </c>
      <c r="C162" s="27" t="s">
        <v>383</v>
      </c>
      <c r="D162" s="22">
        <v>74775</v>
      </c>
      <c r="E162" s="22">
        <v>0</v>
      </c>
      <c r="F162" s="22">
        <v>14955</v>
      </c>
      <c r="G162" s="22">
        <v>0</v>
      </c>
      <c r="H162" s="22">
        <v>89730</v>
      </c>
      <c r="I162" s="22">
        <v>0</v>
      </c>
      <c r="J162" s="22"/>
    </row>
    <row r="163" spans="1:10">
      <c r="A163" s="26" t="s">
        <v>218</v>
      </c>
      <c r="B163" s="26" t="s">
        <v>168</v>
      </c>
      <c r="C163" s="27" t="s">
        <v>384</v>
      </c>
      <c r="D163" s="22">
        <v>2070068.72</v>
      </c>
      <c r="E163" s="22">
        <v>0</v>
      </c>
      <c r="F163" s="22">
        <v>0</v>
      </c>
      <c r="G163" s="22">
        <v>3892676.24</v>
      </c>
      <c r="H163" s="22">
        <v>0</v>
      </c>
      <c r="I163" s="22">
        <v>1822607.52</v>
      </c>
      <c r="J163" s="22"/>
    </row>
    <row r="164" spans="1:10">
      <c r="A164" s="26" t="s">
        <v>219</v>
      </c>
      <c r="B164" s="26" t="s">
        <v>170</v>
      </c>
      <c r="C164" s="27" t="s">
        <v>385</v>
      </c>
      <c r="D164" s="22">
        <v>76650.59</v>
      </c>
      <c r="E164" s="22">
        <v>0</v>
      </c>
      <c r="F164" s="22">
        <v>15874.4</v>
      </c>
      <c r="G164" s="22">
        <v>0</v>
      </c>
      <c r="H164" s="22">
        <v>92524.99</v>
      </c>
      <c r="I164" s="22">
        <v>0</v>
      </c>
      <c r="J164" s="22"/>
    </row>
    <row r="165" spans="1:10">
      <c r="A165" s="26" t="s">
        <v>479</v>
      </c>
      <c r="B165" s="26" t="s">
        <v>171</v>
      </c>
      <c r="C165" s="27" t="s">
        <v>485</v>
      </c>
      <c r="D165" s="22">
        <v>4800</v>
      </c>
      <c r="E165" s="22">
        <v>0</v>
      </c>
      <c r="F165" s="22">
        <v>0</v>
      </c>
      <c r="G165" s="22">
        <v>0</v>
      </c>
      <c r="H165" s="22">
        <v>4800</v>
      </c>
      <c r="I165" s="22">
        <v>0</v>
      </c>
      <c r="J165" s="22"/>
    </row>
    <row r="166" spans="1:10">
      <c r="A166" s="26">
        <v>36539</v>
      </c>
      <c r="B166" s="26" t="s">
        <v>172</v>
      </c>
      <c r="C166" s="27" t="s">
        <v>486</v>
      </c>
      <c r="D166" s="22">
        <v>0</v>
      </c>
      <c r="E166" s="22">
        <v>0</v>
      </c>
      <c r="F166" s="22">
        <v>0</v>
      </c>
      <c r="G166" s="22">
        <v>121626.13</v>
      </c>
      <c r="H166" s="22">
        <v>0</v>
      </c>
      <c r="I166" s="22">
        <v>121626.13</v>
      </c>
      <c r="J166" s="22"/>
    </row>
    <row r="167" spans="1:10">
      <c r="A167" s="26">
        <v>36570</v>
      </c>
      <c r="B167" s="26" t="s">
        <v>173</v>
      </c>
      <c r="C167" s="27" t="s">
        <v>386</v>
      </c>
      <c r="D167" s="22">
        <v>0</v>
      </c>
      <c r="E167" s="22">
        <v>15268.79</v>
      </c>
      <c r="F167" s="22">
        <v>0</v>
      </c>
      <c r="G167" s="22">
        <v>0</v>
      </c>
      <c r="H167" s="22">
        <v>0</v>
      </c>
      <c r="I167" s="22">
        <v>15268.79</v>
      </c>
      <c r="J167" s="22"/>
    </row>
    <row r="168" spans="1:10">
      <c r="A168" s="26">
        <v>36599</v>
      </c>
      <c r="B168" s="26" t="s">
        <v>174</v>
      </c>
      <c r="C168" s="27" t="s">
        <v>387</v>
      </c>
      <c r="D168" s="22">
        <v>0</v>
      </c>
      <c r="E168" s="22">
        <v>3917717.2</v>
      </c>
      <c r="F168" s="22">
        <v>0</v>
      </c>
      <c r="G168" s="22">
        <v>430211.05</v>
      </c>
      <c r="H168" s="22">
        <v>0</v>
      </c>
      <c r="I168" s="22">
        <v>4347928.25</v>
      </c>
      <c r="J168" s="22"/>
    </row>
    <row r="169" spans="1:10">
      <c r="A169" s="26">
        <v>36540</v>
      </c>
      <c r="B169" s="26" t="s">
        <v>175</v>
      </c>
      <c r="C169" s="27" t="s">
        <v>487</v>
      </c>
      <c r="D169" s="22">
        <v>17755.78</v>
      </c>
      <c r="E169" s="22">
        <v>0</v>
      </c>
      <c r="F169" s="22">
        <v>47212.36</v>
      </c>
      <c r="G169" s="22">
        <v>0</v>
      </c>
      <c r="H169" s="22">
        <v>64968.14</v>
      </c>
      <c r="I169" s="22">
        <v>0</v>
      </c>
      <c r="J169" s="22"/>
    </row>
    <row r="170" spans="1:10">
      <c r="A170" s="26">
        <v>36571</v>
      </c>
      <c r="B170" s="26" t="s">
        <v>176</v>
      </c>
      <c r="C170" s="27" t="s">
        <v>359</v>
      </c>
      <c r="D170" s="22">
        <v>26775.75</v>
      </c>
      <c r="E170" s="22">
        <v>0</v>
      </c>
      <c r="F170" s="22">
        <v>860</v>
      </c>
      <c r="G170" s="22">
        <v>0</v>
      </c>
      <c r="H170" s="22">
        <v>27635.75</v>
      </c>
      <c r="I170" s="22">
        <v>0</v>
      </c>
      <c r="J170" s="22"/>
    </row>
    <row r="171" spans="1:10">
      <c r="A171" s="26">
        <v>36600</v>
      </c>
      <c r="B171" s="26" t="s">
        <v>177</v>
      </c>
      <c r="C171" s="27" t="s">
        <v>388</v>
      </c>
      <c r="D171" s="22">
        <v>4113.7299999999996</v>
      </c>
      <c r="E171" s="22">
        <v>0</v>
      </c>
      <c r="F171" s="22">
        <v>608.13</v>
      </c>
      <c r="G171" s="22">
        <v>0</v>
      </c>
      <c r="H171" s="22">
        <v>4721.8599999999997</v>
      </c>
      <c r="I171" s="22">
        <v>0</v>
      </c>
      <c r="J171" s="22"/>
    </row>
    <row r="172" spans="1:10">
      <c r="A172" s="26">
        <v>36631</v>
      </c>
      <c r="B172" s="26" t="s">
        <v>178</v>
      </c>
      <c r="C172" s="27" t="s">
        <v>389</v>
      </c>
      <c r="D172" s="22">
        <v>728.71</v>
      </c>
      <c r="E172" s="22">
        <v>0</v>
      </c>
      <c r="F172" s="22">
        <v>114.66</v>
      </c>
      <c r="G172" s="22">
        <v>0</v>
      </c>
      <c r="H172" s="22">
        <v>843.37</v>
      </c>
      <c r="I172" s="22">
        <v>0</v>
      </c>
      <c r="J172" s="22"/>
    </row>
    <row r="173" spans="1:10">
      <c r="A173" s="26">
        <v>36692</v>
      </c>
      <c r="B173" s="26" t="s">
        <v>179</v>
      </c>
      <c r="C173" s="27" t="s">
        <v>390</v>
      </c>
      <c r="D173" s="22">
        <v>132632.75</v>
      </c>
      <c r="E173" s="22">
        <v>0</v>
      </c>
      <c r="F173" s="22">
        <v>2472</v>
      </c>
      <c r="G173" s="22">
        <v>0</v>
      </c>
      <c r="H173" s="22">
        <v>135104.75</v>
      </c>
      <c r="I173" s="22">
        <v>0</v>
      </c>
      <c r="J173" s="22"/>
    </row>
    <row r="174" spans="1:10">
      <c r="A174" s="26">
        <v>36572</v>
      </c>
      <c r="B174" s="26" t="s">
        <v>180</v>
      </c>
      <c r="C174" s="27" t="s">
        <v>391</v>
      </c>
      <c r="D174" s="22">
        <v>0</v>
      </c>
      <c r="E174" s="22">
        <v>211964.15</v>
      </c>
      <c r="F174" s="22">
        <v>0</v>
      </c>
      <c r="G174" s="22">
        <v>30016.27</v>
      </c>
      <c r="H174" s="22">
        <v>0</v>
      </c>
      <c r="I174" s="22">
        <v>241980.42</v>
      </c>
      <c r="J174" s="22"/>
    </row>
    <row r="175" spans="1:10">
      <c r="A175" s="26">
        <v>36908</v>
      </c>
      <c r="B175" s="26" t="s">
        <v>182</v>
      </c>
      <c r="C175" s="27" t="s">
        <v>393</v>
      </c>
      <c r="D175" s="22">
        <v>0</v>
      </c>
      <c r="E175" s="22">
        <v>1483524.23</v>
      </c>
      <c r="F175" s="22">
        <v>0</v>
      </c>
      <c r="G175" s="22">
        <v>0</v>
      </c>
      <c r="H175" s="22">
        <v>0</v>
      </c>
      <c r="I175" s="22">
        <v>1483524.23</v>
      </c>
      <c r="J175" s="22"/>
    </row>
    <row r="176" spans="1:10">
      <c r="A176" s="26">
        <v>36573</v>
      </c>
      <c r="B176" s="26" t="s">
        <v>183</v>
      </c>
      <c r="C176" s="27" t="s">
        <v>488</v>
      </c>
      <c r="D176" s="22">
        <v>816197.53</v>
      </c>
      <c r="E176" s="22">
        <v>0</v>
      </c>
      <c r="F176" s="22">
        <v>0</v>
      </c>
      <c r="G176" s="22">
        <v>0</v>
      </c>
      <c r="H176" s="22">
        <v>816197.53</v>
      </c>
      <c r="I176" s="22">
        <v>0</v>
      </c>
      <c r="J176" s="22"/>
    </row>
    <row r="177" spans="1:13">
      <c r="A177" s="26">
        <v>36574</v>
      </c>
      <c r="B177" s="26" t="s">
        <v>184</v>
      </c>
      <c r="C177" s="27" t="s">
        <v>394</v>
      </c>
      <c r="D177" s="22">
        <v>0</v>
      </c>
      <c r="E177" s="22">
        <v>188019.73</v>
      </c>
      <c r="F177" s="22">
        <v>1205577.55</v>
      </c>
      <c r="G177" s="22">
        <v>0</v>
      </c>
      <c r="H177" s="22">
        <v>1017557.82</v>
      </c>
      <c r="I177" s="22">
        <v>0</v>
      </c>
      <c r="J177" s="22"/>
      <c r="K177" s="21">
        <f>SUM(H110:H177)</f>
        <v>330125022.21999991</v>
      </c>
      <c r="L177" s="21">
        <f>SUM(I110:I177)</f>
        <v>298894185.35000002</v>
      </c>
      <c r="M177" s="21">
        <f>K177-L177</f>
        <v>31230836.869999886</v>
      </c>
    </row>
    <row r="178" spans="1:13">
      <c r="A178" s="26"/>
      <c r="B178" s="26"/>
      <c r="C178" s="27"/>
      <c r="D178" s="22" t="s">
        <v>738</v>
      </c>
      <c r="E178" s="22" t="s">
        <v>739</v>
      </c>
      <c r="F178" s="22" t="s">
        <v>480</v>
      </c>
      <c r="G178" s="22" t="s">
        <v>489</v>
      </c>
      <c r="H178" s="22" t="s">
        <v>480</v>
      </c>
      <c r="I178" s="22" t="s">
        <v>187</v>
      </c>
      <c r="J178" s="22"/>
    </row>
    <row r="179" spans="1:13" ht="15">
      <c r="A179" s="26"/>
      <c r="B179" s="26"/>
      <c r="C179" s="28" t="s">
        <v>740</v>
      </c>
      <c r="D179" s="22" t="s">
        <v>741</v>
      </c>
      <c r="E179" s="22">
        <v>4182617719.8099999</v>
      </c>
      <c r="F179" s="22">
        <v>91629037.599999994</v>
      </c>
      <c r="G179" s="22" t="s">
        <v>742</v>
      </c>
      <c r="H179" s="22">
        <f>SUM(H7:H178)</f>
        <v>4218879444.9299994</v>
      </c>
      <c r="I179" s="22">
        <f>SUM(I7:I178)</f>
        <v>4218879444.9300003</v>
      </c>
      <c r="J179" s="22" t="s">
        <v>743</v>
      </c>
    </row>
    <row r="180" spans="1:13">
      <c r="A180" s="29"/>
      <c r="B180" s="26"/>
      <c r="C180" s="27"/>
      <c r="D180" s="22" t="s">
        <v>744</v>
      </c>
      <c r="E180" s="22" t="e">
        <f>NA()</f>
        <v>#N/A</v>
      </c>
      <c r="F180" s="22" t="e">
        <f>NA()</f>
        <v>#N/A</v>
      </c>
      <c r="G180" s="22" t="e">
        <f>NA()</f>
        <v>#N/A</v>
      </c>
      <c r="H180" s="22"/>
      <c r="I180" s="22">
        <f>H179-I179</f>
        <v>0</v>
      </c>
      <c r="J180" s="22"/>
    </row>
    <row r="181" spans="1:13" ht="15">
      <c r="A181" s="29" t="s">
        <v>682</v>
      </c>
      <c r="B181" s="26"/>
      <c r="C181" s="28" t="s">
        <v>745</v>
      </c>
      <c r="D181" s="22"/>
      <c r="E181" s="22"/>
      <c r="F181" s="22"/>
      <c r="G181" s="22"/>
      <c r="H181" s="22"/>
      <c r="I181" s="22"/>
      <c r="J181" s="22"/>
    </row>
    <row r="182" spans="1:13">
      <c r="A182" s="29" t="s">
        <v>684</v>
      </c>
      <c r="B182" s="26"/>
      <c r="C182" s="27"/>
      <c r="D182" s="22"/>
      <c r="E182" s="22"/>
      <c r="F182" s="22"/>
      <c r="G182" s="22"/>
      <c r="H182" s="22"/>
      <c r="I182" s="22"/>
      <c r="J182" s="22"/>
    </row>
    <row r="183" spans="1:13">
      <c r="A183" s="29"/>
      <c r="B183" s="29"/>
      <c r="C183" s="30"/>
    </row>
    <row r="184" spans="1:13">
      <c r="A184" s="29"/>
      <c r="B184" s="29"/>
      <c r="C184" s="30"/>
    </row>
    <row r="185" spans="1:13">
      <c r="A185" s="29"/>
      <c r="B185" s="29"/>
      <c r="C185" s="30"/>
    </row>
    <row r="186" spans="1:13">
      <c r="A186" s="29"/>
      <c r="B186" s="29"/>
      <c r="C186" s="30"/>
    </row>
    <row r="187" spans="1:13">
      <c r="A187" s="29"/>
      <c r="B187" s="29"/>
      <c r="C187" s="30"/>
    </row>
    <row r="188" spans="1:13">
      <c r="A188" s="29"/>
      <c r="B188" s="29"/>
      <c r="C188" s="30"/>
    </row>
    <row r="189" spans="1:13">
      <c r="A189" s="29"/>
      <c r="B189" s="29"/>
      <c r="C189" s="30"/>
    </row>
    <row r="190" spans="1:13">
      <c r="A190" s="29"/>
      <c r="B190" s="29"/>
      <c r="C190" s="30"/>
    </row>
    <row r="191" spans="1:13">
      <c r="A191" s="29"/>
      <c r="B191" s="29"/>
      <c r="C191" s="30"/>
    </row>
    <row r="192" spans="1:13">
      <c r="A192" s="29"/>
      <c r="B192" s="29"/>
      <c r="C192" s="30"/>
    </row>
    <row r="193" spans="1:3">
      <c r="A193" s="29"/>
      <c r="B193" s="29"/>
      <c r="C193" s="30"/>
    </row>
    <row r="194" spans="1:3">
      <c r="A194" s="29"/>
      <c r="B194" s="29"/>
      <c r="C194" s="30"/>
    </row>
    <row r="195" spans="1:3">
      <c r="A195" s="29"/>
      <c r="B195" s="29"/>
      <c r="C195" s="30"/>
    </row>
    <row r="196" spans="1:3">
      <c r="A196" s="29"/>
      <c r="B196" s="29"/>
      <c r="C196" s="30"/>
    </row>
    <row r="197" spans="1:3">
      <c r="A197" s="29"/>
      <c r="B197" s="29"/>
      <c r="C197" s="30"/>
    </row>
    <row r="198" spans="1:3">
      <c r="A198" s="29"/>
      <c r="B198" s="29"/>
      <c r="C198" s="30"/>
    </row>
    <row r="199" spans="1:3">
      <c r="A199" s="29"/>
      <c r="B199" s="29"/>
      <c r="C199" s="30"/>
    </row>
    <row r="200" spans="1:3">
      <c r="A200" s="29"/>
      <c r="B200" s="29"/>
      <c r="C200" s="30"/>
    </row>
    <row r="201" spans="1:3">
      <c r="A201" s="29"/>
      <c r="B201" s="29"/>
      <c r="C201" s="30"/>
    </row>
    <row r="202" spans="1:3">
      <c r="A202" s="29"/>
      <c r="B202" s="29"/>
      <c r="C202" s="30"/>
    </row>
    <row r="203" spans="1:3">
      <c r="A203" s="29"/>
      <c r="B203" s="29"/>
      <c r="C203" s="30"/>
    </row>
    <row r="204" spans="1:3">
      <c r="A204" s="29"/>
      <c r="B204" s="29"/>
      <c r="C204" s="30"/>
    </row>
    <row r="205" spans="1:3">
      <c r="A205" s="29"/>
      <c r="B205" s="29"/>
      <c r="C205" s="30"/>
    </row>
    <row r="206" spans="1:3">
      <c r="A206" s="29"/>
      <c r="B206" s="29"/>
      <c r="C206" s="30"/>
    </row>
    <row r="207" spans="1:3">
      <c r="A207" s="29"/>
      <c r="B207" s="29"/>
      <c r="C207" s="30"/>
    </row>
    <row r="208" spans="1:3">
      <c r="A208" s="29"/>
      <c r="B208" s="29"/>
      <c r="C208" s="30"/>
    </row>
    <row r="209" spans="1:3">
      <c r="A209" s="29"/>
      <c r="B209" s="29"/>
      <c r="C209" s="30"/>
    </row>
    <row r="210" spans="1:3">
      <c r="A210" s="29"/>
      <c r="B210" s="29"/>
      <c r="C210" s="30"/>
    </row>
    <row r="211" spans="1:3">
      <c r="A211" s="29"/>
      <c r="B211" s="29"/>
      <c r="C211" s="30"/>
    </row>
    <row r="212" spans="1:3">
      <c r="A212" s="29"/>
      <c r="B212" s="29"/>
      <c r="C212" s="30"/>
    </row>
    <row r="213" spans="1:3">
      <c r="A213" s="29"/>
      <c r="B213" s="29"/>
      <c r="C213" s="30"/>
    </row>
    <row r="214" spans="1:3">
      <c r="A214" s="29"/>
      <c r="B214" s="29"/>
      <c r="C214" s="30"/>
    </row>
    <row r="215" spans="1:3">
      <c r="A215" s="29"/>
      <c r="B215" s="29"/>
      <c r="C215" s="30"/>
    </row>
    <row r="216" spans="1:3">
      <c r="A216" s="29"/>
      <c r="B216" s="29"/>
      <c r="C216" s="30"/>
    </row>
    <row r="217" spans="1:3">
      <c r="A217" s="29"/>
      <c r="B217" s="29"/>
      <c r="C217" s="30"/>
    </row>
    <row r="218" spans="1:3">
      <c r="A218" s="29"/>
      <c r="B218" s="29"/>
      <c r="C218" s="30"/>
    </row>
    <row r="219" spans="1:3">
      <c r="A219" s="29"/>
      <c r="B219" s="29"/>
      <c r="C219" s="30"/>
    </row>
    <row r="220" spans="1:3">
      <c r="A220" s="29"/>
      <c r="B220" s="29"/>
      <c r="C220" s="30"/>
    </row>
    <row r="221" spans="1:3">
      <c r="A221" s="29"/>
      <c r="B221" s="29"/>
      <c r="C221" s="30"/>
    </row>
    <row r="222" spans="1:3">
      <c r="A222" s="31"/>
      <c r="B222" s="31"/>
      <c r="C222" s="30"/>
    </row>
    <row r="223" spans="1:3">
      <c r="A223" s="31"/>
      <c r="B223" s="31"/>
      <c r="C223" s="30"/>
    </row>
    <row r="224" spans="1:3">
      <c r="A224" s="31"/>
      <c r="B224" s="31"/>
      <c r="C224" s="30"/>
    </row>
    <row r="225" spans="1:3">
      <c r="A225" s="31"/>
      <c r="B225" s="31"/>
      <c r="C225" s="30"/>
    </row>
    <row r="226" spans="1:3">
      <c r="A226" s="31"/>
      <c r="B226" s="31"/>
      <c r="C226" s="30"/>
    </row>
    <row r="227" spans="1:3">
      <c r="A227" s="31"/>
      <c r="B227" s="31"/>
    </row>
    <row r="228" spans="1:3">
      <c r="A228" s="31"/>
      <c r="B228" s="31"/>
    </row>
    <row r="229" spans="1:3">
      <c r="A229" s="31"/>
      <c r="B229" s="31"/>
    </row>
    <row r="230" spans="1:3">
      <c r="A230" s="31"/>
      <c r="B230" s="31"/>
    </row>
    <row r="231" spans="1:3">
      <c r="A231" s="31"/>
      <c r="B231" s="31"/>
    </row>
    <row r="232" spans="1:3">
      <c r="A232" s="31"/>
      <c r="B232" s="31"/>
    </row>
    <row r="233" spans="1:3">
      <c r="A233" s="31"/>
      <c r="B233" s="31"/>
    </row>
    <row r="234" spans="1:3">
      <c r="A234" s="19"/>
      <c r="B234" s="19"/>
    </row>
    <row r="235" spans="1:3">
      <c r="A235" s="19"/>
      <c r="B235" s="19"/>
    </row>
  </sheetData>
  <sheetProtection selectLockedCells="1" selectUnlockedCells="1"/>
  <autoFilter ref="A7:M7" xr:uid="{762040D8-EEB8-41D2-B0EA-2AF6D459818E}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ABD44-9AD3-42D4-9A93-FCB5861BA9AC}">
  <dimension ref="A1:L185"/>
  <sheetViews>
    <sheetView zoomScale="70" zoomScaleNormal="70" workbookViewId="0">
      <pane ySplit="7" topLeftCell="A8" activePane="bottomLeft" state="frozen"/>
      <selection activeCell="A86" sqref="A86"/>
      <selection pane="bottomLeft" activeCell="A86" sqref="A86"/>
    </sheetView>
  </sheetViews>
  <sheetFormatPr defaultColWidth="11.5703125" defaultRowHeight="12.75"/>
  <cols>
    <col min="1" max="2" width="10.28515625" style="16" customWidth="1"/>
    <col min="3" max="3" width="51.85546875" style="16" customWidth="1"/>
    <col min="4" max="4" width="20.85546875" style="32" customWidth="1"/>
    <col min="5" max="5" width="17.140625" style="32" customWidth="1"/>
    <col min="6" max="6" width="17" style="32" customWidth="1"/>
    <col min="7" max="7" width="14.28515625" style="32" customWidth="1"/>
    <col min="8" max="9" width="17" style="32" bestFit="1" customWidth="1"/>
    <col min="10" max="11" width="15.28515625" style="16" bestFit="1" customWidth="1"/>
    <col min="12" max="12" width="12.85546875" style="16" bestFit="1" customWidth="1"/>
    <col min="13" max="256" width="11.5703125" style="16"/>
    <col min="257" max="257" width="10.28515625" style="16" customWidth="1"/>
    <col min="258" max="258" width="51.85546875" style="16" customWidth="1"/>
    <col min="259" max="259" width="20.85546875" style="16" customWidth="1"/>
    <col min="260" max="260" width="17.140625" style="16" customWidth="1"/>
    <col min="261" max="261" width="17" style="16" customWidth="1"/>
    <col min="262" max="262" width="13.7109375" style="16" customWidth="1"/>
    <col min="263" max="264" width="16.28515625" style="16" customWidth="1"/>
    <col min="265" max="265" width="5.28515625" style="16" customWidth="1"/>
    <col min="266" max="512" width="11.5703125" style="16"/>
    <col min="513" max="513" width="10.28515625" style="16" customWidth="1"/>
    <col min="514" max="514" width="51.85546875" style="16" customWidth="1"/>
    <col min="515" max="515" width="20.85546875" style="16" customWidth="1"/>
    <col min="516" max="516" width="17.140625" style="16" customWidth="1"/>
    <col min="517" max="517" width="17" style="16" customWidth="1"/>
    <col min="518" max="518" width="13.7109375" style="16" customWidth="1"/>
    <col min="519" max="520" width="16.28515625" style="16" customWidth="1"/>
    <col min="521" max="521" width="5.28515625" style="16" customWidth="1"/>
    <col min="522" max="768" width="11.5703125" style="16"/>
    <col min="769" max="769" width="10.28515625" style="16" customWidth="1"/>
    <col min="770" max="770" width="51.85546875" style="16" customWidth="1"/>
    <col min="771" max="771" width="20.85546875" style="16" customWidth="1"/>
    <col min="772" max="772" width="17.140625" style="16" customWidth="1"/>
    <col min="773" max="773" width="17" style="16" customWidth="1"/>
    <col min="774" max="774" width="13.7109375" style="16" customWidth="1"/>
    <col min="775" max="776" width="16.28515625" style="16" customWidth="1"/>
    <col min="777" max="777" width="5.28515625" style="16" customWidth="1"/>
    <col min="778" max="1024" width="11.5703125" style="16"/>
    <col min="1025" max="1025" width="10.28515625" style="16" customWidth="1"/>
    <col min="1026" max="1026" width="51.85546875" style="16" customWidth="1"/>
    <col min="1027" max="1027" width="20.85546875" style="16" customWidth="1"/>
    <col min="1028" max="1028" width="17.140625" style="16" customWidth="1"/>
    <col min="1029" max="1029" width="17" style="16" customWidth="1"/>
    <col min="1030" max="1030" width="13.7109375" style="16" customWidth="1"/>
    <col min="1031" max="1032" width="16.28515625" style="16" customWidth="1"/>
    <col min="1033" max="1033" width="5.28515625" style="16" customWidth="1"/>
    <col min="1034" max="1280" width="11.5703125" style="16"/>
    <col min="1281" max="1281" width="10.28515625" style="16" customWidth="1"/>
    <col min="1282" max="1282" width="51.85546875" style="16" customWidth="1"/>
    <col min="1283" max="1283" width="20.85546875" style="16" customWidth="1"/>
    <col min="1284" max="1284" width="17.140625" style="16" customWidth="1"/>
    <col min="1285" max="1285" width="17" style="16" customWidth="1"/>
    <col min="1286" max="1286" width="13.7109375" style="16" customWidth="1"/>
    <col min="1287" max="1288" width="16.28515625" style="16" customWidth="1"/>
    <col min="1289" max="1289" width="5.28515625" style="16" customWidth="1"/>
    <col min="1290" max="1536" width="11.5703125" style="16"/>
    <col min="1537" max="1537" width="10.28515625" style="16" customWidth="1"/>
    <col min="1538" max="1538" width="51.85546875" style="16" customWidth="1"/>
    <col min="1539" max="1539" width="20.85546875" style="16" customWidth="1"/>
    <col min="1540" max="1540" width="17.140625" style="16" customWidth="1"/>
    <col min="1541" max="1541" width="17" style="16" customWidth="1"/>
    <col min="1542" max="1542" width="13.7109375" style="16" customWidth="1"/>
    <col min="1543" max="1544" width="16.28515625" style="16" customWidth="1"/>
    <col min="1545" max="1545" width="5.28515625" style="16" customWidth="1"/>
    <col min="1546" max="1792" width="11.5703125" style="16"/>
    <col min="1793" max="1793" width="10.28515625" style="16" customWidth="1"/>
    <col min="1794" max="1794" width="51.85546875" style="16" customWidth="1"/>
    <col min="1795" max="1795" width="20.85546875" style="16" customWidth="1"/>
    <col min="1796" max="1796" width="17.140625" style="16" customWidth="1"/>
    <col min="1797" max="1797" width="17" style="16" customWidth="1"/>
    <col min="1798" max="1798" width="13.7109375" style="16" customWidth="1"/>
    <col min="1799" max="1800" width="16.28515625" style="16" customWidth="1"/>
    <col min="1801" max="1801" width="5.28515625" style="16" customWidth="1"/>
    <col min="1802" max="2048" width="11.5703125" style="16"/>
    <col min="2049" max="2049" width="10.28515625" style="16" customWidth="1"/>
    <col min="2050" max="2050" width="51.85546875" style="16" customWidth="1"/>
    <col min="2051" max="2051" width="20.85546875" style="16" customWidth="1"/>
    <col min="2052" max="2052" width="17.140625" style="16" customWidth="1"/>
    <col min="2053" max="2053" width="17" style="16" customWidth="1"/>
    <col min="2054" max="2054" width="13.7109375" style="16" customWidth="1"/>
    <col min="2055" max="2056" width="16.28515625" style="16" customWidth="1"/>
    <col min="2057" max="2057" width="5.28515625" style="16" customWidth="1"/>
    <col min="2058" max="2304" width="11.5703125" style="16"/>
    <col min="2305" max="2305" width="10.28515625" style="16" customWidth="1"/>
    <col min="2306" max="2306" width="51.85546875" style="16" customWidth="1"/>
    <col min="2307" max="2307" width="20.85546875" style="16" customWidth="1"/>
    <col min="2308" max="2308" width="17.140625" style="16" customWidth="1"/>
    <col min="2309" max="2309" width="17" style="16" customWidth="1"/>
    <col min="2310" max="2310" width="13.7109375" style="16" customWidth="1"/>
    <col min="2311" max="2312" width="16.28515625" style="16" customWidth="1"/>
    <col min="2313" max="2313" width="5.28515625" style="16" customWidth="1"/>
    <col min="2314" max="2560" width="11.5703125" style="16"/>
    <col min="2561" max="2561" width="10.28515625" style="16" customWidth="1"/>
    <col min="2562" max="2562" width="51.85546875" style="16" customWidth="1"/>
    <col min="2563" max="2563" width="20.85546875" style="16" customWidth="1"/>
    <col min="2564" max="2564" width="17.140625" style="16" customWidth="1"/>
    <col min="2565" max="2565" width="17" style="16" customWidth="1"/>
    <col min="2566" max="2566" width="13.7109375" style="16" customWidth="1"/>
    <col min="2567" max="2568" width="16.28515625" style="16" customWidth="1"/>
    <col min="2569" max="2569" width="5.28515625" style="16" customWidth="1"/>
    <col min="2570" max="2816" width="11.5703125" style="16"/>
    <col min="2817" max="2817" width="10.28515625" style="16" customWidth="1"/>
    <col min="2818" max="2818" width="51.85546875" style="16" customWidth="1"/>
    <col min="2819" max="2819" width="20.85546875" style="16" customWidth="1"/>
    <col min="2820" max="2820" width="17.140625" style="16" customWidth="1"/>
    <col min="2821" max="2821" width="17" style="16" customWidth="1"/>
    <col min="2822" max="2822" width="13.7109375" style="16" customWidth="1"/>
    <col min="2823" max="2824" width="16.28515625" style="16" customWidth="1"/>
    <col min="2825" max="2825" width="5.28515625" style="16" customWidth="1"/>
    <col min="2826" max="3072" width="11.5703125" style="16"/>
    <col min="3073" max="3073" width="10.28515625" style="16" customWidth="1"/>
    <col min="3074" max="3074" width="51.85546875" style="16" customWidth="1"/>
    <col min="3075" max="3075" width="20.85546875" style="16" customWidth="1"/>
    <col min="3076" max="3076" width="17.140625" style="16" customWidth="1"/>
    <col min="3077" max="3077" width="17" style="16" customWidth="1"/>
    <col min="3078" max="3078" width="13.7109375" style="16" customWidth="1"/>
    <col min="3079" max="3080" width="16.28515625" style="16" customWidth="1"/>
    <col min="3081" max="3081" width="5.28515625" style="16" customWidth="1"/>
    <col min="3082" max="3328" width="11.5703125" style="16"/>
    <col min="3329" max="3329" width="10.28515625" style="16" customWidth="1"/>
    <col min="3330" max="3330" width="51.85546875" style="16" customWidth="1"/>
    <col min="3331" max="3331" width="20.85546875" style="16" customWidth="1"/>
    <col min="3332" max="3332" width="17.140625" style="16" customWidth="1"/>
    <col min="3333" max="3333" width="17" style="16" customWidth="1"/>
    <col min="3334" max="3334" width="13.7109375" style="16" customWidth="1"/>
    <col min="3335" max="3336" width="16.28515625" style="16" customWidth="1"/>
    <col min="3337" max="3337" width="5.28515625" style="16" customWidth="1"/>
    <col min="3338" max="3584" width="11.5703125" style="16"/>
    <col min="3585" max="3585" width="10.28515625" style="16" customWidth="1"/>
    <col min="3586" max="3586" width="51.85546875" style="16" customWidth="1"/>
    <col min="3587" max="3587" width="20.85546875" style="16" customWidth="1"/>
    <col min="3588" max="3588" width="17.140625" style="16" customWidth="1"/>
    <col min="3589" max="3589" width="17" style="16" customWidth="1"/>
    <col min="3590" max="3590" width="13.7109375" style="16" customWidth="1"/>
    <col min="3591" max="3592" width="16.28515625" style="16" customWidth="1"/>
    <col min="3593" max="3593" width="5.28515625" style="16" customWidth="1"/>
    <col min="3594" max="3840" width="11.5703125" style="16"/>
    <col min="3841" max="3841" width="10.28515625" style="16" customWidth="1"/>
    <col min="3842" max="3842" width="51.85546875" style="16" customWidth="1"/>
    <col min="3843" max="3843" width="20.85546875" style="16" customWidth="1"/>
    <col min="3844" max="3844" width="17.140625" style="16" customWidth="1"/>
    <col min="3845" max="3845" width="17" style="16" customWidth="1"/>
    <col min="3846" max="3846" width="13.7109375" style="16" customWidth="1"/>
    <col min="3847" max="3848" width="16.28515625" style="16" customWidth="1"/>
    <col min="3849" max="3849" width="5.28515625" style="16" customWidth="1"/>
    <col min="3850" max="4096" width="11.5703125" style="16"/>
    <col min="4097" max="4097" width="10.28515625" style="16" customWidth="1"/>
    <col min="4098" max="4098" width="51.85546875" style="16" customWidth="1"/>
    <col min="4099" max="4099" width="20.85546875" style="16" customWidth="1"/>
    <col min="4100" max="4100" width="17.140625" style="16" customWidth="1"/>
    <col min="4101" max="4101" width="17" style="16" customWidth="1"/>
    <col min="4102" max="4102" width="13.7109375" style="16" customWidth="1"/>
    <col min="4103" max="4104" width="16.28515625" style="16" customWidth="1"/>
    <col min="4105" max="4105" width="5.28515625" style="16" customWidth="1"/>
    <col min="4106" max="4352" width="11.5703125" style="16"/>
    <col min="4353" max="4353" width="10.28515625" style="16" customWidth="1"/>
    <col min="4354" max="4354" width="51.85546875" style="16" customWidth="1"/>
    <col min="4355" max="4355" width="20.85546875" style="16" customWidth="1"/>
    <col min="4356" max="4356" width="17.140625" style="16" customWidth="1"/>
    <col min="4357" max="4357" width="17" style="16" customWidth="1"/>
    <col min="4358" max="4358" width="13.7109375" style="16" customWidth="1"/>
    <col min="4359" max="4360" width="16.28515625" style="16" customWidth="1"/>
    <col min="4361" max="4361" width="5.28515625" style="16" customWidth="1"/>
    <col min="4362" max="4608" width="11.5703125" style="16"/>
    <col min="4609" max="4609" width="10.28515625" style="16" customWidth="1"/>
    <col min="4610" max="4610" width="51.85546875" style="16" customWidth="1"/>
    <col min="4611" max="4611" width="20.85546875" style="16" customWidth="1"/>
    <col min="4612" max="4612" width="17.140625" style="16" customWidth="1"/>
    <col min="4613" max="4613" width="17" style="16" customWidth="1"/>
    <col min="4614" max="4614" width="13.7109375" style="16" customWidth="1"/>
    <col min="4615" max="4616" width="16.28515625" style="16" customWidth="1"/>
    <col min="4617" max="4617" width="5.28515625" style="16" customWidth="1"/>
    <col min="4618" max="4864" width="11.5703125" style="16"/>
    <col min="4865" max="4865" width="10.28515625" style="16" customWidth="1"/>
    <col min="4866" max="4866" width="51.85546875" style="16" customWidth="1"/>
    <col min="4867" max="4867" width="20.85546875" style="16" customWidth="1"/>
    <col min="4868" max="4868" width="17.140625" style="16" customWidth="1"/>
    <col min="4869" max="4869" width="17" style="16" customWidth="1"/>
    <col min="4870" max="4870" width="13.7109375" style="16" customWidth="1"/>
    <col min="4871" max="4872" width="16.28515625" style="16" customWidth="1"/>
    <col min="4873" max="4873" width="5.28515625" style="16" customWidth="1"/>
    <col min="4874" max="5120" width="11.5703125" style="16"/>
    <col min="5121" max="5121" width="10.28515625" style="16" customWidth="1"/>
    <col min="5122" max="5122" width="51.85546875" style="16" customWidth="1"/>
    <col min="5123" max="5123" width="20.85546875" style="16" customWidth="1"/>
    <col min="5124" max="5124" width="17.140625" style="16" customWidth="1"/>
    <col min="5125" max="5125" width="17" style="16" customWidth="1"/>
    <col min="5126" max="5126" width="13.7109375" style="16" customWidth="1"/>
    <col min="5127" max="5128" width="16.28515625" style="16" customWidth="1"/>
    <col min="5129" max="5129" width="5.28515625" style="16" customWidth="1"/>
    <col min="5130" max="5376" width="11.5703125" style="16"/>
    <col min="5377" max="5377" width="10.28515625" style="16" customWidth="1"/>
    <col min="5378" max="5378" width="51.85546875" style="16" customWidth="1"/>
    <col min="5379" max="5379" width="20.85546875" style="16" customWidth="1"/>
    <col min="5380" max="5380" width="17.140625" style="16" customWidth="1"/>
    <col min="5381" max="5381" width="17" style="16" customWidth="1"/>
    <col min="5382" max="5382" width="13.7109375" style="16" customWidth="1"/>
    <col min="5383" max="5384" width="16.28515625" style="16" customWidth="1"/>
    <col min="5385" max="5385" width="5.28515625" style="16" customWidth="1"/>
    <col min="5386" max="5632" width="11.5703125" style="16"/>
    <col min="5633" max="5633" width="10.28515625" style="16" customWidth="1"/>
    <col min="5634" max="5634" width="51.85546875" style="16" customWidth="1"/>
    <col min="5635" max="5635" width="20.85546875" style="16" customWidth="1"/>
    <col min="5636" max="5636" width="17.140625" style="16" customWidth="1"/>
    <col min="5637" max="5637" width="17" style="16" customWidth="1"/>
    <col min="5638" max="5638" width="13.7109375" style="16" customWidth="1"/>
    <col min="5639" max="5640" width="16.28515625" style="16" customWidth="1"/>
    <col min="5641" max="5641" width="5.28515625" style="16" customWidth="1"/>
    <col min="5642" max="5888" width="11.5703125" style="16"/>
    <col min="5889" max="5889" width="10.28515625" style="16" customWidth="1"/>
    <col min="5890" max="5890" width="51.85546875" style="16" customWidth="1"/>
    <col min="5891" max="5891" width="20.85546875" style="16" customWidth="1"/>
    <col min="5892" max="5892" width="17.140625" style="16" customWidth="1"/>
    <col min="5893" max="5893" width="17" style="16" customWidth="1"/>
    <col min="5894" max="5894" width="13.7109375" style="16" customWidth="1"/>
    <col min="5895" max="5896" width="16.28515625" style="16" customWidth="1"/>
    <col min="5897" max="5897" width="5.28515625" style="16" customWidth="1"/>
    <col min="5898" max="6144" width="11.5703125" style="16"/>
    <col min="6145" max="6145" width="10.28515625" style="16" customWidth="1"/>
    <col min="6146" max="6146" width="51.85546875" style="16" customWidth="1"/>
    <col min="6147" max="6147" width="20.85546875" style="16" customWidth="1"/>
    <col min="6148" max="6148" width="17.140625" style="16" customWidth="1"/>
    <col min="6149" max="6149" width="17" style="16" customWidth="1"/>
    <col min="6150" max="6150" width="13.7109375" style="16" customWidth="1"/>
    <col min="6151" max="6152" width="16.28515625" style="16" customWidth="1"/>
    <col min="6153" max="6153" width="5.28515625" style="16" customWidth="1"/>
    <col min="6154" max="6400" width="11.5703125" style="16"/>
    <col min="6401" max="6401" width="10.28515625" style="16" customWidth="1"/>
    <col min="6402" max="6402" width="51.85546875" style="16" customWidth="1"/>
    <col min="6403" max="6403" width="20.85546875" style="16" customWidth="1"/>
    <col min="6404" max="6404" width="17.140625" style="16" customWidth="1"/>
    <col min="6405" max="6405" width="17" style="16" customWidth="1"/>
    <col min="6406" max="6406" width="13.7109375" style="16" customWidth="1"/>
    <col min="6407" max="6408" width="16.28515625" style="16" customWidth="1"/>
    <col min="6409" max="6409" width="5.28515625" style="16" customWidth="1"/>
    <col min="6410" max="6656" width="11.5703125" style="16"/>
    <col min="6657" max="6657" width="10.28515625" style="16" customWidth="1"/>
    <col min="6658" max="6658" width="51.85546875" style="16" customWidth="1"/>
    <col min="6659" max="6659" width="20.85546875" style="16" customWidth="1"/>
    <col min="6660" max="6660" width="17.140625" style="16" customWidth="1"/>
    <col min="6661" max="6661" width="17" style="16" customWidth="1"/>
    <col min="6662" max="6662" width="13.7109375" style="16" customWidth="1"/>
    <col min="6663" max="6664" width="16.28515625" style="16" customWidth="1"/>
    <col min="6665" max="6665" width="5.28515625" style="16" customWidth="1"/>
    <col min="6666" max="6912" width="11.5703125" style="16"/>
    <col min="6913" max="6913" width="10.28515625" style="16" customWidth="1"/>
    <col min="6914" max="6914" width="51.85546875" style="16" customWidth="1"/>
    <col min="6915" max="6915" width="20.85546875" style="16" customWidth="1"/>
    <col min="6916" max="6916" width="17.140625" style="16" customWidth="1"/>
    <col min="6917" max="6917" width="17" style="16" customWidth="1"/>
    <col min="6918" max="6918" width="13.7109375" style="16" customWidth="1"/>
    <col min="6919" max="6920" width="16.28515625" style="16" customWidth="1"/>
    <col min="6921" max="6921" width="5.28515625" style="16" customWidth="1"/>
    <col min="6922" max="7168" width="11.5703125" style="16"/>
    <col min="7169" max="7169" width="10.28515625" style="16" customWidth="1"/>
    <col min="7170" max="7170" width="51.85546875" style="16" customWidth="1"/>
    <col min="7171" max="7171" width="20.85546875" style="16" customWidth="1"/>
    <col min="7172" max="7172" width="17.140625" style="16" customWidth="1"/>
    <col min="7173" max="7173" width="17" style="16" customWidth="1"/>
    <col min="7174" max="7174" width="13.7109375" style="16" customWidth="1"/>
    <col min="7175" max="7176" width="16.28515625" style="16" customWidth="1"/>
    <col min="7177" max="7177" width="5.28515625" style="16" customWidth="1"/>
    <col min="7178" max="7424" width="11.5703125" style="16"/>
    <col min="7425" max="7425" width="10.28515625" style="16" customWidth="1"/>
    <col min="7426" max="7426" width="51.85546875" style="16" customWidth="1"/>
    <col min="7427" max="7427" width="20.85546875" style="16" customWidth="1"/>
    <col min="7428" max="7428" width="17.140625" style="16" customWidth="1"/>
    <col min="7429" max="7429" width="17" style="16" customWidth="1"/>
    <col min="7430" max="7430" width="13.7109375" style="16" customWidth="1"/>
    <col min="7431" max="7432" width="16.28515625" style="16" customWidth="1"/>
    <col min="7433" max="7433" width="5.28515625" style="16" customWidth="1"/>
    <col min="7434" max="7680" width="11.5703125" style="16"/>
    <col min="7681" max="7681" width="10.28515625" style="16" customWidth="1"/>
    <col min="7682" max="7682" width="51.85546875" style="16" customWidth="1"/>
    <col min="7683" max="7683" width="20.85546875" style="16" customWidth="1"/>
    <col min="7684" max="7684" width="17.140625" style="16" customWidth="1"/>
    <col min="7685" max="7685" width="17" style="16" customWidth="1"/>
    <col min="7686" max="7686" width="13.7109375" style="16" customWidth="1"/>
    <col min="7687" max="7688" width="16.28515625" style="16" customWidth="1"/>
    <col min="7689" max="7689" width="5.28515625" style="16" customWidth="1"/>
    <col min="7690" max="7936" width="11.5703125" style="16"/>
    <col min="7937" max="7937" width="10.28515625" style="16" customWidth="1"/>
    <col min="7938" max="7938" width="51.85546875" style="16" customWidth="1"/>
    <col min="7939" max="7939" width="20.85546875" style="16" customWidth="1"/>
    <col min="7940" max="7940" width="17.140625" style="16" customWidth="1"/>
    <col min="7941" max="7941" width="17" style="16" customWidth="1"/>
    <col min="7942" max="7942" width="13.7109375" style="16" customWidth="1"/>
    <col min="7943" max="7944" width="16.28515625" style="16" customWidth="1"/>
    <col min="7945" max="7945" width="5.28515625" style="16" customWidth="1"/>
    <col min="7946" max="8192" width="11.5703125" style="16"/>
    <col min="8193" max="8193" width="10.28515625" style="16" customWidth="1"/>
    <col min="8194" max="8194" width="51.85546875" style="16" customWidth="1"/>
    <col min="8195" max="8195" width="20.85546875" style="16" customWidth="1"/>
    <col min="8196" max="8196" width="17.140625" style="16" customWidth="1"/>
    <col min="8197" max="8197" width="17" style="16" customWidth="1"/>
    <col min="8198" max="8198" width="13.7109375" style="16" customWidth="1"/>
    <col min="8199" max="8200" width="16.28515625" style="16" customWidth="1"/>
    <col min="8201" max="8201" width="5.28515625" style="16" customWidth="1"/>
    <col min="8202" max="8448" width="11.5703125" style="16"/>
    <col min="8449" max="8449" width="10.28515625" style="16" customWidth="1"/>
    <col min="8450" max="8450" width="51.85546875" style="16" customWidth="1"/>
    <col min="8451" max="8451" width="20.85546875" style="16" customWidth="1"/>
    <col min="8452" max="8452" width="17.140625" style="16" customWidth="1"/>
    <col min="8453" max="8453" width="17" style="16" customWidth="1"/>
    <col min="8454" max="8454" width="13.7109375" style="16" customWidth="1"/>
    <col min="8455" max="8456" width="16.28515625" style="16" customWidth="1"/>
    <col min="8457" max="8457" width="5.28515625" style="16" customWidth="1"/>
    <col min="8458" max="8704" width="11.5703125" style="16"/>
    <col min="8705" max="8705" width="10.28515625" style="16" customWidth="1"/>
    <col min="8706" max="8706" width="51.85546875" style="16" customWidth="1"/>
    <col min="8707" max="8707" width="20.85546875" style="16" customWidth="1"/>
    <col min="8708" max="8708" width="17.140625" style="16" customWidth="1"/>
    <col min="8709" max="8709" width="17" style="16" customWidth="1"/>
    <col min="8710" max="8710" width="13.7109375" style="16" customWidth="1"/>
    <col min="8711" max="8712" width="16.28515625" style="16" customWidth="1"/>
    <col min="8713" max="8713" width="5.28515625" style="16" customWidth="1"/>
    <col min="8714" max="8960" width="11.5703125" style="16"/>
    <col min="8961" max="8961" width="10.28515625" style="16" customWidth="1"/>
    <col min="8962" max="8962" width="51.85546875" style="16" customWidth="1"/>
    <col min="8963" max="8963" width="20.85546875" style="16" customWidth="1"/>
    <col min="8964" max="8964" width="17.140625" style="16" customWidth="1"/>
    <col min="8965" max="8965" width="17" style="16" customWidth="1"/>
    <col min="8966" max="8966" width="13.7109375" style="16" customWidth="1"/>
    <col min="8967" max="8968" width="16.28515625" style="16" customWidth="1"/>
    <col min="8969" max="8969" width="5.28515625" style="16" customWidth="1"/>
    <col min="8970" max="9216" width="11.5703125" style="16"/>
    <col min="9217" max="9217" width="10.28515625" style="16" customWidth="1"/>
    <col min="9218" max="9218" width="51.85546875" style="16" customWidth="1"/>
    <col min="9219" max="9219" width="20.85546875" style="16" customWidth="1"/>
    <col min="9220" max="9220" width="17.140625" style="16" customWidth="1"/>
    <col min="9221" max="9221" width="17" style="16" customWidth="1"/>
    <col min="9222" max="9222" width="13.7109375" style="16" customWidth="1"/>
    <col min="9223" max="9224" width="16.28515625" style="16" customWidth="1"/>
    <col min="9225" max="9225" width="5.28515625" style="16" customWidth="1"/>
    <col min="9226" max="9472" width="11.5703125" style="16"/>
    <col min="9473" max="9473" width="10.28515625" style="16" customWidth="1"/>
    <col min="9474" max="9474" width="51.85546875" style="16" customWidth="1"/>
    <col min="9475" max="9475" width="20.85546875" style="16" customWidth="1"/>
    <col min="9476" max="9476" width="17.140625" style="16" customWidth="1"/>
    <col min="9477" max="9477" width="17" style="16" customWidth="1"/>
    <col min="9478" max="9478" width="13.7109375" style="16" customWidth="1"/>
    <col min="9479" max="9480" width="16.28515625" style="16" customWidth="1"/>
    <col min="9481" max="9481" width="5.28515625" style="16" customWidth="1"/>
    <col min="9482" max="9728" width="11.5703125" style="16"/>
    <col min="9729" max="9729" width="10.28515625" style="16" customWidth="1"/>
    <col min="9730" max="9730" width="51.85546875" style="16" customWidth="1"/>
    <col min="9731" max="9731" width="20.85546875" style="16" customWidth="1"/>
    <col min="9732" max="9732" width="17.140625" style="16" customWidth="1"/>
    <col min="9733" max="9733" width="17" style="16" customWidth="1"/>
    <col min="9734" max="9734" width="13.7109375" style="16" customWidth="1"/>
    <col min="9735" max="9736" width="16.28515625" style="16" customWidth="1"/>
    <col min="9737" max="9737" width="5.28515625" style="16" customWidth="1"/>
    <col min="9738" max="9984" width="11.5703125" style="16"/>
    <col min="9985" max="9985" width="10.28515625" style="16" customWidth="1"/>
    <col min="9986" max="9986" width="51.85546875" style="16" customWidth="1"/>
    <col min="9987" max="9987" width="20.85546875" style="16" customWidth="1"/>
    <col min="9988" max="9988" width="17.140625" style="16" customWidth="1"/>
    <col min="9989" max="9989" width="17" style="16" customWidth="1"/>
    <col min="9990" max="9990" width="13.7109375" style="16" customWidth="1"/>
    <col min="9991" max="9992" width="16.28515625" style="16" customWidth="1"/>
    <col min="9993" max="9993" width="5.28515625" style="16" customWidth="1"/>
    <col min="9994" max="10240" width="11.5703125" style="16"/>
    <col min="10241" max="10241" width="10.28515625" style="16" customWidth="1"/>
    <col min="10242" max="10242" width="51.85546875" style="16" customWidth="1"/>
    <col min="10243" max="10243" width="20.85546875" style="16" customWidth="1"/>
    <col min="10244" max="10244" width="17.140625" style="16" customWidth="1"/>
    <col min="10245" max="10245" width="17" style="16" customWidth="1"/>
    <col min="10246" max="10246" width="13.7109375" style="16" customWidth="1"/>
    <col min="10247" max="10248" width="16.28515625" style="16" customWidth="1"/>
    <col min="10249" max="10249" width="5.28515625" style="16" customWidth="1"/>
    <col min="10250" max="10496" width="11.5703125" style="16"/>
    <col min="10497" max="10497" width="10.28515625" style="16" customWidth="1"/>
    <col min="10498" max="10498" width="51.85546875" style="16" customWidth="1"/>
    <col min="10499" max="10499" width="20.85546875" style="16" customWidth="1"/>
    <col min="10500" max="10500" width="17.140625" style="16" customWidth="1"/>
    <col min="10501" max="10501" width="17" style="16" customWidth="1"/>
    <col min="10502" max="10502" width="13.7109375" style="16" customWidth="1"/>
    <col min="10503" max="10504" width="16.28515625" style="16" customWidth="1"/>
    <col min="10505" max="10505" width="5.28515625" style="16" customWidth="1"/>
    <col min="10506" max="10752" width="11.5703125" style="16"/>
    <col min="10753" max="10753" width="10.28515625" style="16" customWidth="1"/>
    <col min="10754" max="10754" width="51.85546875" style="16" customWidth="1"/>
    <col min="10755" max="10755" width="20.85546875" style="16" customWidth="1"/>
    <col min="10756" max="10756" width="17.140625" style="16" customWidth="1"/>
    <col min="10757" max="10757" width="17" style="16" customWidth="1"/>
    <col min="10758" max="10758" width="13.7109375" style="16" customWidth="1"/>
    <col min="10759" max="10760" width="16.28515625" style="16" customWidth="1"/>
    <col min="10761" max="10761" width="5.28515625" style="16" customWidth="1"/>
    <col min="10762" max="11008" width="11.5703125" style="16"/>
    <col min="11009" max="11009" width="10.28515625" style="16" customWidth="1"/>
    <col min="11010" max="11010" width="51.85546875" style="16" customWidth="1"/>
    <col min="11011" max="11011" width="20.85546875" style="16" customWidth="1"/>
    <col min="11012" max="11012" width="17.140625" style="16" customWidth="1"/>
    <col min="11013" max="11013" width="17" style="16" customWidth="1"/>
    <col min="11014" max="11014" width="13.7109375" style="16" customWidth="1"/>
    <col min="11015" max="11016" width="16.28515625" style="16" customWidth="1"/>
    <col min="11017" max="11017" width="5.28515625" style="16" customWidth="1"/>
    <col min="11018" max="11264" width="11.5703125" style="16"/>
    <col min="11265" max="11265" width="10.28515625" style="16" customWidth="1"/>
    <col min="11266" max="11266" width="51.85546875" style="16" customWidth="1"/>
    <col min="11267" max="11267" width="20.85546875" style="16" customWidth="1"/>
    <col min="11268" max="11268" width="17.140625" style="16" customWidth="1"/>
    <col min="11269" max="11269" width="17" style="16" customWidth="1"/>
    <col min="11270" max="11270" width="13.7109375" style="16" customWidth="1"/>
    <col min="11271" max="11272" width="16.28515625" style="16" customWidth="1"/>
    <col min="11273" max="11273" width="5.28515625" style="16" customWidth="1"/>
    <col min="11274" max="11520" width="11.5703125" style="16"/>
    <col min="11521" max="11521" width="10.28515625" style="16" customWidth="1"/>
    <col min="11522" max="11522" width="51.85546875" style="16" customWidth="1"/>
    <col min="11523" max="11523" width="20.85546875" style="16" customWidth="1"/>
    <col min="11524" max="11524" width="17.140625" style="16" customWidth="1"/>
    <col min="11525" max="11525" width="17" style="16" customWidth="1"/>
    <col min="11526" max="11526" width="13.7109375" style="16" customWidth="1"/>
    <col min="11527" max="11528" width="16.28515625" style="16" customWidth="1"/>
    <col min="11529" max="11529" width="5.28515625" style="16" customWidth="1"/>
    <col min="11530" max="11776" width="11.5703125" style="16"/>
    <col min="11777" max="11777" width="10.28515625" style="16" customWidth="1"/>
    <col min="11778" max="11778" width="51.85546875" style="16" customWidth="1"/>
    <col min="11779" max="11779" width="20.85546875" style="16" customWidth="1"/>
    <col min="11780" max="11780" width="17.140625" style="16" customWidth="1"/>
    <col min="11781" max="11781" width="17" style="16" customWidth="1"/>
    <col min="11782" max="11782" width="13.7109375" style="16" customWidth="1"/>
    <col min="11783" max="11784" width="16.28515625" style="16" customWidth="1"/>
    <col min="11785" max="11785" width="5.28515625" style="16" customWidth="1"/>
    <col min="11786" max="12032" width="11.5703125" style="16"/>
    <col min="12033" max="12033" width="10.28515625" style="16" customWidth="1"/>
    <col min="12034" max="12034" width="51.85546875" style="16" customWidth="1"/>
    <col min="12035" max="12035" width="20.85546875" style="16" customWidth="1"/>
    <col min="12036" max="12036" width="17.140625" style="16" customWidth="1"/>
    <col min="12037" max="12037" width="17" style="16" customWidth="1"/>
    <col min="12038" max="12038" width="13.7109375" style="16" customWidth="1"/>
    <col min="12039" max="12040" width="16.28515625" style="16" customWidth="1"/>
    <col min="12041" max="12041" width="5.28515625" style="16" customWidth="1"/>
    <col min="12042" max="12288" width="11.5703125" style="16"/>
    <col min="12289" max="12289" width="10.28515625" style="16" customWidth="1"/>
    <col min="12290" max="12290" width="51.85546875" style="16" customWidth="1"/>
    <col min="12291" max="12291" width="20.85546875" style="16" customWidth="1"/>
    <col min="12292" max="12292" width="17.140625" style="16" customWidth="1"/>
    <col min="12293" max="12293" width="17" style="16" customWidth="1"/>
    <col min="12294" max="12294" width="13.7109375" style="16" customWidth="1"/>
    <col min="12295" max="12296" width="16.28515625" style="16" customWidth="1"/>
    <col min="12297" max="12297" width="5.28515625" style="16" customWidth="1"/>
    <col min="12298" max="12544" width="11.5703125" style="16"/>
    <col min="12545" max="12545" width="10.28515625" style="16" customWidth="1"/>
    <col min="12546" max="12546" width="51.85546875" style="16" customWidth="1"/>
    <col min="12547" max="12547" width="20.85546875" style="16" customWidth="1"/>
    <col min="12548" max="12548" width="17.140625" style="16" customWidth="1"/>
    <col min="12549" max="12549" width="17" style="16" customWidth="1"/>
    <col min="12550" max="12550" width="13.7109375" style="16" customWidth="1"/>
    <col min="12551" max="12552" width="16.28515625" style="16" customWidth="1"/>
    <col min="12553" max="12553" width="5.28515625" style="16" customWidth="1"/>
    <col min="12554" max="12800" width="11.5703125" style="16"/>
    <col min="12801" max="12801" width="10.28515625" style="16" customWidth="1"/>
    <col min="12802" max="12802" width="51.85546875" style="16" customWidth="1"/>
    <col min="12803" max="12803" width="20.85546875" style="16" customWidth="1"/>
    <col min="12804" max="12804" width="17.140625" style="16" customWidth="1"/>
    <col min="12805" max="12805" width="17" style="16" customWidth="1"/>
    <col min="12806" max="12806" width="13.7109375" style="16" customWidth="1"/>
    <col min="12807" max="12808" width="16.28515625" style="16" customWidth="1"/>
    <col min="12809" max="12809" width="5.28515625" style="16" customWidth="1"/>
    <col min="12810" max="13056" width="11.5703125" style="16"/>
    <col min="13057" max="13057" width="10.28515625" style="16" customWidth="1"/>
    <col min="13058" max="13058" width="51.85546875" style="16" customWidth="1"/>
    <col min="13059" max="13059" width="20.85546875" style="16" customWidth="1"/>
    <col min="13060" max="13060" width="17.140625" style="16" customWidth="1"/>
    <col min="13061" max="13061" width="17" style="16" customWidth="1"/>
    <col min="13062" max="13062" width="13.7109375" style="16" customWidth="1"/>
    <col min="13063" max="13064" width="16.28515625" style="16" customWidth="1"/>
    <col min="13065" max="13065" width="5.28515625" style="16" customWidth="1"/>
    <col min="13066" max="13312" width="11.5703125" style="16"/>
    <col min="13313" max="13313" width="10.28515625" style="16" customWidth="1"/>
    <col min="13314" max="13314" width="51.85546875" style="16" customWidth="1"/>
    <col min="13315" max="13315" width="20.85546875" style="16" customWidth="1"/>
    <col min="13316" max="13316" width="17.140625" style="16" customWidth="1"/>
    <col min="13317" max="13317" width="17" style="16" customWidth="1"/>
    <col min="13318" max="13318" width="13.7109375" style="16" customWidth="1"/>
    <col min="13319" max="13320" width="16.28515625" style="16" customWidth="1"/>
    <col min="13321" max="13321" width="5.28515625" style="16" customWidth="1"/>
    <col min="13322" max="13568" width="11.5703125" style="16"/>
    <col min="13569" max="13569" width="10.28515625" style="16" customWidth="1"/>
    <col min="13570" max="13570" width="51.85546875" style="16" customWidth="1"/>
    <col min="13571" max="13571" width="20.85546875" style="16" customWidth="1"/>
    <col min="13572" max="13572" width="17.140625" style="16" customWidth="1"/>
    <col min="13573" max="13573" width="17" style="16" customWidth="1"/>
    <col min="13574" max="13574" width="13.7109375" style="16" customWidth="1"/>
    <col min="13575" max="13576" width="16.28515625" style="16" customWidth="1"/>
    <col min="13577" max="13577" width="5.28515625" style="16" customWidth="1"/>
    <col min="13578" max="13824" width="11.5703125" style="16"/>
    <col min="13825" max="13825" width="10.28515625" style="16" customWidth="1"/>
    <col min="13826" max="13826" width="51.85546875" style="16" customWidth="1"/>
    <col min="13827" max="13827" width="20.85546875" style="16" customWidth="1"/>
    <col min="13828" max="13828" width="17.140625" style="16" customWidth="1"/>
    <col min="13829" max="13829" width="17" style="16" customWidth="1"/>
    <col min="13830" max="13830" width="13.7109375" style="16" customWidth="1"/>
    <col min="13831" max="13832" width="16.28515625" style="16" customWidth="1"/>
    <col min="13833" max="13833" width="5.28515625" style="16" customWidth="1"/>
    <col min="13834" max="14080" width="11.5703125" style="16"/>
    <col min="14081" max="14081" width="10.28515625" style="16" customWidth="1"/>
    <col min="14082" max="14082" width="51.85546875" style="16" customWidth="1"/>
    <col min="14083" max="14083" width="20.85546875" style="16" customWidth="1"/>
    <col min="14084" max="14084" width="17.140625" style="16" customWidth="1"/>
    <col min="14085" max="14085" width="17" style="16" customWidth="1"/>
    <col min="14086" max="14086" width="13.7109375" style="16" customWidth="1"/>
    <col min="14087" max="14088" width="16.28515625" style="16" customWidth="1"/>
    <col min="14089" max="14089" width="5.28515625" style="16" customWidth="1"/>
    <col min="14090" max="14336" width="11.5703125" style="16"/>
    <col min="14337" max="14337" width="10.28515625" style="16" customWidth="1"/>
    <col min="14338" max="14338" width="51.85546875" style="16" customWidth="1"/>
    <col min="14339" max="14339" width="20.85546875" style="16" customWidth="1"/>
    <col min="14340" max="14340" width="17.140625" style="16" customWidth="1"/>
    <col min="14341" max="14341" width="17" style="16" customWidth="1"/>
    <col min="14342" max="14342" width="13.7109375" style="16" customWidth="1"/>
    <col min="14343" max="14344" width="16.28515625" style="16" customWidth="1"/>
    <col min="14345" max="14345" width="5.28515625" style="16" customWidth="1"/>
    <col min="14346" max="14592" width="11.5703125" style="16"/>
    <col min="14593" max="14593" width="10.28515625" style="16" customWidth="1"/>
    <col min="14594" max="14594" width="51.85546875" style="16" customWidth="1"/>
    <col min="14595" max="14595" width="20.85546875" style="16" customWidth="1"/>
    <col min="14596" max="14596" width="17.140625" style="16" customWidth="1"/>
    <col min="14597" max="14597" width="17" style="16" customWidth="1"/>
    <col min="14598" max="14598" width="13.7109375" style="16" customWidth="1"/>
    <col min="14599" max="14600" width="16.28515625" style="16" customWidth="1"/>
    <col min="14601" max="14601" width="5.28515625" style="16" customWidth="1"/>
    <col min="14602" max="14848" width="11.5703125" style="16"/>
    <col min="14849" max="14849" width="10.28515625" style="16" customWidth="1"/>
    <col min="14850" max="14850" width="51.85546875" style="16" customWidth="1"/>
    <col min="14851" max="14851" width="20.85546875" style="16" customWidth="1"/>
    <col min="14852" max="14852" width="17.140625" style="16" customWidth="1"/>
    <col min="14853" max="14853" width="17" style="16" customWidth="1"/>
    <col min="14854" max="14854" width="13.7109375" style="16" customWidth="1"/>
    <col min="14855" max="14856" width="16.28515625" style="16" customWidth="1"/>
    <col min="14857" max="14857" width="5.28515625" style="16" customWidth="1"/>
    <col min="14858" max="15104" width="11.5703125" style="16"/>
    <col min="15105" max="15105" width="10.28515625" style="16" customWidth="1"/>
    <col min="15106" max="15106" width="51.85546875" style="16" customWidth="1"/>
    <col min="15107" max="15107" width="20.85546875" style="16" customWidth="1"/>
    <col min="15108" max="15108" width="17.140625" style="16" customWidth="1"/>
    <col min="15109" max="15109" width="17" style="16" customWidth="1"/>
    <col min="15110" max="15110" width="13.7109375" style="16" customWidth="1"/>
    <col min="15111" max="15112" width="16.28515625" style="16" customWidth="1"/>
    <col min="15113" max="15113" width="5.28515625" style="16" customWidth="1"/>
    <col min="15114" max="15360" width="11.5703125" style="16"/>
    <col min="15361" max="15361" width="10.28515625" style="16" customWidth="1"/>
    <col min="15362" max="15362" width="51.85546875" style="16" customWidth="1"/>
    <col min="15363" max="15363" width="20.85546875" style="16" customWidth="1"/>
    <col min="15364" max="15364" width="17.140625" style="16" customWidth="1"/>
    <col min="15365" max="15365" width="17" style="16" customWidth="1"/>
    <col min="15366" max="15366" width="13.7109375" style="16" customWidth="1"/>
    <col min="15367" max="15368" width="16.28515625" style="16" customWidth="1"/>
    <col min="15369" max="15369" width="5.28515625" style="16" customWidth="1"/>
    <col min="15370" max="15616" width="11.5703125" style="16"/>
    <col min="15617" max="15617" width="10.28515625" style="16" customWidth="1"/>
    <col min="15618" max="15618" width="51.85546875" style="16" customWidth="1"/>
    <col min="15619" max="15619" width="20.85546875" style="16" customWidth="1"/>
    <col min="15620" max="15620" width="17.140625" style="16" customWidth="1"/>
    <col min="15621" max="15621" width="17" style="16" customWidth="1"/>
    <col min="15622" max="15622" width="13.7109375" style="16" customWidth="1"/>
    <col min="15623" max="15624" width="16.28515625" style="16" customWidth="1"/>
    <col min="15625" max="15625" width="5.28515625" style="16" customWidth="1"/>
    <col min="15626" max="15872" width="11.5703125" style="16"/>
    <col min="15873" max="15873" width="10.28515625" style="16" customWidth="1"/>
    <col min="15874" max="15874" width="51.85546875" style="16" customWidth="1"/>
    <col min="15875" max="15875" width="20.85546875" style="16" customWidth="1"/>
    <col min="15876" max="15876" width="17.140625" style="16" customWidth="1"/>
    <col min="15877" max="15877" width="17" style="16" customWidth="1"/>
    <col min="15878" max="15878" width="13.7109375" style="16" customWidth="1"/>
    <col min="15879" max="15880" width="16.28515625" style="16" customWidth="1"/>
    <col min="15881" max="15881" width="5.28515625" style="16" customWidth="1"/>
    <col min="15882" max="16128" width="11.5703125" style="16"/>
    <col min="16129" max="16129" width="10.28515625" style="16" customWidth="1"/>
    <col min="16130" max="16130" width="51.85546875" style="16" customWidth="1"/>
    <col min="16131" max="16131" width="20.85546875" style="16" customWidth="1"/>
    <col min="16132" max="16132" width="17.140625" style="16" customWidth="1"/>
    <col min="16133" max="16133" width="17" style="16" customWidth="1"/>
    <col min="16134" max="16134" width="13.7109375" style="16" customWidth="1"/>
    <col min="16135" max="16136" width="16.28515625" style="16" customWidth="1"/>
    <col min="16137" max="16137" width="5.28515625" style="16" customWidth="1"/>
    <col min="16138" max="16384" width="11.5703125" style="16"/>
  </cols>
  <sheetData>
    <row r="1" spans="1:9" ht="15">
      <c r="A1" s="16" t="s">
        <v>746</v>
      </c>
      <c r="C1" s="16" t="s">
        <v>747</v>
      </c>
      <c r="I1" s="33" t="s">
        <v>685</v>
      </c>
    </row>
    <row r="2" spans="1:9" ht="15">
      <c r="A2" s="16" t="s">
        <v>748</v>
      </c>
    </row>
    <row r="3" spans="1:9" ht="15">
      <c r="A3" s="18" t="s">
        <v>749</v>
      </c>
      <c r="B3" s="18"/>
      <c r="C3" s="16">
        <v>-20</v>
      </c>
      <c r="I3" s="33" t="s">
        <v>750</v>
      </c>
    </row>
    <row r="4" spans="1:9">
      <c r="A4" s="16" t="s">
        <v>490</v>
      </c>
      <c r="C4" s="16" t="s">
        <v>751</v>
      </c>
      <c r="D4" s="32" t="s">
        <v>752</v>
      </c>
      <c r="E4" s="32" t="s">
        <v>186</v>
      </c>
      <c r="F4" s="32" t="s">
        <v>671</v>
      </c>
      <c r="G4" s="32" t="s">
        <v>187</v>
      </c>
      <c r="H4" s="32" t="s">
        <v>187</v>
      </c>
      <c r="I4" s="32" t="s">
        <v>187</v>
      </c>
    </row>
    <row r="5" spans="1:9">
      <c r="D5" s="33" t="s">
        <v>753</v>
      </c>
      <c r="E5" s="33" t="s">
        <v>188</v>
      </c>
      <c r="F5" s="33" t="s">
        <v>754</v>
      </c>
      <c r="G5" s="33" t="s">
        <v>755</v>
      </c>
      <c r="H5" s="33" t="s">
        <v>690</v>
      </c>
      <c r="I5" s="33" t="s">
        <v>192</v>
      </c>
    </row>
    <row r="6" spans="1:9">
      <c r="A6" s="18" t="s">
        <v>491</v>
      </c>
      <c r="B6" s="18"/>
      <c r="C6" s="18" t="s">
        <v>756</v>
      </c>
      <c r="D6" s="33" t="s">
        <v>757</v>
      </c>
      <c r="E6" s="33" t="s">
        <v>194</v>
      </c>
      <c r="F6" s="33" t="s">
        <v>193</v>
      </c>
      <c r="G6" s="33" t="s">
        <v>758</v>
      </c>
      <c r="H6" s="33" t="s">
        <v>478</v>
      </c>
      <c r="I6" s="33" t="s">
        <v>194</v>
      </c>
    </row>
    <row r="7" spans="1:9">
      <c r="A7" s="16" t="s">
        <v>490</v>
      </c>
      <c r="C7" s="16" t="s">
        <v>751</v>
      </c>
      <c r="D7" s="32" t="s">
        <v>752</v>
      </c>
      <c r="E7" s="32" t="s">
        <v>186</v>
      </c>
      <c r="F7" s="32" t="s">
        <v>671</v>
      </c>
      <c r="G7" s="32" t="s">
        <v>187</v>
      </c>
      <c r="H7" s="32" t="s">
        <v>187</v>
      </c>
      <c r="I7" s="32" t="s">
        <v>187</v>
      </c>
    </row>
    <row r="8" spans="1:9">
      <c r="A8" s="19">
        <v>36526</v>
      </c>
      <c r="B8" s="19" t="str">
        <f>VLOOKUP(A8,'TBQ2''63'!$A$8:$B$177,2,0)</f>
        <v>0101-00</v>
      </c>
      <c r="C8" s="16" t="s">
        <v>759</v>
      </c>
      <c r="D8" s="32">
        <v>485897</v>
      </c>
      <c r="E8" s="32">
        <v>0</v>
      </c>
      <c r="F8" s="32">
        <v>0</v>
      </c>
      <c r="G8" s="32">
        <v>2792</v>
      </c>
      <c r="H8" s="32">
        <v>483105</v>
      </c>
      <c r="I8" s="32">
        <v>0</v>
      </c>
    </row>
    <row r="9" spans="1:9">
      <c r="A9" s="19">
        <v>36923</v>
      </c>
      <c r="B9" s="19" t="str">
        <f>VLOOKUP(A9,'TBQ2''63'!$A$8:$B$177,2,0)</f>
        <v>0102-01</v>
      </c>
      <c r="C9" s="16" t="s">
        <v>760</v>
      </c>
      <c r="D9" s="32">
        <v>22423</v>
      </c>
      <c r="E9" s="32">
        <v>0</v>
      </c>
      <c r="F9" s="32">
        <v>40180.14</v>
      </c>
      <c r="G9" s="32">
        <v>0</v>
      </c>
      <c r="H9" s="32">
        <v>62603.14</v>
      </c>
      <c r="I9" s="32">
        <v>0</v>
      </c>
    </row>
    <row r="10" spans="1:9">
      <c r="A10" s="19">
        <v>37288</v>
      </c>
      <c r="B10" s="19" t="str">
        <f>VLOOKUP(A10,'TBQ2''63'!$A$8:$B$177,2,0)</f>
        <v>0102-02</v>
      </c>
      <c r="C10" s="16" t="s">
        <v>761</v>
      </c>
      <c r="D10" s="32">
        <v>46179.02</v>
      </c>
      <c r="E10" s="32">
        <v>0</v>
      </c>
      <c r="F10" s="32">
        <v>25908.5</v>
      </c>
      <c r="G10" s="32">
        <v>0</v>
      </c>
      <c r="H10" s="32">
        <v>72087.520000000004</v>
      </c>
      <c r="I10" s="32">
        <v>0</v>
      </c>
    </row>
    <row r="11" spans="1:9">
      <c r="A11" s="19">
        <v>37653</v>
      </c>
      <c r="B11" s="19" t="str">
        <f>VLOOKUP(A11,'TBQ2''63'!$A$8:$B$177,2,0)</f>
        <v>0102-03</v>
      </c>
      <c r="C11" s="16" t="s">
        <v>762</v>
      </c>
      <c r="D11" s="32">
        <v>11441969.58</v>
      </c>
      <c r="E11" s="32">
        <v>0</v>
      </c>
      <c r="F11" s="32">
        <v>4899360.99</v>
      </c>
      <c r="G11" s="32">
        <v>0</v>
      </c>
      <c r="H11" s="32">
        <v>16341330.57</v>
      </c>
      <c r="I11" s="32">
        <v>0</v>
      </c>
    </row>
    <row r="12" spans="1:9">
      <c r="A12" s="19">
        <v>39845</v>
      </c>
      <c r="B12" s="19" t="str">
        <f>VLOOKUP(A12,'TBQ2''63'!$A$8:$B$177,2,0)</f>
        <v>0102-09</v>
      </c>
      <c r="C12" s="16" t="s">
        <v>763</v>
      </c>
      <c r="D12" s="32">
        <v>2440502.83</v>
      </c>
      <c r="E12" s="32">
        <v>0</v>
      </c>
      <c r="F12" s="32">
        <v>1408233.21</v>
      </c>
      <c r="G12" s="32">
        <v>0</v>
      </c>
      <c r="H12" s="32">
        <v>3848736.04</v>
      </c>
      <c r="I12" s="32">
        <v>0</v>
      </c>
    </row>
    <row r="13" spans="1:9">
      <c r="A13" s="19">
        <v>40575</v>
      </c>
      <c r="B13" s="19" t="str">
        <f>VLOOKUP(A13,'TBQ2''63'!$A$8:$B$177,2,0)</f>
        <v>0102-11</v>
      </c>
      <c r="C13" s="16" t="s">
        <v>764</v>
      </c>
      <c r="D13" s="32">
        <v>572857.43000000005</v>
      </c>
      <c r="E13" s="32">
        <v>0</v>
      </c>
      <c r="F13" s="32">
        <v>0</v>
      </c>
      <c r="G13" s="32">
        <v>375366.1</v>
      </c>
      <c r="H13" s="32">
        <v>197491.33</v>
      </c>
      <c r="I13" s="32">
        <v>0</v>
      </c>
    </row>
    <row r="14" spans="1:9">
      <c r="A14" s="19">
        <v>42767</v>
      </c>
      <c r="B14" s="19" t="str">
        <f>VLOOKUP(A14,'TBQ2''63'!$A$8:$B$177,2,0)</f>
        <v>0102-17</v>
      </c>
      <c r="C14" s="16" t="s">
        <v>765</v>
      </c>
      <c r="D14" s="32">
        <v>211441.95</v>
      </c>
      <c r="E14" s="32">
        <v>0</v>
      </c>
      <c r="F14" s="32">
        <v>46357.14</v>
      </c>
      <c r="G14" s="32">
        <v>0</v>
      </c>
      <c r="H14" s="32">
        <v>257799.09</v>
      </c>
      <c r="I14" s="32">
        <v>0</v>
      </c>
    </row>
    <row r="15" spans="1:9">
      <c r="A15" s="19">
        <v>43862</v>
      </c>
      <c r="B15" s="19" t="str">
        <f>VLOOKUP(A15,'TBQ2''63'!$A$8:$B$177,2,0)</f>
        <v>0102-20</v>
      </c>
      <c r="C15" s="16" t="s">
        <v>766</v>
      </c>
      <c r="D15" s="32">
        <v>389293.41</v>
      </c>
      <c r="E15" s="32">
        <v>0</v>
      </c>
      <c r="F15" s="32">
        <v>173607.25</v>
      </c>
      <c r="G15" s="32">
        <v>0</v>
      </c>
      <c r="H15" s="32">
        <v>562900.66</v>
      </c>
      <c r="I15" s="32">
        <v>0</v>
      </c>
    </row>
    <row r="16" spans="1:9">
      <c r="A16" s="19">
        <v>44228</v>
      </c>
      <c r="B16" s="19" t="str">
        <f>VLOOKUP(A16,'TBQ2''63'!$A$8:$B$177,2,0)</f>
        <v>0102-21</v>
      </c>
      <c r="C16" s="16" t="s">
        <v>767</v>
      </c>
      <c r="D16" s="32">
        <v>63951286.219999999</v>
      </c>
      <c r="E16" s="32">
        <v>0</v>
      </c>
      <c r="F16" s="32">
        <v>0</v>
      </c>
      <c r="G16" s="32">
        <v>16368893.810000001</v>
      </c>
      <c r="H16" s="32">
        <v>47582392.409999996</v>
      </c>
      <c r="I16" s="32">
        <v>0</v>
      </c>
    </row>
    <row r="17" spans="1:9">
      <c r="A17" s="19">
        <v>44593</v>
      </c>
      <c r="B17" s="19" t="str">
        <f>VLOOKUP(A17,'TBQ2''63'!$A$8:$B$177,2,0)</f>
        <v>0102-22</v>
      </c>
      <c r="C17" s="16" t="s">
        <v>768</v>
      </c>
      <c r="D17" s="32">
        <v>16624.95</v>
      </c>
      <c r="E17" s="32">
        <v>0</v>
      </c>
      <c r="F17" s="32">
        <v>553.67999999999995</v>
      </c>
      <c r="G17" s="32">
        <v>0</v>
      </c>
      <c r="H17" s="32">
        <v>17178.63</v>
      </c>
      <c r="I17" s="32">
        <v>0</v>
      </c>
    </row>
    <row r="18" spans="1:9">
      <c r="A18" s="19">
        <v>45323</v>
      </c>
      <c r="B18" s="19" t="str">
        <f>VLOOKUP(A18,'TBQ2''63'!$A$8:$B$177,2,0)</f>
        <v>0102-24</v>
      </c>
      <c r="C18" s="16" t="s">
        <v>769</v>
      </c>
      <c r="D18" s="32">
        <v>3227444.22</v>
      </c>
      <c r="E18" s="32">
        <v>0</v>
      </c>
      <c r="F18" s="32">
        <v>805949.11</v>
      </c>
      <c r="G18" s="32">
        <v>0</v>
      </c>
      <c r="H18" s="32">
        <v>4033393.33</v>
      </c>
      <c r="I18" s="32">
        <v>0</v>
      </c>
    </row>
    <row r="19" spans="1:9">
      <c r="A19" s="19">
        <v>12086</v>
      </c>
      <c r="B19" s="19" t="str">
        <f>VLOOKUP(A19,'TBQ2''63'!$A$8:$B$177,2,0)</f>
        <v>0102-33</v>
      </c>
      <c r="C19" s="16" t="s">
        <v>770</v>
      </c>
      <c r="D19" s="32">
        <v>312238.53999999998</v>
      </c>
      <c r="E19" s="32">
        <v>0</v>
      </c>
      <c r="F19" s="32">
        <v>54</v>
      </c>
      <c r="G19" s="32">
        <v>0</v>
      </c>
      <c r="H19" s="32">
        <v>312292.53999999998</v>
      </c>
      <c r="I19" s="32">
        <v>0</v>
      </c>
    </row>
    <row r="20" spans="1:9">
      <c r="A20" s="19">
        <v>12816</v>
      </c>
      <c r="B20" s="19" t="str">
        <f>VLOOKUP(A20,'TBQ2''63'!$A$8:$B$177,2,0)</f>
        <v>0102-35</v>
      </c>
      <c r="C20" s="16" t="s">
        <v>771</v>
      </c>
      <c r="D20" s="32">
        <v>32604.560000000001</v>
      </c>
      <c r="E20" s="32">
        <v>0</v>
      </c>
      <c r="F20" s="32">
        <v>1085.8699999999999</v>
      </c>
      <c r="G20" s="32">
        <v>0</v>
      </c>
      <c r="H20" s="32">
        <v>33690.43</v>
      </c>
      <c r="I20" s="32">
        <v>0</v>
      </c>
    </row>
    <row r="21" spans="1:9">
      <c r="A21" s="19">
        <v>13181</v>
      </c>
      <c r="B21" s="19" t="str">
        <f>VLOOKUP(A21,'TBQ2''63'!$A$8:$B$177,2,0)</f>
        <v>0102-36</v>
      </c>
      <c r="C21" s="16" t="s">
        <v>772</v>
      </c>
      <c r="D21" s="32">
        <v>105217.71</v>
      </c>
      <c r="E21" s="32">
        <v>0</v>
      </c>
      <c r="F21" s="32">
        <v>152533.23000000001</v>
      </c>
      <c r="G21" s="32">
        <v>0</v>
      </c>
      <c r="H21" s="32">
        <v>257750.94</v>
      </c>
      <c r="I21" s="32">
        <v>0</v>
      </c>
    </row>
    <row r="22" spans="1:9">
      <c r="A22" s="19">
        <v>13547</v>
      </c>
      <c r="B22" s="19" t="str">
        <f>VLOOKUP(A22,'TBQ2''63'!$A$8:$B$177,2,0)</f>
        <v>0102-37</v>
      </c>
      <c r="C22" s="16" t="s">
        <v>773</v>
      </c>
      <c r="D22" s="32">
        <v>100645.25</v>
      </c>
      <c r="E22" s="32">
        <v>0</v>
      </c>
      <c r="F22" s="32">
        <v>0</v>
      </c>
      <c r="G22" s="32">
        <v>0</v>
      </c>
      <c r="H22" s="32">
        <v>100645.25</v>
      </c>
      <c r="I22" s="32">
        <v>0</v>
      </c>
    </row>
    <row r="23" spans="1:9">
      <c r="A23" s="19">
        <v>36951</v>
      </c>
      <c r="B23" s="19" t="str">
        <f>VLOOKUP(A23,'TBQ2''63'!$A$8:$B$177,2,0)</f>
        <v>0103-01</v>
      </c>
      <c r="C23" s="16" t="s">
        <v>774</v>
      </c>
      <c r="D23" s="32">
        <v>265000</v>
      </c>
      <c r="E23" s="32">
        <v>0</v>
      </c>
      <c r="F23" s="32">
        <v>10000</v>
      </c>
      <c r="G23" s="32">
        <v>0</v>
      </c>
      <c r="H23" s="32">
        <v>275000</v>
      </c>
      <c r="I23" s="32">
        <v>0</v>
      </c>
    </row>
    <row r="24" spans="1:9">
      <c r="A24" s="19">
        <v>37316</v>
      </c>
      <c r="B24" s="19" t="str">
        <f>VLOOKUP(A24,'TBQ2''63'!$A$8:$B$177,2,0)</f>
        <v>0103-02</v>
      </c>
      <c r="C24" s="16" t="s">
        <v>775</v>
      </c>
      <c r="D24" s="32">
        <v>35000</v>
      </c>
      <c r="E24" s="32">
        <v>0</v>
      </c>
      <c r="F24" s="32">
        <v>0</v>
      </c>
      <c r="G24" s="32">
        <v>0</v>
      </c>
      <c r="H24" s="32">
        <v>35000</v>
      </c>
      <c r="I24" s="32">
        <v>0</v>
      </c>
    </row>
    <row r="25" spans="1:9">
      <c r="A25" s="19">
        <v>37681</v>
      </c>
      <c r="B25" s="19" t="str">
        <f>VLOOKUP(A25,'TBQ2''63'!$A$8:$B$177,2,0)</f>
        <v>0103-03</v>
      </c>
      <c r="C25" s="16" t="s">
        <v>776</v>
      </c>
      <c r="D25" s="32">
        <v>30000</v>
      </c>
      <c r="E25" s="32">
        <v>0</v>
      </c>
      <c r="F25" s="32">
        <v>0</v>
      </c>
      <c r="G25" s="32">
        <v>0</v>
      </c>
      <c r="H25" s="32">
        <v>30000</v>
      </c>
      <c r="I25" s="32">
        <v>0</v>
      </c>
    </row>
    <row r="26" spans="1:9">
      <c r="A26" s="19">
        <v>36647</v>
      </c>
      <c r="B26" s="19" t="str">
        <f>VLOOKUP(A26,'TBQ2''63'!$A$8:$B$177,2,0)</f>
        <v>0105-00</v>
      </c>
      <c r="C26" s="16" t="s">
        <v>777</v>
      </c>
      <c r="D26" s="32">
        <v>246270428.21000001</v>
      </c>
      <c r="E26" s="32">
        <v>0</v>
      </c>
      <c r="F26" s="32">
        <v>224429.2</v>
      </c>
      <c r="G26" s="32">
        <v>0</v>
      </c>
      <c r="H26" s="32">
        <v>246494857.41</v>
      </c>
      <c r="I26" s="32">
        <v>0</v>
      </c>
    </row>
    <row r="27" spans="1:9">
      <c r="A27" s="19">
        <v>36678</v>
      </c>
      <c r="B27" s="19" t="str">
        <f>VLOOKUP(A27,'TBQ2''63'!$A$8:$B$177,2,0)</f>
        <v>0106-00</v>
      </c>
      <c r="C27" s="16" t="s">
        <v>778</v>
      </c>
      <c r="D27" s="32">
        <v>74712.460000000006</v>
      </c>
      <c r="E27" s="32">
        <v>0</v>
      </c>
      <c r="F27" s="32">
        <v>87367.1</v>
      </c>
      <c r="G27" s="32">
        <v>0</v>
      </c>
      <c r="H27" s="32">
        <v>162079.56</v>
      </c>
      <c r="I27" s="32">
        <v>0</v>
      </c>
    </row>
    <row r="28" spans="1:9">
      <c r="A28" s="19">
        <v>36708</v>
      </c>
      <c r="B28" s="19" t="str">
        <f>VLOOKUP(A28,'TBQ2''63'!$A$8:$B$177,2,0)</f>
        <v>0107-00</v>
      </c>
      <c r="C28" s="16" t="s">
        <v>779</v>
      </c>
      <c r="D28" s="32">
        <v>4933559.0999999996</v>
      </c>
      <c r="E28" s="32">
        <v>0</v>
      </c>
      <c r="F28" s="32">
        <v>3152837.83</v>
      </c>
      <c r="G28" s="32">
        <v>0</v>
      </c>
      <c r="H28" s="32">
        <v>8086396.9299999997</v>
      </c>
      <c r="I28" s="32">
        <v>0</v>
      </c>
    </row>
    <row r="29" spans="1:9">
      <c r="A29" s="19">
        <v>36739</v>
      </c>
      <c r="B29" s="19" t="str">
        <f>VLOOKUP(A29,'TBQ2''63'!$A$8:$B$177,2,0)</f>
        <v>0108-00</v>
      </c>
      <c r="C29" s="16" t="s">
        <v>780</v>
      </c>
      <c r="D29" s="32">
        <v>0</v>
      </c>
      <c r="E29" s="32">
        <v>1301813.74</v>
      </c>
      <c r="F29" s="32">
        <v>0</v>
      </c>
      <c r="G29" s="32">
        <v>0</v>
      </c>
      <c r="H29" s="32">
        <v>0</v>
      </c>
      <c r="I29" s="32">
        <v>1301813.74</v>
      </c>
    </row>
    <row r="30" spans="1:9">
      <c r="A30" s="19">
        <v>36770</v>
      </c>
      <c r="B30" s="19" t="str">
        <f>VLOOKUP(A30,'TBQ2''63'!$A$8:$B$177,2,0)</f>
        <v>0109-00</v>
      </c>
      <c r="C30" s="16" t="s">
        <v>781</v>
      </c>
      <c r="D30" s="32">
        <v>153104291.58000001</v>
      </c>
      <c r="E30" s="32">
        <v>0</v>
      </c>
      <c r="F30" s="32">
        <v>0</v>
      </c>
      <c r="G30" s="32">
        <v>4052532.95</v>
      </c>
      <c r="H30" s="32">
        <v>149051758.63</v>
      </c>
      <c r="I30" s="32">
        <v>0</v>
      </c>
    </row>
    <row r="31" spans="1:9">
      <c r="A31" s="19">
        <v>36800</v>
      </c>
      <c r="B31" s="19" t="str">
        <f>VLOOKUP(A31,'TBQ2''63'!$A$8:$B$177,2,0)</f>
        <v>0110-00</v>
      </c>
      <c r="C31" s="16" t="s">
        <v>782</v>
      </c>
      <c r="D31" s="32">
        <v>0</v>
      </c>
      <c r="E31" s="32">
        <v>74670288.680000007</v>
      </c>
      <c r="F31" s="32">
        <v>0</v>
      </c>
      <c r="G31" s="32">
        <v>0</v>
      </c>
      <c r="H31" s="32">
        <v>0</v>
      </c>
      <c r="I31" s="32">
        <v>74670288.680000007</v>
      </c>
    </row>
    <row r="32" spans="1:9">
      <c r="A32" s="19">
        <v>37926</v>
      </c>
      <c r="B32" s="19" t="str">
        <f>VLOOKUP(A32,'TBQ2''63'!$A$8:$B$177,2,0)</f>
        <v>0111-03</v>
      </c>
      <c r="C32" s="16" t="s">
        <v>783</v>
      </c>
      <c r="D32" s="32">
        <v>53583968.380000003</v>
      </c>
      <c r="E32" s="32">
        <v>0</v>
      </c>
      <c r="F32" s="32">
        <v>14400601.58</v>
      </c>
      <c r="G32" s="32">
        <v>0</v>
      </c>
      <c r="H32" s="32">
        <v>67984569.959999993</v>
      </c>
      <c r="I32" s="32">
        <v>0</v>
      </c>
    </row>
    <row r="33" spans="1:9">
      <c r="A33" s="19">
        <v>36861</v>
      </c>
      <c r="B33" s="19" t="str">
        <f>VLOOKUP(A33,'TBQ2''63'!$A$8:$B$177,2,0)</f>
        <v>0112-00</v>
      </c>
      <c r="C33" s="16" t="s">
        <v>784</v>
      </c>
      <c r="D33" s="32">
        <v>4740754.63</v>
      </c>
      <c r="E33" s="32">
        <v>0</v>
      </c>
      <c r="F33" s="32">
        <v>0</v>
      </c>
      <c r="G33" s="32">
        <v>0</v>
      </c>
      <c r="H33" s="32">
        <v>4740754.63</v>
      </c>
      <c r="I33" s="32">
        <v>0</v>
      </c>
    </row>
    <row r="34" spans="1:9">
      <c r="A34" s="16" t="s">
        <v>692</v>
      </c>
      <c r="B34" s="19" t="str">
        <f>VLOOKUP(A34,'TBQ2''63'!$A$8:$B$177,2,0)</f>
        <v>0114-00</v>
      </c>
      <c r="C34" s="16" t="s">
        <v>785</v>
      </c>
      <c r="D34" s="32">
        <v>331169.45</v>
      </c>
      <c r="E34" s="32">
        <v>0</v>
      </c>
      <c r="F34" s="32">
        <v>0</v>
      </c>
      <c r="G34" s="32">
        <v>24349.1</v>
      </c>
      <c r="H34" s="32">
        <v>306820.34999999998</v>
      </c>
      <c r="I34" s="32">
        <v>0</v>
      </c>
    </row>
    <row r="35" spans="1:9">
      <c r="A35" s="16" t="s">
        <v>693</v>
      </c>
      <c r="B35" s="19" t="str">
        <f>VLOOKUP(A35,'TBQ2''63'!$A$8:$B$177,2,0)</f>
        <v>0116-01</v>
      </c>
      <c r="C35" s="16" t="s">
        <v>786</v>
      </c>
      <c r="D35" s="32">
        <v>1756274.55</v>
      </c>
      <c r="E35" s="32">
        <v>0</v>
      </c>
      <c r="F35" s="32">
        <v>83559.490000000005</v>
      </c>
      <c r="G35" s="32">
        <v>0</v>
      </c>
      <c r="H35" s="32">
        <v>1839834.04</v>
      </c>
      <c r="I35" s="32">
        <v>0</v>
      </c>
    </row>
    <row r="36" spans="1:9">
      <c r="A36" s="16" t="s">
        <v>694</v>
      </c>
      <c r="B36" s="19" t="str">
        <f>VLOOKUP(A36,'TBQ2''63'!$A$8:$B$177,2,0)</f>
        <v>0116-02</v>
      </c>
      <c r="C36" s="16" t="s">
        <v>787</v>
      </c>
      <c r="D36" s="32">
        <v>496843.29</v>
      </c>
      <c r="E36" s="32">
        <v>0</v>
      </c>
      <c r="F36" s="32">
        <v>0</v>
      </c>
      <c r="G36" s="32">
        <v>0</v>
      </c>
      <c r="H36" s="32">
        <v>496843.29</v>
      </c>
      <c r="I36" s="32">
        <v>0</v>
      </c>
    </row>
    <row r="37" spans="1:9">
      <c r="A37" s="16" t="s">
        <v>695</v>
      </c>
      <c r="B37" s="19" t="str">
        <f>VLOOKUP(A37,'TBQ2''63'!$A$8:$B$177,2,0)</f>
        <v>0116-05</v>
      </c>
      <c r="C37" s="16" t="s">
        <v>788</v>
      </c>
      <c r="D37" s="32">
        <v>236400</v>
      </c>
      <c r="E37" s="32">
        <v>0</v>
      </c>
      <c r="F37" s="32">
        <v>0</v>
      </c>
      <c r="G37" s="32">
        <v>10000</v>
      </c>
      <c r="H37" s="32">
        <v>226400</v>
      </c>
      <c r="I37" s="32">
        <v>0</v>
      </c>
    </row>
    <row r="38" spans="1:9">
      <c r="A38" s="16" t="s">
        <v>696</v>
      </c>
      <c r="B38" s="19" t="str">
        <f>VLOOKUP(A38,'TBQ2''63'!$A$8:$B$177,2,0)</f>
        <v>0116-06</v>
      </c>
      <c r="C38" s="16" t="s">
        <v>789</v>
      </c>
      <c r="D38" s="32">
        <v>32909.440000000002</v>
      </c>
      <c r="E38" s="32">
        <v>0</v>
      </c>
      <c r="F38" s="32">
        <v>113793.35</v>
      </c>
      <c r="G38" s="32">
        <v>0</v>
      </c>
      <c r="H38" s="32">
        <v>146702.79</v>
      </c>
      <c r="I38" s="32">
        <v>0</v>
      </c>
    </row>
    <row r="39" spans="1:9">
      <c r="A39" s="16" t="s">
        <v>697</v>
      </c>
      <c r="B39" s="19" t="str">
        <f>VLOOKUP(A39,'TBQ2''63'!$A$8:$B$177,2,0)</f>
        <v>0116-08</v>
      </c>
      <c r="C39" s="16" t="s">
        <v>790</v>
      </c>
      <c r="D39" s="32">
        <v>381.78</v>
      </c>
      <c r="E39" s="32">
        <v>0</v>
      </c>
      <c r="F39" s="32">
        <v>0</v>
      </c>
      <c r="G39" s="32">
        <v>196.05</v>
      </c>
      <c r="H39" s="32">
        <v>185.73</v>
      </c>
      <c r="I39" s="32">
        <v>0</v>
      </c>
    </row>
    <row r="40" spans="1:9">
      <c r="A40" s="16" t="s">
        <v>698</v>
      </c>
      <c r="B40" s="19" t="str">
        <f>VLOOKUP(A40,'TBQ2''63'!$A$8:$B$177,2,0)</f>
        <v>0116-09</v>
      </c>
      <c r="C40" s="16" t="s">
        <v>791</v>
      </c>
      <c r="D40" s="32">
        <v>130375</v>
      </c>
      <c r="E40" s="32">
        <v>0</v>
      </c>
      <c r="F40" s="32">
        <v>0</v>
      </c>
      <c r="G40" s="32">
        <v>15375</v>
      </c>
      <c r="H40" s="32">
        <v>115000</v>
      </c>
      <c r="I40" s="32">
        <v>0</v>
      </c>
    </row>
    <row r="41" spans="1:9">
      <c r="A41" s="16" t="s">
        <v>792</v>
      </c>
      <c r="B41" s="19" t="s">
        <v>492</v>
      </c>
      <c r="C41" s="16" t="s">
        <v>793</v>
      </c>
      <c r="D41" s="32">
        <v>0</v>
      </c>
      <c r="E41" s="32">
        <v>0</v>
      </c>
      <c r="F41" s="32">
        <v>987000</v>
      </c>
      <c r="G41" s="32">
        <v>0</v>
      </c>
      <c r="H41" s="32">
        <v>987000</v>
      </c>
      <c r="I41" s="32">
        <v>0</v>
      </c>
    </row>
    <row r="42" spans="1:9">
      <c r="A42" s="16" t="s">
        <v>699</v>
      </c>
      <c r="B42" s="19" t="str">
        <f>VLOOKUP(A42,'TBQ2''63'!$A$8:$B$177,2,0)</f>
        <v>0117-01</v>
      </c>
      <c r="C42" s="16" t="s">
        <v>794</v>
      </c>
      <c r="D42" s="32">
        <v>23844381.77</v>
      </c>
      <c r="E42" s="32">
        <v>0</v>
      </c>
      <c r="F42" s="32">
        <v>0</v>
      </c>
      <c r="G42" s="32">
        <v>3736290.13</v>
      </c>
      <c r="H42" s="32">
        <v>20108091.640000001</v>
      </c>
      <c r="I42" s="32">
        <v>0</v>
      </c>
    </row>
    <row r="43" spans="1:9">
      <c r="A43" s="16" t="s">
        <v>700</v>
      </c>
      <c r="B43" s="19" t="str">
        <f>VLOOKUP(A43,'TBQ2''63'!$A$8:$B$177,2,0)</f>
        <v>0117-02</v>
      </c>
      <c r="C43" s="16" t="s">
        <v>795</v>
      </c>
      <c r="D43" s="32">
        <v>8222447.6799999997</v>
      </c>
      <c r="E43" s="32">
        <v>0</v>
      </c>
      <c r="F43" s="32">
        <v>474825.03</v>
      </c>
      <c r="G43" s="32">
        <v>0</v>
      </c>
      <c r="H43" s="32">
        <v>8697272.7100000009</v>
      </c>
      <c r="I43" s="32">
        <v>0</v>
      </c>
    </row>
    <row r="44" spans="1:9">
      <c r="A44" s="16" t="s">
        <v>701</v>
      </c>
      <c r="B44" s="19" t="str">
        <f>VLOOKUP(A44,'TBQ2''63'!$A$8:$B$177,2,0)</f>
        <v>0117-03</v>
      </c>
      <c r="C44" s="16" t="s">
        <v>796</v>
      </c>
      <c r="D44" s="32">
        <v>1999213.56</v>
      </c>
      <c r="E44" s="32">
        <v>0</v>
      </c>
      <c r="F44" s="32">
        <v>34799.300000000003</v>
      </c>
      <c r="G44" s="32">
        <v>0</v>
      </c>
      <c r="H44" s="32">
        <v>2034012.86</v>
      </c>
      <c r="I44" s="32">
        <v>0</v>
      </c>
    </row>
    <row r="45" spans="1:9">
      <c r="A45" s="16" t="s">
        <v>702</v>
      </c>
      <c r="B45" s="19" t="str">
        <f>VLOOKUP(A45,'TBQ2''63'!$A$8:$B$177,2,0)</f>
        <v>0117-04</v>
      </c>
      <c r="C45" s="16" t="s">
        <v>797</v>
      </c>
      <c r="D45" s="32">
        <v>2217600.23</v>
      </c>
      <c r="E45" s="32">
        <v>0</v>
      </c>
      <c r="F45" s="32">
        <v>0</v>
      </c>
      <c r="G45" s="32">
        <v>269605.02</v>
      </c>
      <c r="H45" s="32">
        <v>1947995.21</v>
      </c>
      <c r="I45" s="32">
        <v>0</v>
      </c>
    </row>
    <row r="46" spans="1:9">
      <c r="A46" s="16" t="s">
        <v>703</v>
      </c>
      <c r="B46" s="19" t="str">
        <f>VLOOKUP(A46,'TBQ2''63'!$A$8:$B$177,2,0)</f>
        <v>0117-06</v>
      </c>
      <c r="C46" s="16" t="s">
        <v>798</v>
      </c>
      <c r="D46" s="32">
        <v>0</v>
      </c>
      <c r="E46" s="32">
        <v>2072780.94</v>
      </c>
      <c r="F46" s="32">
        <v>304079.24</v>
      </c>
      <c r="G46" s="32">
        <v>0</v>
      </c>
      <c r="H46" s="32">
        <v>0</v>
      </c>
      <c r="I46" s="32">
        <v>1768701.7</v>
      </c>
    </row>
    <row r="47" spans="1:9">
      <c r="A47" s="16" t="s">
        <v>704</v>
      </c>
      <c r="B47" s="19" t="str">
        <f>VLOOKUP(A47,'TBQ2''63'!$A$8:$B$177,2,0)</f>
        <v>0118-01</v>
      </c>
      <c r="C47" s="16" t="s">
        <v>799</v>
      </c>
      <c r="D47" s="32">
        <v>37755755.149999999</v>
      </c>
      <c r="E47" s="32">
        <v>0</v>
      </c>
      <c r="F47" s="32">
        <v>0</v>
      </c>
      <c r="G47" s="32">
        <v>143481.82999999999</v>
      </c>
      <c r="H47" s="32">
        <v>37612273.32</v>
      </c>
      <c r="I47" s="32">
        <v>0</v>
      </c>
    </row>
    <row r="48" spans="1:9">
      <c r="A48" s="16" t="s">
        <v>705</v>
      </c>
      <c r="B48" s="19" t="str">
        <f>VLOOKUP(A48,'TBQ2''63'!$A$8:$B$177,2,0)</f>
        <v>0118-02</v>
      </c>
      <c r="C48" s="16" t="s">
        <v>800</v>
      </c>
      <c r="D48" s="32">
        <v>9210622.6600000001</v>
      </c>
      <c r="E48" s="32">
        <v>0</v>
      </c>
      <c r="F48" s="32">
        <v>392598.18</v>
      </c>
      <c r="G48" s="32">
        <v>0</v>
      </c>
      <c r="H48" s="32">
        <v>9603220.8399999999</v>
      </c>
      <c r="I48" s="32">
        <v>0</v>
      </c>
    </row>
    <row r="49" spans="1:9">
      <c r="A49" s="16" t="s">
        <v>706</v>
      </c>
      <c r="B49" s="19" t="str">
        <f>VLOOKUP(A49,'TBQ2''63'!$A$8:$B$177,2,0)</f>
        <v>0118-04</v>
      </c>
      <c r="C49" s="16" t="s">
        <v>801</v>
      </c>
      <c r="D49" s="32">
        <v>827691.57</v>
      </c>
      <c r="E49" s="32">
        <v>0</v>
      </c>
      <c r="F49" s="32">
        <v>0</v>
      </c>
      <c r="G49" s="32">
        <v>342201.36</v>
      </c>
      <c r="H49" s="32">
        <v>485490.21</v>
      </c>
      <c r="I49" s="32">
        <v>0</v>
      </c>
    </row>
    <row r="50" spans="1:9">
      <c r="A50" s="16" t="s">
        <v>707</v>
      </c>
      <c r="B50" s="19" t="str">
        <f>VLOOKUP(A50,'TBQ2''63'!$A$8:$B$177,2,0)</f>
        <v>0118-05</v>
      </c>
      <c r="C50" s="16" t="s">
        <v>802</v>
      </c>
      <c r="D50" s="32">
        <v>287153.69</v>
      </c>
      <c r="E50" s="32">
        <v>0</v>
      </c>
      <c r="F50" s="32">
        <v>0</v>
      </c>
      <c r="G50" s="32">
        <v>33947.410000000003</v>
      </c>
      <c r="H50" s="32">
        <v>253206.28</v>
      </c>
      <c r="I50" s="32">
        <v>0</v>
      </c>
    </row>
    <row r="51" spans="1:9">
      <c r="A51" s="16" t="s">
        <v>708</v>
      </c>
      <c r="B51" s="19" t="str">
        <f>VLOOKUP(A51,'TBQ2''63'!$A$8:$B$177,2,0)</f>
        <v>0118-06</v>
      </c>
      <c r="C51" s="16" t="s">
        <v>803</v>
      </c>
      <c r="D51" s="32">
        <v>2083164.19</v>
      </c>
      <c r="E51" s="32">
        <v>0</v>
      </c>
      <c r="F51" s="32">
        <v>0</v>
      </c>
      <c r="G51" s="32">
        <v>105392.26</v>
      </c>
      <c r="H51" s="32">
        <v>1977771.93</v>
      </c>
      <c r="I51" s="32">
        <v>0</v>
      </c>
    </row>
    <row r="52" spans="1:9">
      <c r="A52" s="16" t="s">
        <v>709</v>
      </c>
      <c r="B52" s="19" t="str">
        <f>VLOOKUP(A52,'TBQ2''63'!$A$8:$B$177,2,0)</f>
        <v>0118-07</v>
      </c>
      <c r="C52" s="16" t="s">
        <v>804</v>
      </c>
      <c r="D52" s="32">
        <v>1326761.24</v>
      </c>
      <c r="E52" s="32">
        <v>0</v>
      </c>
      <c r="F52" s="32">
        <v>0</v>
      </c>
      <c r="G52" s="32">
        <v>0</v>
      </c>
      <c r="H52" s="32">
        <v>1326761.24</v>
      </c>
      <c r="I52" s="32">
        <v>0</v>
      </c>
    </row>
    <row r="53" spans="1:9">
      <c r="A53" s="16" t="s">
        <v>710</v>
      </c>
      <c r="B53" s="19" t="str">
        <f>VLOOKUP(A53,'TBQ2''63'!$A$8:$B$177,2,0)</f>
        <v>0118-08</v>
      </c>
      <c r="C53" s="16" t="s">
        <v>805</v>
      </c>
      <c r="D53" s="32">
        <v>0</v>
      </c>
      <c r="E53" s="32">
        <v>35470.660000000003</v>
      </c>
      <c r="F53" s="32">
        <v>0</v>
      </c>
      <c r="G53" s="32">
        <v>0</v>
      </c>
      <c r="H53" s="32">
        <v>0</v>
      </c>
      <c r="I53" s="32">
        <v>35470.660000000003</v>
      </c>
    </row>
    <row r="54" spans="1:9">
      <c r="A54" s="16" t="s">
        <v>711</v>
      </c>
      <c r="B54" s="19" t="str">
        <f>VLOOKUP(A54,'TBQ2''63'!$A$8:$B$177,2,0)</f>
        <v>0118-09</v>
      </c>
      <c r="C54" s="16" t="s">
        <v>806</v>
      </c>
      <c r="D54" s="32">
        <v>454168.46</v>
      </c>
      <c r="E54" s="32">
        <v>0</v>
      </c>
      <c r="F54" s="32">
        <v>0</v>
      </c>
      <c r="G54" s="32">
        <v>2141.2800000000002</v>
      </c>
      <c r="H54" s="32">
        <v>452027.18</v>
      </c>
      <c r="I54" s="32">
        <v>0</v>
      </c>
    </row>
    <row r="55" spans="1:9">
      <c r="A55" s="16" t="s">
        <v>712</v>
      </c>
      <c r="B55" s="19" t="str">
        <f>VLOOKUP(A55,'TBQ2''63'!$A$8:$B$177,2,0)</f>
        <v>0118-10</v>
      </c>
      <c r="C55" s="16" t="s">
        <v>807</v>
      </c>
      <c r="D55" s="32">
        <v>2443355.2599999998</v>
      </c>
      <c r="E55" s="32">
        <v>0</v>
      </c>
      <c r="F55" s="32">
        <v>0</v>
      </c>
      <c r="G55" s="32">
        <v>32350.95</v>
      </c>
      <c r="H55" s="32">
        <v>2411004.31</v>
      </c>
      <c r="I55" s="32">
        <v>0</v>
      </c>
    </row>
    <row r="56" spans="1:9">
      <c r="A56" s="16" t="s">
        <v>713</v>
      </c>
      <c r="B56" s="19" t="str">
        <f>VLOOKUP(A56,'TBQ2''63'!$A$8:$B$177,2,0)</f>
        <v>0118-11</v>
      </c>
      <c r="C56" s="16" t="s">
        <v>808</v>
      </c>
      <c r="D56" s="32">
        <v>1812979.4</v>
      </c>
      <c r="E56" s="32">
        <v>0</v>
      </c>
      <c r="F56" s="32">
        <v>0</v>
      </c>
      <c r="G56" s="32">
        <v>83811.350000000006</v>
      </c>
      <c r="H56" s="32">
        <v>1729168.05</v>
      </c>
      <c r="I56" s="32">
        <v>0</v>
      </c>
    </row>
    <row r="57" spans="1:9">
      <c r="A57" s="16" t="s">
        <v>714</v>
      </c>
      <c r="B57" s="19" t="str">
        <f>VLOOKUP(A57,'TBQ2''63'!$A$8:$B$177,2,0)</f>
        <v>0118-12</v>
      </c>
      <c r="C57" s="16" t="s">
        <v>809</v>
      </c>
      <c r="D57" s="32">
        <v>1461092.98</v>
      </c>
      <c r="E57" s="32">
        <v>0</v>
      </c>
      <c r="F57" s="32">
        <v>0</v>
      </c>
      <c r="G57" s="32">
        <v>88841.29</v>
      </c>
      <c r="H57" s="32">
        <v>1372251.69</v>
      </c>
      <c r="I57" s="32">
        <v>0</v>
      </c>
    </row>
    <row r="58" spans="1:9">
      <c r="A58" s="16" t="s">
        <v>715</v>
      </c>
      <c r="B58" s="19" t="str">
        <f>VLOOKUP(A58,'TBQ2''63'!$A$8:$B$177,2,0)</f>
        <v>0119-00</v>
      </c>
      <c r="C58" s="16" t="s">
        <v>810</v>
      </c>
      <c r="D58" s="32">
        <v>15600177.449999999</v>
      </c>
      <c r="E58" s="32">
        <v>0</v>
      </c>
      <c r="F58" s="32">
        <v>0</v>
      </c>
      <c r="G58" s="32">
        <v>2466510.63</v>
      </c>
      <c r="H58" s="32">
        <v>13133666.82</v>
      </c>
      <c r="I58" s="32">
        <v>0</v>
      </c>
    </row>
    <row r="59" spans="1:9">
      <c r="A59" s="16" t="s">
        <v>716</v>
      </c>
      <c r="B59" s="19" t="str">
        <f>VLOOKUP(A59,'TBQ2''63'!$A$8:$B$177,2,0)</f>
        <v>0119-06</v>
      </c>
      <c r="C59" s="16" t="s">
        <v>811</v>
      </c>
      <c r="D59" s="32">
        <v>0</v>
      </c>
      <c r="E59" s="32">
        <v>117016.28</v>
      </c>
      <c r="F59" s="32">
        <v>0</v>
      </c>
      <c r="G59" s="32">
        <v>0</v>
      </c>
      <c r="H59" s="32">
        <v>0</v>
      </c>
      <c r="I59" s="32">
        <v>117016.28</v>
      </c>
    </row>
    <row r="60" spans="1:9">
      <c r="A60" s="16" t="s">
        <v>717</v>
      </c>
      <c r="B60" s="19" t="str">
        <f>VLOOKUP(A60,'TBQ2''63'!$A$8:$B$177,2,0)</f>
        <v>0120-00</v>
      </c>
      <c r="C60" s="16" t="s">
        <v>812</v>
      </c>
      <c r="D60" s="32">
        <v>10136432.77</v>
      </c>
      <c r="E60" s="32">
        <v>0</v>
      </c>
      <c r="F60" s="32">
        <v>846207.02</v>
      </c>
      <c r="G60" s="32">
        <v>0</v>
      </c>
      <c r="H60" s="32">
        <v>10982639.789999999</v>
      </c>
      <c r="I60" s="32">
        <v>0</v>
      </c>
    </row>
    <row r="61" spans="1:9">
      <c r="A61" s="16" t="s">
        <v>718</v>
      </c>
      <c r="B61" s="19" t="str">
        <f>VLOOKUP(A61,'TBQ2''63'!$A$8:$B$177,2,0)</f>
        <v>0120-01</v>
      </c>
      <c r="C61" s="16" t="s">
        <v>813</v>
      </c>
      <c r="D61" s="32">
        <v>18688829.539999999</v>
      </c>
      <c r="E61" s="32">
        <v>0</v>
      </c>
      <c r="F61" s="32">
        <v>0</v>
      </c>
      <c r="G61" s="32">
        <v>80851.81</v>
      </c>
      <c r="H61" s="32">
        <v>18607977.73</v>
      </c>
      <c r="I61" s="32">
        <v>0</v>
      </c>
    </row>
    <row r="62" spans="1:9">
      <c r="A62" s="16" t="s">
        <v>719</v>
      </c>
      <c r="B62" s="19" t="str">
        <f>VLOOKUP(A62,'TBQ2''63'!$A$8:$B$177,2,0)</f>
        <v>0120-06</v>
      </c>
      <c r="C62" s="16" t="s">
        <v>814</v>
      </c>
      <c r="D62" s="32">
        <v>0</v>
      </c>
      <c r="E62" s="32">
        <v>6180955.3499999996</v>
      </c>
      <c r="F62" s="32">
        <v>0</v>
      </c>
      <c r="G62" s="32">
        <v>0</v>
      </c>
      <c r="H62" s="32">
        <v>0</v>
      </c>
      <c r="I62" s="32">
        <v>6180955.3499999996</v>
      </c>
    </row>
    <row r="63" spans="1:9">
      <c r="A63" s="16" t="s">
        <v>720</v>
      </c>
      <c r="B63" s="19" t="str">
        <f>VLOOKUP(A63,'TBQ2''63'!$A$8:$B$177,2,0)</f>
        <v>0121-00</v>
      </c>
      <c r="C63" s="16" t="s">
        <v>815</v>
      </c>
      <c r="D63" s="32">
        <v>795920.56</v>
      </c>
      <c r="E63" s="32">
        <v>0</v>
      </c>
      <c r="F63" s="32">
        <v>1352256.32</v>
      </c>
      <c r="G63" s="32">
        <v>0</v>
      </c>
      <c r="H63" s="32">
        <v>2148176.88</v>
      </c>
      <c r="I63" s="32">
        <v>0</v>
      </c>
    </row>
    <row r="64" spans="1:9">
      <c r="A64" s="16" t="s">
        <v>721</v>
      </c>
      <c r="B64" s="19" t="str">
        <f>VLOOKUP(A64,'TBQ2''63'!$A$8:$B$177,2,0)</f>
        <v>0122-00</v>
      </c>
      <c r="C64" s="16" t="s">
        <v>816</v>
      </c>
      <c r="D64" s="32">
        <v>309083.27</v>
      </c>
      <c r="E64" s="32">
        <v>0</v>
      </c>
      <c r="F64" s="32">
        <v>0</v>
      </c>
      <c r="G64" s="32">
        <v>45433</v>
      </c>
      <c r="H64" s="32">
        <v>263650.27</v>
      </c>
      <c r="I64" s="32">
        <v>0</v>
      </c>
    </row>
    <row r="65" spans="1:9">
      <c r="A65" s="16" t="s">
        <v>722</v>
      </c>
      <c r="B65" s="19" t="str">
        <f>VLOOKUP(A65,'TBQ2''63'!$A$8:$B$177,2,0)</f>
        <v>0123-00</v>
      </c>
      <c r="C65" s="16" t="s">
        <v>817</v>
      </c>
      <c r="D65" s="32">
        <v>754838.02</v>
      </c>
      <c r="E65" s="32">
        <v>0</v>
      </c>
      <c r="F65" s="32">
        <v>52428.47</v>
      </c>
      <c r="G65" s="32">
        <v>0</v>
      </c>
      <c r="H65" s="32">
        <v>807266.49</v>
      </c>
      <c r="I65" s="32">
        <v>0</v>
      </c>
    </row>
    <row r="66" spans="1:9">
      <c r="A66" s="16" t="s">
        <v>723</v>
      </c>
      <c r="B66" s="19" t="str">
        <f>VLOOKUP(A66,'TBQ2''63'!$A$8:$B$177,2,0)</f>
        <v>0126-00</v>
      </c>
      <c r="C66" s="16" t="s">
        <v>818</v>
      </c>
      <c r="D66" s="32">
        <v>1392.79</v>
      </c>
      <c r="E66" s="32">
        <v>0</v>
      </c>
      <c r="F66" s="32">
        <v>0</v>
      </c>
      <c r="G66" s="32">
        <v>1112.6099999999999</v>
      </c>
      <c r="H66" s="32">
        <v>280.18</v>
      </c>
      <c r="I66" s="32">
        <v>0</v>
      </c>
    </row>
    <row r="67" spans="1:9">
      <c r="A67" s="19">
        <v>36558</v>
      </c>
      <c r="B67" s="19" t="str">
        <f>VLOOKUP(A67,'TBQ2''63'!$A$8:$B$177,2,0)</f>
        <v>0202-00</v>
      </c>
      <c r="C67" s="16" t="s">
        <v>819</v>
      </c>
      <c r="D67" s="32">
        <v>29208985.050000001</v>
      </c>
      <c r="E67" s="32">
        <v>0</v>
      </c>
      <c r="F67" s="32">
        <v>0</v>
      </c>
      <c r="G67" s="32">
        <v>0</v>
      </c>
      <c r="H67" s="32">
        <v>29208985.050000001</v>
      </c>
      <c r="I67" s="32">
        <v>0</v>
      </c>
    </row>
    <row r="68" spans="1:9">
      <c r="A68" s="19">
        <v>36587</v>
      </c>
      <c r="B68" s="19" t="str">
        <f>VLOOKUP(A68,'TBQ2''63'!$A$8:$B$177,2,0)</f>
        <v>0203-00</v>
      </c>
      <c r="C68" s="16" t="s">
        <v>820</v>
      </c>
      <c r="D68" s="32">
        <v>500000</v>
      </c>
      <c r="E68" s="32">
        <v>0</v>
      </c>
      <c r="F68" s="32">
        <v>0</v>
      </c>
      <c r="G68" s="32">
        <v>0</v>
      </c>
      <c r="H68" s="32">
        <v>500000</v>
      </c>
      <c r="I68" s="32">
        <v>0</v>
      </c>
    </row>
    <row r="69" spans="1:9">
      <c r="A69" s="19">
        <v>36983</v>
      </c>
      <c r="B69" s="19" t="str">
        <f>VLOOKUP(A69,'TBQ2''63'!$A$8:$B$177,2,0)</f>
        <v>0204-01</v>
      </c>
      <c r="C69" s="16" t="s">
        <v>821</v>
      </c>
      <c r="D69" s="32">
        <v>0</v>
      </c>
      <c r="E69" s="32">
        <v>1208562.6200000001</v>
      </c>
      <c r="F69" s="32">
        <v>0</v>
      </c>
      <c r="G69" s="32">
        <v>0</v>
      </c>
      <c r="H69" s="32">
        <v>0</v>
      </c>
      <c r="I69" s="32">
        <v>1208562.6200000001</v>
      </c>
    </row>
    <row r="70" spans="1:9">
      <c r="A70" s="19">
        <v>36801</v>
      </c>
      <c r="B70" s="19" t="str">
        <f>VLOOKUP(A70,'TBQ2''63'!$A$8:$B$177,2,0)</f>
        <v>0210-00</v>
      </c>
      <c r="C70" s="16" t="s">
        <v>822</v>
      </c>
      <c r="D70" s="32">
        <v>24390395.539999999</v>
      </c>
      <c r="E70" s="32">
        <v>0</v>
      </c>
      <c r="F70" s="32">
        <v>0</v>
      </c>
      <c r="G70" s="32">
        <v>0</v>
      </c>
      <c r="H70" s="32">
        <v>24390395.539999999</v>
      </c>
      <c r="I70" s="32">
        <v>0</v>
      </c>
    </row>
    <row r="71" spans="1:9">
      <c r="A71" s="19">
        <v>37166</v>
      </c>
      <c r="B71" s="19" t="str">
        <f>VLOOKUP(A71,'TBQ2''63'!$A$8:$B$177,2,0)</f>
        <v>0210-01</v>
      </c>
      <c r="C71" s="16" t="s">
        <v>823</v>
      </c>
      <c r="D71" s="32">
        <v>0</v>
      </c>
      <c r="E71" s="32">
        <v>23023764.289999999</v>
      </c>
      <c r="F71" s="32">
        <v>0</v>
      </c>
      <c r="G71" s="32">
        <v>0</v>
      </c>
      <c r="H71" s="32">
        <v>0</v>
      </c>
      <c r="I71" s="32">
        <v>23023764.289999999</v>
      </c>
    </row>
    <row r="72" spans="1:9">
      <c r="A72" s="19">
        <v>37531</v>
      </c>
      <c r="B72" s="19" t="str">
        <f>VLOOKUP(A72,'TBQ2''63'!$A$8:$B$177,2,0)</f>
        <v>0210-02</v>
      </c>
      <c r="C72" s="16" t="s">
        <v>824</v>
      </c>
      <c r="D72" s="32">
        <v>7014995.7300000004</v>
      </c>
      <c r="E72" s="32">
        <v>0</v>
      </c>
      <c r="F72" s="32">
        <v>0</v>
      </c>
      <c r="G72" s="32">
        <v>0</v>
      </c>
      <c r="H72" s="32">
        <v>7014995.7300000004</v>
      </c>
      <c r="I72" s="32">
        <v>0</v>
      </c>
    </row>
    <row r="73" spans="1:9">
      <c r="A73" s="19">
        <v>36528</v>
      </c>
      <c r="B73" s="19" t="str">
        <f>VLOOKUP(A73,'TBQ2''63'!$A$8:$B$177,2,0)</f>
        <v>0301-00</v>
      </c>
      <c r="C73" s="16" t="s">
        <v>825</v>
      </c>
      <c r="D73" s="32">
        <v>684450000</v>
      </c>
      <c r="E73" s="32">
        <v>0</v>
      </c>
      <c r="F73" s="32">
        <v>0</v>
      </c>
      <c r="G73" s="32">
        <v>0</v>
      </c>
      <c r="H73" s="32">
        <v>684450000</v>
      </c>
      <c r="I73" s="32">
        <v>0</v>
      </c>
    </row>
    <row r="74" spans="1:9">
      <c r="A74" s="19">
        <v>36559</v>
      </c>
      <c r="B74" s="19" t="str">
        <f>VLOOKUP(A74,'TBQ2''63'!$A$8:$B$177,2,0)</f>
        <v>0302-00</v>
      </c>
      <c r="C74" s="16" t="s">
        <v>826</v>
      </c>
      <c r="D74" s="32">
        <v>307598291.85000002</v>
      </c>
      <c r="E74" s="32">
        <v>0</v>
      </c>
      <c r="F74" s="32">
        <v>0</v>
      </c>
      <c r="G74" s="32">
        <v>0</v>
      </c>
      <c r="H74" s="32">
        <v>307598291.85000002</v>
      </c>
      <c r="I74" s="32">
        <v>0</v>
      </c>
    </row>
    <row r="75" spans="1:9">
      <c r="A75" s="19">
        <v>36588</v>
      </c>
      <c r="B75" s="19" t="str">
        <f>VLOOKUP(A75,'TBQ2''63'!$A$8:$B$177,2,0)</f>
        <v>0303-00</v>
      </c>
      <c r="C75" s="16" t="s">
        <v>827</v>
      </c>
      <c r="D75" s="32">
        <v>0</v>
      </c>
      <c r="E75" s="32">
        <v>307144568.38</v>
      </c>
      <c r="F75" s="32">
        <v>0</v>
      </c>
      <c r="G75" s="32">
        <v>4793.67</v>
      </c>
      <c r="H75" s="32">
        <v>0</v>
      </c>
      <c r="I75" s="32">
        <v>307149362.05000001</v>
      </c>
    </row>
    <row r="76" spans="1:9">
      <c r="A76" s="19">
        <v>36619</v>
      </c>
      <c r="B76" s="19" t="str">
        <f>VLOOKUP(A76,'TBQ2''63'!$A$8:$B$177,2,0)</f>
        <v>0304-00</v>
      </c>
      <c r="C76" s="16" t="s">
        <v>828</v>
      </c>
      <c r="D76" s="32">
        <v>52550889.509999998</v>
      </c>
      <c r="E76" s="32">
        <v>0</v>
      </c>
      <c r="F76" s="32">
        <v>0</v>
      </c>
      <c r="G76" s="32">
        <v>0</v>
      </c>
      <c r="H76" s="32">
        <v>52550889.509999998</v>
      </c>
      <c r="I76" s="32">
        <v>0</v>
      </c>
    </row>
    <row r="77" spans="1:9">
      <c r="A77" s="19">
        <v>36649</v>
      </c>
      <c r="B77" s="19" t="str">
        <f>VLOOKUP(A77,'TBQ2''63'!$A$8:$B$177,2,0)</f>
        <v>0305-00</v>
      </c>
      <c r="C77" s="16" t="s">
        <v>829</v>
      </c>
      <c r="D77" s="32">
        <v>0</v>
      </c>
      <c r="E77" s="32">
        <v>51460979.280000001</v>
      </c>
      <c r="F77" s="32">
        <v>0</v>
      </c>
      <c r="G77" s="32">
        <v>30350.560000000001</v>
      </c>
      <c r="H77" s="32">
        <v>0</v>
      </c>
      <c r="I77" s="32">
        <v>51491329.840000004</v>
      </c>
    </row>
    <row r="78" spans="1:9">
      <c r="A78" s="19">
        <v>36680</v>
      </c>
      <c r="B78" s="19" t="str">
        <f>VLOOKUP(A78,'TBQ2''63'!$A$8:$B$177,2,0)</f>
        <v>0306-00</v>
      </c>
      <c r="C78" s="16" t="s">
        <v>830</v>
      </c>
      <c r="D78" s="32">
        <v>1956659185.96</v>
      </c>
      <c r="E78" s="32">
        <v>0</v>
      </c>
      <c r="F78" s="32">
        <v>36000</v>
      </c>
      <c r="G78" s="32">
        <v>0</v>
      </c>
      <c r="H78" s="32">
        <v>1956695185.96</v>
      </c>
      <c r="I78" s="32">
        <v>0</v>
      </c>
    </row>
    <row r="79" spans="1:9">
      <c r="A79" s="19">
        <v>36710</v>
      </c>
      <c r="B79" s="19" t="str">
        <f>VLOOKUP(A79,'TBQ2''63'!$A$8:$B$177,2,0)</f>
        <v>0307-00</v>
      </c>
      <c r="C79" s="16" t="s">
        <v>831</v>
      </c>
      <c r="D79" s="32">
        <v>0</v>
      </c>
      <c r="E79" s="32">
        <v>1948832267.8699999</v>
      </c>
      <c r="F79" s="32">
        <v>0</v>
      </c>
      <c r="G79" s="32">
        <v>121578.56</v>
      </c>
      <c r="H79" s="32">
        <v>0</v>
      </c>
      <c r="I79" s="32">
        <v>1948953846.4300001</v>
      </c>
    </row>
    <row r="80" spans="1:9">
      <c r="A80" s="19">
        <v>36741</v>
      </c>
      <c r="B80" s="19" t="str">
        <f>VLOOKUP(A80,'TBQ2''63'!$A$8:$B$177,2,0)</f>
        <v>0308-00</v>
      </c>
      <c r="C80" s="16" t="s">
        <v>832</v>
      </c>
      <c r="D80" s="32">
        <v>15981842.300000001</v>
      </c>
      <c r="E80" s="32">
        <v>0</v>
      </c>
      <c r="F80" s="32">
        <v>7747.66</v>
      </c>
      <c r="G80" s="32">
        <v>0</v>
      </c>
      <c r="H80" s="32">
        <v>15989589.960000001</v>
      </c>
      <c r="I80" s="32">
        <v>0</v>
      </c>
    </row>
    <row r="81" spans="1:9">
      <c r="A81" s="19">
        <v>36772</v>
      </c>
      <c r="B81" s="19" t="str">
        <f>VLOOKUP(A81,'TBQ2''63'!$A$8:$B$177,2,0)</f>
        <v>0309-00</v>
      </c>
      <c r="C81" s="16" t="s">
        <v>833</v>
      </c>
      <c r="D81" s="32">
        <v>0</v>
      </c>
      <c r="E81" s="32">
        <v>15771352.73</v>
      </c>
      <c r="F81" s="32">
        <v>0</v>
      </c>
      <c r="G81" s="32">
        <v>3485.02</v>
      </c>
      <c r="H81" s="32">
        <v>0</v>
      </c>
      <c r="I81" s="32">
        <v>15774837.75</v>
      </c>
    </row>
    <row r="82" spans="1:9">
      <c r="A82" s="19">
        <v>36802</v>
      </c>
      <c r="B82" s="19" t="str">
        <f>VLOOKUP(A82,'TBQ2''63'!$A$8:$B$177,2,0)</f>
        <v>0310-00</v>
      </c>
      <c r="C82" s="16" t="s">
        <v>834</v>
      </c>
      <c r="D82" s="32">
        <v>4962188.5199999996</v>
      </c>
      <c r="E82" s="32">
        <v>0</v>
      </c>
      <c r="F82" s="32">
        <v>0</v>
      </c>
      <c r="G82" s="32">
        <v>0</v>
      </c>
      <c r="H82" s="32">
        <v>4962188.5199999996</v>
      </c>
      <c r="I82" s="32">
        <v>0</v>
      </c>
    </row>
    <row r="83" spans="1:9">
      <c r="A83" s="19">
        <v>36833</v>
      </c>
      <c r="B83" s="19" t="str">
        <f>VLOOKUP(A83,'TBQ2''63'!$A$8:$B$177,2,0)</f>
        <v>0311-00</v>
      </c>
      <c r="C83" s="16" t="s">
        <v>835</v>
      </c>
      <c r="D83" s="32">
        <v>0</v>
      </c>
      <c r="E83" s="32">
        <v>4186799.49</v>
      </c>
      <c r="F83" s="32">
        <v>0</v>
      </c>
      <c r="G83" s="32">
        <v>20745.330000000002</v>
      </c>
      <c r="H83" s="32">
        <v>0</v>
      </c>
      <c r="I83" s="32">
        <v>4207544.82</v>
      </c>
    </row>
    <row r="84" spans="1:9">
      <c r="A84" s="16" t="s">
        <v>836</v>
      </c>
      <c r="B84" s="19" t="s">
        <v>78</v>
      </c>
      <c r="C84" s="16" t="s">
        <v>837</v>
      </c>
      <c r="D84" s="32">
        <v>0</v>
      </c>
      <c r="E84" s="32">
        <v>0</v>
      </c>
      <c r="F84" s="32">
        <v>201260.19</v>
      </c>
      <c r="G84" s="32">
        <v>0</v>
      </c>
      <c r="H84" s="32">
        <v>201260.19</v>
      </c>
      <c r="I84" s="32">
        <v>0</v>
      </c>
    </row>
    <row r="85" spans="1:9">
      <c r="A85" s="16" t="s">
        <v>724</v>
      </c>
      <c r="B85" s="19" t="str">
        <f>VLOOKUP(A85,'TBQ2''63'!$A$8:$B$177,2,0)</f>
        <v>0314-00</v>
      </c>
      <c r="C85" s="16" t="s">
        <v>838</v>
      </c>
      <c r="D85" s="32">
        <v>31843848.260000002</v>
      </c>
      <c r="E85" s="32">
        <v>0</v>
      </c>
      <c r="F85" s="32">
        <v>160694.84</v>
      </c>
      <c r="G85" s="32">
        <v>0</v>
      </c>
      <c r="H85" s="32">
        <v>32004543.100000001</v>
      </c>
      <c r="I85" s="32">
        <v>0</v>
      </c>
    </row>
    <row r="86" spans="1:9">
      <c r="A86" s="16" t="s">
        <v>725</v>
      </c>
      <c r="B86" s="19" t="str">
        <f>VLOOKUP(A86,'TBQ2''63'!$A$8:$B$177,2,0)</f>
        <v>0314-01</v>
      </c>
      <c r="C86" s="16" t="s">
        <v>839</v>
      </c>
      <c r="D86" s="32">
        <v>0</v>
      </c>
      <c r="E86" s="32">
        <v>10946161.01</v>
      </c>
      <c r="F86" s="32">
        <v>0</v>
      </c>
      <c r="G86" s="32">
        <v>0</v>
      </c>
      <c r="H86" s="32">
        <v>0</v>
      </c>
      <c r="I86" s="32">
        <v>10946161.01</v>
      </c>
    </row>
    <row r="87" spans="1:9">
      <c r="A87" s="19">
        <v>36589</v>
      </c>
      <c r="B87" s="19" t="str">
        <f>VLOOKUP(A87,'TBQ2''63'!$A$8:$B$177,2,0)</f>
        <v>0403-00</v>
      </c>
      <c r="C87" s="16" t="s">
        <v>840</v>
      </c>
      <c r="D87" s="32">
        <v>79000</v>
      </c>
      <c r="E87" s="32">
        <v>0</v>
      </c>
      <c r="F87" s="32">
        <v>0</v>
      </c>
      <c r="G87" s="32">
        <v>0</v>
      </c>
      <c r="H87" s="32">
        <v>79000</v>
      </c>
      <c r="I87" s="32">
        <v>0</v>
      </c>
    </row>
    <row r="88" spans="1:9">
      <c r="A88" s="19">
        <v>36530</v>
      </c>
      <c r="B88" s="19" t="str">
        <f>VLOOKUP(A88,'TBQ2''63'!$A$8:$B$177,2,0)</f>
        <v>0501-00</v>
      </c>
      <c r="C88" s="16" t="s">
        <v>841</v>
      </c>
      <c r="D88" s="32">
        <v>0</v>
      </c>
      <c r="E88" s="32">
        <v>145539</v>
      </c>
      <c r="F88" s="32">
        <v>3249</v>
      </c>
      <c r="G88" s="32">
        <v>0</v>
      </c>
      <c r="H88" s="32">
        <v>0</v>
      </c>
      <c r="I88" s="32">
        <v>142290</v>
      </c>
    </row>
    <row r="89" spans="1:9">
      <c r="A89" s="19">
        <v>36590</v>
      </c>
      <c r="B89" s="19" t="str">
        <f>VLOOKUP(A89,'TBQ2''63'!$A$8:$B$177,2,0)</f>
        <v>0503-00</v>
      </c>
      <c r="C89" s="16" t="s">
        <v>842</v>
      </c>
      <c r="D89" s="32">
        <v>0</v>
      </c>
      <c r="E89" s="32">
        <v>185660.35</v>
      </c>
      <c r="F89" s="32">
        <v>152919.57999999999</v>
      </c>
      <c r="G89" s="32">
        <v>0</v>
      </c>
      <c r="H89" s="32">
        <v>0</v>
      </c>
      <c r="I89" s="32">
        <v>32740.77</v>
      </c>
    </row>
    <row r="90" spans="1:9">
      <c r="A90" s="19">
        <v>36621</v>
      </c>
      <c r="B90" s="19" t="str">
        <f>VLOOKUP(A90,'TBQ2''63'!$A$8:$B$177,2,0)</f>
        <v>0504-00</v>
      </c>
      <c r="C90" s="16" t="s">
        <v>843</v>
      </c>
      <c r="D90" s="32">
        <v>0</v>
      </c>
      <c r="E90" s="32">
        <v>58623.26</v>
      </c>
      <c r="F90" s="32">
        <v>0</v>
      </c>
      <c r="G90" s="32">
        <v>178364.15</v>
      </c>
      <c r="H90" s="32">
        <v>0</v>
      </c>
      <c r="I90" s="32">
        <v>236987.41</v>
      </c>
    </row>
    <row r="91" spans="1:9">
      <c r="A91" s="19">
        <v>36651</v>
      </c>
      <c r="B91" s="19" t="str">
        <f>VLOOKUP(A91,'TBQ2''63'!$A$8:$B$177,2,0)</f>
        <v>0505-00</v>
      </c>
      <c r="C91" s="16" t="s">
        <v>844</v>
      </c>
      <c r="D91" s="32">
        <v>0</v>
      </c>
      <c r="E91" s="32">
        <v>15198579.08</v>
      </c>
      <c r="F91" s="32">
        <v>499263.62</v>
      </c>
      <c r="G91" s="32">
        <v>0</v>
      </c>
      <c r="H91" s="32">
        <v>0</v>
      </c>
      <c r="I91" s="32">
        <v>14699315.460000001</v>
      </c>
    </row>
    <row r="92" spans="1:9">
      <c r="A92" s="19">
        <v>38477</v>
      </c>
      <c r="B92" s="19" t="str">
        <f>VLOOKUP(A92,'TBQ2''63'!$A$8:$B$177,2,0)</f>
        <v>0505-05</v>
      </c>
      <c r="C92" s="16" t="s">
        <v>845</v>
      </c>
      <c r="D92" s="32">
        <v>0</v>
      </c>
      <c r="E92" s="32">
        <v>5616.2</v>
      </c>
      <c r="F92" s="32">
        <v>0</v>
      </c>
      <c r="G92" s="32">
        <v>331409.59999999998</v>
      </c>
      <c r="H92" s="32">
        <v>0</v>
      </c>
      <c r="I92" s="32">
        <v>337025.8</v>
      </c>
    </row>
    <row r="93" spans="1:9">
      <c r="A93" s="19">
        <v>36712</v>
      </c>
      <c r="B93" s="19" t="str">
        <f>VLOOKUP(A93,'TBQ2''63'!$A$8:$B$177,2,0)</f>
        <v>0507-00</v>
      </c>
      <c r="C93" s="16" t="s">
        <v>846</v>
      </c>
      <c r="D93" s="32">
        <v>0</v>
      </c>
      <c r="E93" s="32">
        <v>16543824.34</v>
      </c>
      <c r="F93" s="32">
        <v>5423867.1799999997</v>
      </c>
      <c r="G93" s="32">
        <v>0</v>
      </c>
      <c r="H93" s="32">
        <v>0</v>
      </c>
      <c r="I93" s="32">
        <v>11119957.16</v>
      </c>
    </row>
    <row r="94" spans="1:9">
      <c r="A94" s="19">
        <v>36774</v>
      </c>
      <c r="B94" s="19" t="str">
        <f>VLOOKUP(A94,'TBQ2''63'!$A$8:$B$177,2,0)</f>
        <v>0509-00</v>
      </c>
      <c r="C94" s="16" t="s">
        <v>847</v>
      </c>
      <c r="D94" s="32">
        <v>0</v>
      </c>
      <c r="E94" s="32">
        <v>3670174.1</v>
      </c>
      <c r="F94" s="32">
        <v>0</v>
      </c>
      <c r="G94" s="32">
        <v>240844.96</v>
      </c>
      <c r="H94" s="32">
        <v>0</v>
      </c>
      <c r="I94" s="32">
        <v>3911019.06</v>
      </c>
    </row>
    <row r="95" spans="1:9">
      <c r="A95" s="19">
        <v>36835</v>
      </c>
      <c r="B95" s="19" t="str">
        <f>VLOOKUP(A95,'TBQ2''63'!$A$8:$B$177,2,0)</f>
        <v>0511-00</v>
      </c>
      <c r="C95" s="16" t="s">
        <v>848</v>
      </c>
      <c r="D95" s="32">
        <v>0</v>
      </c>
      <c r="E95" s="32">
        <v>974303.74</v>
      </c>
      <c r="F95" s="32">
        <v>318712.8</v>
      </c>
      <c r="G95" s="32">
        <v>0</v>
      </c>
      <c r="H95" s="32">
        <v>0</v>
      </c>
      <c r="I95" s="32">
        <v>655590.93999999994</v>
      </c>
    </row>
    <row r="96" spans="1:9">
      <c r="A96" s="19">
        <v>36865</v>
      </c>
      <c r="B96" s="34" t="s">
        <v>493</v>
      </c>
      <c r="C96" s="16" t="s">
        <v>849</v>
      </c>
      <c r="D96" s="32">
        <v>0</v>
      </c>
      <c r="E96" s="32">
        <v>0</v>
      </c>
      <c r="F96" s="32">
        <v>0</v>
      </c>
      <c r="G96" s="32">
        <v>1647783.85</v>
      </c>
      <c r="H96" s="32">
        <v>0</v>
      </c>
      <c r="I96" s="32">
        <v>1647783.85</v>
      </c>
    </row>
    <row r="97" spans="1:9">
      <c r="A97" s="16" t="s">
        <v>728</v>
      </c>
      <c r="B97" s="19" t="str">
        <f>VLOOKUP(A97,'TBQ2''63'!$A$8:$B$177,2,0)</f>
        <v>0514-00</v>
      </c>
      <c r="C97" s="16" t="s">
        <v>850</v>
      </c>
      <c r="D97" s="32">
        <v>0</v>
      </c>
      <c r="E97" s="32">
        <v>447845.52</v>
      </c>
      <c r="F97" s="32">
        <v>0</v>
      </c>
      <c r="G97" s="32">
        <v>675600.66</v>
      </c>
      <c r="H97" s="32">
        <v>0</v>
      </c>
      <c r="I97" s="32">
        <v>1123446.18</v>
      </c>
    </row>
    <row r="98" spans="1:9">
      <c r="A98" s="16" t="s">
        <v>729</v>
      </c>
      <c r="B98" s="19" t="str">
        <f>VLOOKUP(A98,'TBQ2''63'!$A$8:$B$177,2,0)</f>
        <v>0517-00</v>
      </c>
      <c r="C98" s="16" t="s">
        <v>851</v>
      </c>
      <c r="D98" s="32">
        <v>0</v>
      </c>
      <c r="E98" s="32">
        <v>0</v>
      </c>
      <c r="F98" s="32">
        <v>0</v>
      </c>
      <c r="G98" s="32">
        <v>1340066.8400000001</v>
      </c>
      <c r="H98" s="32">
        <v>0</v>
      </c>
      <c r="I98" s="32">
        <v>1340066.8400000001</v>
      </c>
    </row>
    <row r="99" spans="1:9">
      <c r="A99" s="16" t="s">
        <v>730</v>
      </c>
      <c r="B99" s="19" t="str">
        <f>VLOOKUP(A99,'TBQ2''63'!$A$8:$B$177,2,0)</f>
        <v>0518-01</v>
      </c>
      <c r="C99" s="16" t="s">
        <v>852</v>
      </c>
      <c r="D99" s="32">
        <v>0</v>
      </c>
      <c r="E99" s="32">
        <v>49313.52</v>
      </c>
      <c r="F99" s="32">
        <v>16993.52</v>
      </c>
      <c r="G99" s="32">
        <v>0</v>
      </c>
      <c r="H99" s="32">
        <v>0</v>
      </c>
      <c r="I99" s="32">
        <v>32320</v>
      </c>
    </row>
    <row r="100" spans="1:9">
      <c r="A100" s="16" t="s">
        <v>731</v>
      </c>
      <c r="B100" s="19" t="str">
        <f>VLOOKUP(A100,'TBQ2''63'!$A$8:$B$177,2,0)</f>
        <v>0519-00</v>
      </c>
      <c r="C100" s="16" t="s">
        <v>853</v>
      </c>
      <c r="D100" s="32">
        <v>0</v>
      </c>
      <c r="E100" s="32">
        <v>909901.26</v>
      </c>
      <c r="F100" s="32">
        <v>0</v>
      </c>
      <c r="G100" s="32">
        <v>0</v>
      </c>
      <c r="H100" s="32">
        <v>0</v>
      </c>
      <c r="I100" s="32">
        <v>909901.26</v>
      </c>
    </row>
    <row r="101" spans="1:9">
      <c r="A101" s="16" t="s">
        <v>732</v>
      </c>
      <c r="B101" s="19" t="str">
        <f>VLOOKUP(A101,'TBQ2''63'!$A$8:$B$177,2,0)</f>
        <v>0520-00</v>
      </c>
      <c r="C101" s="16" t="s">
        <v>854</v>
      </c>
      <c r="D101" s="32">
        <v>0</v>
      </c>
      <c r="E101" s="32">
        <v>276318.3</v>
      </c>
      <c r="F101" s="32">
        <v>0</v>
      </c>
      <c r="G101" s="32">
        <v>0</v>
      </c>
      <c r="H101" s="32">
        <v>0</v>
      </c>
      <c r="I101" s="32">
        <v>276318.3</v>
      </c>
    </row>
    <row r="102" spans="1:9">
      <c r="A102" s="16" t="s">
        <v>733</v>
      </c>
      <c r="B102" s="19" t="str">
        <f>VLOOKUP(A102,'TBQ2''63'!$A$8:$B$177,2,0)</f>
        <v>0522-00</v>
      </c>
      <c r="C102" s="16" t="s">
        <v>855</v>
      </c>
      <c r="D102" s="32">
        <v>0</v>
      </c>
      <c r="E102" s="32">
        <v>479596</v>
      </c>
      <c r="F102" s="32">
        <v>344050</v>
      </c>
      <c r="G102" s="32">
        <v>0</v>
      </c>
      <c r="H102" s="32">
        <v>0</v>
      </c>
      <c r="I102" s="32">
        <v>135546</v>
      </c>
    </row>
    <row r="103" spans="1:9">
      <c r="A103" s="19">
        <v>36622</v>
      </c>
      <c r="B103" s="19" t="str">
        <f>VLOOKUP(A103,'TBQ2''63'!$A$8:$B$177,2,0)</f>
        <v>0604-00</v>
      </c>
      <c r="C103" s="16" t="s">
        <v>856</v>
      </c>
      <c r="D103" s="32">
        <v>0</v>
      </c>
      <c r="E103" s="32">
        <v>49228414.07</v>
      </c>
      <c r="F103" s="32">
        <v>0</v>
      </c>
      <c r="G103" s="32">
        <v>82125.179999999993</v>
      </c>
      <c r="H103" s="32">
        <v>0</v>
      </c>
      <c r="I103" s="32">
        <v>49310539.25</v>
      </c>
    </row>
    <row r="104" spans="1:9">
      <c r="A104" s="19">
        <v>36652</v>
      </c>
      <c r="B104" s="19" t="str">
        <f>VLOOKUP(A104,'TBQ2''63'!$A$8:$B$177,2,0)</f>
        <v>0605-00</v>
      </c>
      <c r="C104" s="16" t="s">
        <v>857</v>
      </c>
      <c r="D104" s="32">
        <v>0</v>
      </c>
      <c r="E104" s="32">
        <v>108126261.23</v>
      </c>
      <c r="F104" s="32">
        <v>0</v>
      </c>
      <c r="G104" s="32">
        <v>96762.65</v>
      </c>
      <c r="H104" s="32">
        <v>0</v>
      </c>
      <c r="I104" s="32">
        <v>108223023.88</v>
      </c>
    </row>
    <row r="105" spans="1:9">
      <c r="A105" s="19">
        <v>36533</v>
      </c>
      <c r="B105" s="19" t="str">
        <f>VLOOKUP(A105,'TBQ2''63'!$A$8:$B$177,2,0)</f>
        <v>0801-00</v>
      </c>
      <c r="C105" s="16" t="s">
        <v>858</v>
      </c>
      <c r="D105" s="32">
        <v>0</v>
      </c>
      <c r="E105" s="32">
        <v>455742660</v>
      </c>
      <c r="F105" s="32">
        <v>0</v>
      </c>
      <c r="G105" s="32">
        <v>0</v>
      </c>
      <c r="H105" s="32">
        <v>0</v>
      </c>
      <c r="I105" s="32">
        <v>455742660</v>
      </c>
    </row>
    <row r="106" spans="1:9">
      <c r="A106" s="19">
        <v>36564</v>
      </c>
      <c r="B106" s="19" t="str">
        <f>VLOOKUP(A106,'TBQ2''63'!$A$8:$B$177,2,0)</f>
        <v>0802-00</v>
      </c>
      <c r="C106" s="16" t="s">
        <v>859</v>
      </c>
      <c r="D106" s="32">
        <v>0</v>
      </c>
      <c r="E106" s="32">
        <v>260032323.15000001</v>
      </c>
      <c r="F106" s="32">
        <v>0</v>
      </c>
      <c r="G106" s="32">
        <v>0</v>
      </c>
      <c r="H106" s="32">
        <v>0</v>
      </c>
      <c r="I106" s="32">
        <v>260032323.15000001</v>
      </c>
    </row>
    <row r="107" spans="1:9">
      <c r="A107" s="19">
        <v>36930</v>
      </c>
      <c r="B107" s="19" t="str">
        <f>VLOOKUP(A107,'TBQ2''63'!$A$8:$B$177,2,0)</f>
        <v>0802-01</v>
      </c>
      <c r="C107" s="16" t="s">
        <v>860</v>
      </c>
      <c r="D107" s="32">
        <v>0</v>
      </c>
      <c r="E107" s="32">
        <v>535554210.12</v>
      </c>
      <c r="F107" s="32">
        <v>0</v>
      </c>
      <c r="G107" s="32">
        <v>0</v>
      </c>
      <c r="H107" s="32">
        <v>0</v>
      </c>
      <c r="I107" s="32">
        <v>535554210.12</v>
      </c>
    </row>
    <row r="108" spans="1:9">
      <c r="A108" s="19">
        <v>37660</v>
      </c>
      <c r="B108" s="19" t="str">
        <f>VLOOKUP(A108,'TBQ2''63'!$A$8:$B$177,2,0)</f>
        <v>0802-03</v>
      </c>
      <c r="C108" s="16" t="s">
        <v>861</v>
      </c>
      <c r="D108" s="32">
        <v>0</v>
      </c>
      <c r="E108" s="32">
        <v>13445205.609999999</v>
      </c>
      <c r="F108" s="32">
        <v>0</v>
      </c>
      <c r="G108" s="32">
        <v>101584.5</v>
      </c>
      <c r="H108" s="32">
        <v>0</v>
      </c>
      <c r="I108" s="32">
        <v>13546790.109999999</v>
      </c>
    </row>
    <row r="109" spans="1:9">
      <c r="A109" s="19">
        <v>38025</v>
      </c>
      <c r="B109" s="19" t="str">
        <f>VLOOKUP(A109,'TBQ2''63'!$A$8:$B$177,2,0)</f>
        <v>0802-04</v>
      </c>
      <c r="C109" s="16" t="s">
        <v>862</v>
      </c>
      <c r="D109" s="32">
        <v>0</v>
      </c>
      <c r="E109" s="32">
        <v>6398836.0899999999</v>
      </c>
      <c r="F109" s="32">
        <v>0</v>
      </c>
      <c r="G109" s="32">
        <v>0</v>
      </c>
      <c r="H109" s="32">
        <v>0</v>
      </c>
      <c r="I109" s="32">
        <v>6398836.0899999999</v>
      </c>
    </row>
    <row r="110" spans="1:9">
      <c r="A110" s="19">
        <v>36654</v>
      </c>
      <c r="B110" s="19" t="str">
        <f>VLOOKUP(A110,'TBQ2''63'!$A$8:$B$177,2,0)</f>
        <v>0805-00</v>
      </c>
      <c r="C110" s="16" t="s">
        <v>863</v>
      </c>
      <c r="D110" s="32">
        <v>77301117.040000007</v>
      </c>
      <c r="E110" s="32">
        <v>0</v>
      </c>
      <c r="F110" s="32">
        <v>0</v>
      </c>
      <c r="G110" s="32">
        <v>0</v>
      </c>
      <c r="H110" s="32">
        <v>77301117.040000007</v>
      </c>
      <c r="I110" s="32">
        <v>0</v>
      </c>
    </row>
    <row r="111" spans="1:9">
      <c r="A111" s="19">
        <v>36900</v>
      </c>
      <c r="B111" s="19" t="str">
        <f>VLOOKUP(A111,'TBQ2''63'!$A$8:$B$177,2,0)</f>
        <v>0901-01</v>
      </c>
      <c r="C111" s="16" t="s">
        <v>864</v>
      </c>
      <c r="D111" s="32">
        <v>0</v>
      </c>
      <c r="E111" s="32">
        <v>19061443.289999999</v>
      </c>
      <c r="F111" s="32">
        <v>0</v>
      </c>
      <c r="G111" s="32">
        <v>2298019.61</v>
      </c>
      <c r="H111" s="32">
        <v>0</v>
      </c>
      <c r="I111" s="32">
        <v>21359462.899999999</v>
      </c>
    </row>
    <row r="112" spans="1:9">
      <c r="A112" s="19">
        <v>37265</v>
      </c>
      <c r="B112" s="19" t="str">
        <f>VLOOKUP(A112,'TBQ2''63'!$A$8:$B$177,2,0)</f>
        <v>0901-02</v>
      </c>
      <c r="C112" s="16" t="s">
        <v>865</v>
      </c>
      <c r="D112" s="32">
        <v>0</v>
      </c>
      <c r="E112" s="32">
        <v>34638172.649999999</v>
      </c>
      <c r="F112" s="32">
        <v>0</v>
      </c>
      <c r="G112" s="32">
        <v>7327481.8099999996</v>
      </c>
      <c r="H112" s="32">
        <v>0</v>
      </c>
      <c r="I112" s="32">
        <v>41965654.460000001</v>
      </c>
    </row>
    <row r="113" spans="1:9">
      <c r="A113" s="19">
        <v>37630</v>
      </c>
      <c r="B113" s="19" t="str">
        <f>VLOOKUP(A113,'TBQ2''63'!$A$8:$B$177,2,0)</f>
        <v>0901-03</v>
      </c>
      <c r="C113" s="16" t="s">
        <v>866</v>
      </c>
      <c r="D113" s="32">
        <v>0</v>
      </c>
      <c r="E113" s="32">
        <v>56631962</v>
      </c>
      <c r="F113" s="32">
        <v>0</v>
      </c>
      <c r="G113" s="32">
        <v>5769630</v>
      </c>
      <c r="H113" s="32">
        <v>0</v>
      </c>
      <c r="I113" s="32">
        <v>62401592</v>
      </c>
    </row>
    <row r="114" spans="1:9">
      <c r="A114" s="19">
        <v>36931</v>
      </c>
      <c r="B114" s="19" t="str">
        <f>VLOOKUP(A114,'TBQ2''63'!$A$8:$B$177,2,0)</f>
        <v>0902-01</v>
      </c>
      <c r="C114" s="16" t="s">
        <v>867</v>
      </c>
      <c r="D114" s="32">
        <v>0</v>
      </c>
      <c r="E114" s="32">
        <v>289228677.37</v>
      </c>
      <c r="F114" s="32">
        <v>0</v>
      </c>
      <c r="G114" s="32">
        <v>47678587.68</v>
      </c>
      <c r="H114" s="32">
        <v>0</v>
      </c>
      <c r="I114" s="32">
        <v>336907265.05000001</v>
      </c>
    </row>
    <row r="115" spans="1:9">
      <c r="A115" s="19">
        <v>37296</v>
      </c>
      <c r="B115" s="19" t="str">
        <f>VLOOKUP(A115,'TBQ2''63'!$A$8:$B$177,2,0)</f>
        <v>0902-02</v>
      </c>
      <c r="C115" s="16" t="s">
        <v>868</v>
      </c>
      <c r="D115" s="32">
        <v>0</v>
      </c>
      <c r="E115" s="32">
        <v>67261.2</v>
      </c>
      <c r="F115" s="32">
        <v>0</v>
      </c>
      <c r="G115" s="32">
        <v>11522.09</v>
      </c>
      <c r="H115" s="32">
        <v>0</v>
      </c>
      <c r="I115" s="32">
        <v>78783.289999999994</v>
      </c>
    </row>
    <row r="116" spans="1:9">
      <c r="A116" s="19">
        <v>37661</v>
      </c>
      <c r="B116" s="19" t="str">
        <f>VLOOKUP(A116,'TBQ2''63'!$A$8:$B$177,2,0)</f>
        <v>0902-03</v>
      </c>
      <c r="C116" s="16" t="s">
        <v>869</v>
      </c>
      <c r="D116" s="32">
        <v>0</v>
      </c>
      <c r="E116" s="32">
        <v>1522988.6</v>
      </c>
      <c r="F116" s="32">
        <v>0</v>
      </c>
      <c r="G116" s="32">
        <v>299376.52</v>
      </c>
      <c r="H116" s="32">
        <v>0</v>
      </c>
      <c r="I116" s="32">
        <v>1822365.12</v>
      </c>
    </row>
    <row r="117" spans="1:9">
      <c r="A117" s="19">
        <v>36594</v>
      </c>
      <c r="B117" s="19" t="str">
        <f>VLOOKUP(A117,'TBQ2''63'!$A$8:$B$177,2,0)</f>
        <v>0903-00</v>
      </c>
      <c r="C117" s="16" t="s">
        <v>870</v>
      </c>
      <c r="D117" s="32">
        <v>0</v>
      </c>
      <c r="E117" s="32">
        <v>16394111.6</v>
      </c>
      <c r="F117" s="32">
        <v>0</v>
      </c>
      <c r="G117" s="32">
        <v>1509186.27</v>
      </c>
      <c r="H117" s="32">
        <v>0</v>
      </c>
      <c r="I117" s="32">
        <v>17903297.870000001</v>
      </c>
    </row>
    <row r="118" spans="1:9">
      <c r="A118" s="19">
        <v>37355</v>
      </c>
      <c r="B118" s="19" t="str">
        <f>VLOOKUP(A118,'TBQ2''63'!$A$8:$B$177,2,0)</f>
        <v>0904-02</v>
      </c>
      <c r="C118" s="16" t="s">
        <v>871</v>
      </c>
      <c r="D118" s="32">
        <v>65916.7</v>
      </c>
      <c r="E118" s="32">
        <v>0</v>
      </c>
      <c r="F118" s="32">
        <v>31572.45</v>
      </c>
      <c r="G118" s="32">
        <v>0</v>
      </c>
      <c r="H118" s="32">
        <v>97489.15</v>
      </c>
      <c r="I118" s="32">
        <v>0</v>
      </c>
    </row>
    <row r="119" spans="1:9">
      <c r="A119" s="19">
        <v>37720</v>
      </c>
      <c r="B119" s="19" t="str">
        <f>VLOOKUP(A119,'TBQ2''63'!$A$8:$B$177,2,0)</f>
        <v>0904-03</v>
      </c>
      <c r="C119" s="16" t="s">
        <v>872</v>
      </c>
      <c r="D119" s="32">
        <v>125786</v>
      </c>
      <c r="E119" s="32">
        <v>0</v>
      </c>
      <c r="F119" s="32">
        <v>18952.5</v>
      </c>
      <c r="G119" s="32">
        <v>0</v>
      </c>
      <c r="H119" s="32">
        <v>144738.5</v>
      </c>
      <c r="I119" s="32">
        <v>0</v>
      </c>
    </row>
    <row r="120" spans="1:9">
      <c r="A120" s="19">
        <v>38086</v>
      </c>
      <c r="B120" s="19" t="s">
        <v>114</v>
      </c>
      <c r="C120" s="16" t="s">
        <v>873</v>
      </c>
      <c r="D120" s="32">
        <v>11182.5</v>
      </c>
      <c r="E120" s="32">
        <v>0</v>
      </c>
      <c r="F120" s="32">
        <v>0</v>
      </c>
      <c r="G120" s="32">
        <v>0</v>
      </c>
      <c r="H120" s="32">
        <v>11182.5</v>
      </c>
      <c r="I120" s="32">
        <v>0</v>
      </c>
    </row>
    <row r="121" spans="1:9">
      <c r="A121" s="19">
        <v>36901</v>
      </c>
      <c r="B121" s="19" t="str">
        <f>VLOOKUP(A121,'TBQ2''63'!$A$8:$B$177,2,0)</f>
        <v>1001-01</v>
      </c>
      <c r="C121" s="16" t="s">
        <v>874</v>
      </c>
      <c r="D121" s="32">
        <v>273305417.86000001</v>
      </c>
      <c r="E121" s="32">
        <v>0</v>
      </c>
      <c r="F121" s="32">
        <v>39997121.259999998</v>
      </c>
      <c r="G121" s="32">
        <v>0</v>
      </c>
      <c r="H121" s="32">
        <v>313302539.12</v>
      </c>
      <c r="I121" s="32">
        <v>0</v>
      </c>
    </row>
    <row r="122" spans="1:9">
      <c r="A122" s="19">
        <v>37266</v>
      </c>
      <c r="B122" s="19" t="str">
        <f>VLOOKUP(A122,'TBQ2''63'!$A$8:$B$177,2,0)</f>
        <v>1001-02</v>
      </c>
      <c r="C122" s="16" t="s">
        <v>875</v>
      </c>
      <c r="D122" s="32">
        <v>92914222.400000006</v>
      </c>
      <c r="E122" s="32">
        <v>0</v>
      </c>
      <c r="F122" s="32">
        <v>11979515.210000001</v>
      </c>
      <c r="G122" s="32">
        <v>0</v>
      </c>
      <c r="H122" s="32">
        <v>104893737.61</v>
      </c>
      <c r="I122" s="32">
        <v>0</v>
      </c>
    </row>
    <row r="123" spans="1:9">
      <c r="A123" s="19">
        <v>37631</v>
      </c>
      <c r="B123" s="19" t="str">
        <f>VLOOKUP(A123,'TBQ2''63'!$A$8:$B$177,2,0)</f>
        <v>1001-03</v>
      </c>
      <c r="C123" s="16" t="s">
        <v>876</v>
      </c>
      <c r="D123" s="32">
        <v>115159.26</v>
      </c>
      <c r="E123" s="32">
        <v>0</v>
      </c>
      <c r="F123" s="32">
        <v>0</v>
      </c>
      <c r="G123" s="32">
        <v>0</v>
      </c>
      <c r="H123" s="32">
        <v>115159.26</v>
      </c>
      <c r="I123" s="32">
        <v>0</v>
      </c>
    </row>
    <row r="124" spans="1:9">
      <c r="A124" s="19">
        <v>37996</v>
      </c>
      <c r="B124" s="19" t="str">
        <f>VLOOKUP(A124,'TBQ2''63'!$A$8:$B$177,2,0)</f>
        <v>1001-04</v>
      </c>
      <c r="C124" s="16" t="s">
        <v>877</v>
      </c>
      <c r="D124" s="32">
        <v>44583782.270000003</v>
      </c>
      <c r="E124" s="32">
        <v>0</v>
      </c>
      <c r="F124" s="32">
        <v>4659434.7699999996</v>
      </c>
      <c r="G124" s="32">
        <v>0</v>
      </c>
      <c r="H124" s="32">
        <v>49243217.039999999</v>
      </c>
      <c r="I124" s="32">
        <v>0</v>
      </c>
    </row>
    <row r="125" spans="1:9">
      <c r="A125" s="19">
        <v>37662</v>
      </c>
      <c r="B125" s="19" t="str">
        <f>VLOOKUP(A125,'TBQ2''63'!$A$8:$B$177,2,0)</f>
        <v>1002-03</v>
      </c>
      <c r="C125" s="16" t="s">
        <v>878</v>
      </c>
      <c r="D125" s="32">
        <v>12332992.08</v>
      </c>
      <c r="E125" s="32">
        <v>0</v>
      </c>
      <c r="F125" s="32">
        <v>1144702.3700000001</v>
      </c>
      <c r="G125" s="32">
        <v>0</v>
      </c>
      <c r="H125" s="32">
        <v>13477694.449999999</v>
      </c>
      <c r="I125" s="32">
        <v>0</v>
      </c>
    </row>
    <row r="126" spans="1:9">
      <c r="A126" s="19">
        <v>38027</v>
      </c>
      <c r="B126" s="19" t="str">
        <f>VLOOKUP(A126,'TBQ2''63'!$A$8:$B$177,2,0)</f>
        <v>1002-04</v>
      </c>
      <c r="C126" s="16" t="s">
        <v>879</v>
      </c>
      <c r="D126" s="32">
        <v>11402327.130000001</v>
      </c>
      <c r="E126" s="32">
        <v>0</v>
      </c>
      <c r="F126" s="32">
        <v>1323906.8700000001</v>
      </c>
      <c r="G126" s="32">
        <v>0</v>
      </c>
      <c r="H126" s="32">
        <v>12726234</v>
      </c>
      <c r="I126" s="32">
        <v>0</v>
      </c>
    </row>
    <row r="127" spans="1:9">
      <c r="A127" s="19">
        <v>36537</v>
      </c>
      <c r="B127" s="19" t="str">
        <f>VLOOKUP(A127,'TBQ2''63'!$A$8:$B$177,2,0)</f>
        <v>1201-00</v>
      </c>
      <c r="C127" s="16" t="s">
        <v>880</v>
      </c>
      <c r="D127" s="32">
        <v>3353645</v>
      </c>
      <c r="E127" s="32">
        <v>0</v>
      </c>
      <c r="F127" s="32">
        <v>443475</v>
      </c>
      <c r="G127" s="32">
        <v>0</v>
      </c>
      <c r="H127" s="32">
        <v>3797120</v>
      </c>
      <c r="I127" s="32">
        <v>0</v>
      </c>
    </row>
    <row r="128" spans="1:9">
      <c r="A128" s="19">
        <v>36658</v>
      </c>
      <c r="B128" s="19" t="str">
        <f>VLOOKUP(A128,'TBQ2''63'!$A$8:$B$177,2,0)</f>
        <v>1205-00</v>
      </c>
      <c r="C128" s="16" t="s">
        <v>881</v>
      </c>
      <c r="D128" s="32">
        <v>590822</v>
      </c>
      <c r="E128" s="32">
        <v>0</v>
      </c>
      <c r="F128" s="32">
        <v>0</v>
      </c>
      <c r="G128" s="32">
        <v>0</v>
      </c>
      <c r="H128" s="32">
        <v>590822</v>
      </c>
      <c r="I128" s="32">
        <v>0</v>
      </c>
    </row>
    <row r="129" spans="1:9">
      <c r="A129" s="19">
        <v>36689</v>
      </c>
      <c r="B129" s="19" t="str">
        <f>VLOOKUP(A129,'TBQ2''63'!$A$8:$B$177,2,0)</f>
        <v>1206-00</v>
      </c>
      <c r="C129" s="16" t="s">
        <v>882</v>
      </c>
      <c r="D129" s="32">
        <v>3850</v>
      </c>
      <c r="E129" s="32">
        <v>0</v>
      </c>
      <c r="F129" s="32">
        <v>0</v>
      </c>
      <c r="G129" s="32">
        <v>0</v>
      </c>
      <c r="H129" s="32">
        <v>3850</v>
      </c>
      <c r="I129" s="32">
        <v>0</v>
      </c>
    </row>
    <row r="130" spans="1:9">
      <c r="A130" s="19">
        <v>36719</v>
      </c>
      <c r="B130" s="19" t="str">
        <f>VLOOKUP(A130,'TBQ2''63'!$A$8:$B$177,2,0)</f>
        <v>1207-00</v>
      </c>
      <c r="C130" s="16" t="s">
        <v>883</v>
      </c>
      <c r="D130" s="32">
        <v>145980</v>
      </c>
      <c r="E130" s="32">
        <v>0</v>
      </c>
      <c r="F130" s="32">
        <v>16005</v>
      </c>
      <c r="G130" s="32">
        <v>0</v>
      </c>
      <c r="H130" s="32">
        <v>161985</v>
      </c>
      <c r="I130" s="32">
        <v>0</v>
      </c>
    </row>
    <row r="131" spans="1:9">
      <c r="A131" s="19">
        <v>36750</v>
      </c>
      <c r="B131" s="19" t="str">
        <f>VLOOKUP(A131,'TBQ2''63'!$A$8:$B$177,2,0)</f>
        <v>1208-00</v>
      </c>
      <c r="C131" s="16" t="s">
        <v>884</v>
      </c>
      <c r="D131" s="32">
        <v>16738.25</v>
      </c>
      <c r="E131" s="32">
        <v>0</v>
      </c>
      <c r="F131" s="32">
        <v>0</v>
      </c>
      <c r="G131" s="32">
        <v>0</v>
      </c>
      <c r="H131" s="32">
        <v>16738.25</v>
      </c>
      <c r="I131" s="32">
        <v>0</v>
      </c>
    </row>
    <row r="132" spans="1:9">
      <c r="A132" s="19">
        <v>37146</v>
      </c>
      <c r="B132" s="19" t="str">
        <f>VLOOKUP(A132,'TBQ2''63'!$A$8:$B$177,2,0)</f>
        <v>1209-01</v>
      </c>
      <c r="C132" s="16" t="s">
        <v>885</v>
      </c>
      <c r="D132" s="32">
        <v>1128016</v>
      </c>
      <c r="E132" s="32">
        <v>0</v>
      </c>
      <c r="F132" s="32">
        <v>142751</v>
      </c>
      <c r="G132" s="32">
        <v>0</v>
      </c>
      <c r="H132" s="32">
        <v>1270767</v>
      </c>
      <c r="I132" s="32">
        <v>0</v>
      </c>
    </row>
    <row r="133" spans="1:9">
      <c r="A133" s="19">
        <v>37511</v>
      </c>
      <c r="B133" s="19" t="str">
        <f>VLOOKUP(A133,'TBQ2''63'!$A$8:$B$177,2,0)</f>
        <v>1209-02</v>
      </c>
      <c r="C133" s="16" t="s">
        <v>886</v>
      </c>
      <c r="D133" s="32">
        <v>2986006.66</v>
      </c>
      <c r="E133" s="32">
        <v>0</v>
      </c>
      <c r="F133" s="32">
        <v>454512.34</v>
      </c>
      <c r="G133" s="32">
        <v>0</v>
      </c>
      <c r="H133" s="32">
        <v>3440519</v>
      </c>
      <c r="I133" s="32">
        <v>0</v>
      </c>
    </row>
    <row r="134" spans="1:9">
      <c r="A134" s="19">
        <v>36811</v>
      </c>
      <c r="B134" s="19" t="str">
        <f>VLOOKUP(A134,'TBQ2''63'!$A$8:$B$177,2,0)</f>
        <v>1210-00</v>
      </c>
      <c r="C134" s="16" t="s">
        <v>887</v>
      </c>
      <c r="D134" s="32">
        <v>1563101.4</v>
      </c>
      <c r="E134" s="32">
        <v>0</v>
      </c>
      <c r="F134" s="32">
        <v>303263.43</v>
      </c>
      <c r="G134" s="32">
        <v>0</v>
      </c>
      <c r="H134" s="32">
        <v>1866364.83</v>
      </c>
      <c r="I134" s="32">
        <v>0</v>
      </c>
    </row>
    <row r="135" spans="1:9">
      <c r="A135" s="19">
        <v>36842</v>
      </c>
      <c r="B135" s="19" t="str">
        <f>VLOOKUP(A135,'TBQ2''63'!$A$8:$B$177,2,0)</f>
        <v>1211-00</v>
      </c>
      <c r="C135" s="16" t="s">
        <v>888</v>
      </c>
      <c r="D135" s="32">
        <v>99229.87</v>
      </c>
      <c r="E135" s="32">
        <v>0</v>
      </c>
      <c r="F135" s="32">
        <v>15142</v>
      </c>
      <c r="G135" s="32">
        <v>0</v>
      </c>
      <c r="H135" s="32">
        <v>114371.87</v>
      </c>
      <c r="I135" s="32">
        <v>0</v>
      </c>
    </row>
    <row r="136" spans="1:9">
      <c r="A136" s="19">
        <v>36872</v>
      </c>
      <c r="B136" s="19" t="str">
        <f>VLOOKUP(A136,'TBQ2''63'!$A$8:$B$177,2,0)</f>
        <v>1212-00</v>
      </c>
      <c r="C136" s="16" t="s">
        <v>889</v>
      </c>
      <c r="D136" s="32">
        <v>552927.39</v>
      </c>
      <c r="E136" s="32">
        <v>0</v>
      </c>
      <c r="F136" s="32">
        <v>51059.199999999997</v>
      </c>
      <c r="G136" s="32">
        <v>0</v>
      </c>
      <c r="H136" s="32">
        <v>603986.59</v>
      </c>
      <c r="I136" s="32">
        <v>0</v>
      </c>
    </row>
    <row r="137" spans="1:9">
      <c r="A137" s="16" t="s">
        <v>734</v>
      </c>
      <c r="B137" s="19" t="str">
        <f>VLOOKUP(A137,'TBQ2''63'!$A$8:$B$177,2,0)</f>
        <v>1213-00</v>
      </c>
      <c r="C137" s="16" t="s">
        <v>890</v>
      </c>
      <c r="D137" s="32">
        <v>1712098.88</v>
      </c>
      <c r="E137" s="32">
        <v>0</v>
      </c>
      <c r="F137" s="32">
        <v>316425.24</v>
      </c>
      <c r="G137" s="32">
        <v>0</v>
      </c>
      <c r="H137" s="32">
        <v>2028524.12</v>
      </c>
      <c r="I137" s="32">
        <v>0</v>
      </c>
    </row>
    <row r="138" spans="1:9">
      <c r="A138" s="16" t="s">
        <v>735</v>
      </c>
      <c r="B138" s="19" t="str">
        <f>VLOOKUP(A138,'TBQ2''63'!$A$8:$B$177,2,0)</f>
        <v>1215-00</v>
      </c>
      <c r="C138" s="16" t="s">
        <v>891</v>
      </c>
      <c r="D138" s="32">
        <v>69898.210000000006</v>
      </c>
      <c r="E138" s="32">
        <v>0</v>
      </c>
      <c r="F138" s="32">
        <v>2781.6</v>
      </c>
      <c r="G138" s="32">
        <v>0</v>
      </c>
      <c r="H138" s="32">
        <v>72679.81</v>
      </c>
      <c r="I138" s="32">
        <v>0</v>
      </c>
    </row>
    <row r="139" spans="1:9">
      <c r="A139" s="16" t="s">
        <v>736</v>
      </c>
      <c r="B139" s="19" t="str">
        <f>VLOOKUP(A139,'TBQ2''63'!$A$8:$B$177,2,0)</f>
        <v>1216-00</v>
      </c>
      <c r="C139" s="16" t="s">
        <v>892</v>
      </c>
      <c r="D139" s="32">
        <v>48525</v>
      </c>
      <c r="E139" s="32">
        <v>0</v>
      </c>
      <c r="F139" s="32">
        <v>5400</v>
      </c>
      <c r="G139" s="32">
        <v>0</v>
      </c>
      <c r="H139" s="32">
        <v>53925</v>
      </c>
      <c r="I139" s="32">
        <v>0</v>
      </c>
    </row>
    <row r="140" spans="1:9">
      <c r="A140" s="16" t="s">
        <v>737</v>
      </c>
      <c r="B140" s="19" t="str">
        <f>VLOOKUP(A140,'TBQ2''63'!$A$8:$B$177,2,0)</f>
        <v>1217-00</v>
      </c>
      <c r="C140" s="16" t="s">
        <v>893</v>
      </c>
      <c r="D140" s="32">
        <v>90469.26</v>
      </c>
      <c r="E140" s="32">
        <v>0</v>
      </c>
      <c r="F140" s="32">
        <v>11308.65</v>
      </c>
      <c r="G140" s="32">
        <v>0</v>
      </c>
      <c r="H140" s="32">
        <v>101777.91</v>
      </c>
      <c r="I140" s="32">
        <v>0</v>
      </c>
    </row>
    <row r="141" spans="1:9">
      <c r="A141" s="19">
        <v>36538</v>
      </c>
      <c r="B141" s="19" t="str">
        <f>VLOOKUP(A141,'TBQ2''63'!$A$8:$B$177,2,0)</f>
        <v>1301-00</v>
      </c>
      <c r="C141" s="16" t="s">
        <v>880</v>
      </c>
      <c r="D141" s="32">
        <v>6109989</v>
      </c>
      <c r="E141" s="32">
        <v>0</v>
      </c>
      <c r="F141" s="32">
        <v>770933</v>
      </c>
      <c r="G141" s="32">
        <v>0</v>
      </c>
      <c r="H141" s="32">
        <v>6880922</v>
      </c>
      <c r="I141" s="32">
        <v>0</v>
      </c>
    </row>
    <row r="142" spans="1:9">
      <c r="A142" s="19">
        <v>36598</v>
      </c>
      <c r="B142" s="19" t="str">
        <f>VLOOKUP(A142,'TBQ2''63'!$A$8:$B$177,2,0)</f>
        <v>1303-00</v>
      </c>
      <c r="C142" s="16" t="s">
        <v>894</v>
      </c>
      <c r="D142" s="32">
        <v>43821</v>
      </c>
      <c r="E142" s="32">
        <v>0</v>
      </c>
      <c r="F142" s="32">
        <v>9325</v>
      </c>
      <c r="G142" s="32">
        <v>0</v>
      </c>
      <c r="H142" s="32">
        <v>53146</v>
      </c>
      <c r="I142" s="32">
        <v>0</v>
      </c>
    </row>
    <row r="143" spans="1:9">
      <c r="A143" s="19">
        <v>36659</v>
      </c>
      <c r="B143" s="19" t="str">
        <f>VLOOKUP(A143,'TBQ2''63'!$A$8:$B$177,2,0)</f>
        <v>1305-00</v>
      </c>
      <c r="C143" s="16" t="s">
        <v>881</v>
      </c>
      <c r="D143" s="32">
        <v>575252</v>
      </c>
      <c r="E143" s="32">
        <v>0</v>
      </c>
      <c r="F143" s="32">
        <v>0</v>
      </c>
      <c r="G143" s="32">
        <v>0</v>
      </c>
      <c r="H143" s="32">
        <v>575252</v>
      </c>
      <c r="I143" s="32">
        <v>0</v>
      </c>
    </row>
    <row r="144" spans="1:9">
      <c r="A144" s="19">
        <v>36690</v>
      </c>
      <c r="B144" s="19" t="str">
        <f>VLOOKUP(A144,'TBQ2''63'!$A$8:$B$177,2,0)</f>
        <v>1306-00</v>
      </c>
      <c r="C144" s="16" t="s">
        <v>895</v>
      </c>
      <c r="D144" s="32">
        <v>98417</v>
      </c>
      <c r="E144" s="32">
        <v>0</v>
      </c>
      <c r="F144" s="32">
        <v>17635</v>
      </c>
      <c r="G144" s="32">
        <v>0</v>
      </c>
      <c r="H144" s="32">
        <v>116052</v>
      </c>
      <c r="I144" s="32">
        <v>0</v>
      </c>
    </row>
    <row r="145" spans="1:9">
      <c r="A145" s="19">
        <v>36751</v>
      </c>
      <c r="B145" s="19" t="str">
        <f>VLOOKUP(A145,'TBQ2''63'!$A$8:$B$177,2,0)</f>
        <v>1308-00</v>
      </c>
      <c r="C145" s="16" t="s">
        <v>884</v>
      </c>
      <c r="D145" s="32">
        <v>53283.89</v>
      </c>
      <c r="E145" s="32">
        <v>0</v>
      </c>
      <c r="F145" s="32">
        <v>785</v>
      </c>
      <c r="G145" s="32">
        <v>0</v>
      </c>
      <c r="H145" s="32">
        <v>54068.89</v>
      </c>
      <c r="I145" s="32">
        <v>0</v>
      </c>
    </row>
    <row r="146" spans="1:9">
      <c r="A146" s="19">
        <v>36782</v>
      </c>
      <c r="B146" s="19" t="str">
        <f>VLOOKUP(A146,'TBQ2''63'!$A$8:$B$177,2,0)</f>
        <v>1309-00</v>
      </c>
      <c r="C146" s="16" t="s">
        <v>896</v>
      </c>
      <c r="D146" s="32">
        <v>82858.23</v>
      </c>
      <c r="E146" s="32">
        <v>0</v>
      </c>
      <c r="F146" s="32">
        <v>11401.19</v>
      </c>
      <c r="G146" s="32">
        <v>0</v>
      </c>
      <c r="H146" s="32">
        <v>94259.42</v>
      </c>
      <c r="I146" s="32">
        <v>0</v>
      </c>
    </row>
    <row r="147" spans="1:9">
      <c r="A147" s="19">
        <v>36812</v>
      </c>
      <c r="B147" s="19" t="str">
        <f>VLOOKUP(A147,'TBQ2''63'!$A$8:$B$177,2,0)</f>
        <v>1310-00</v>
      </c>
      <c r="C147" s="16" t="s">
        <v>897</v>
      </c>
      <c r="D147" s="32">
        <v>348326.53</v>
      </c>
      <c r="E147" s="32">
        <v>0</v>
      </c>
      <c r="F147" s="32">
        <v>39491</v>
      </c>
      <c r="G147" s="32">
        <v>0</v>
      </c>
      <c r="H147" s="32">
        <v>387817.53</v>
      </c>
      <c r="I147" s="32">
        <v>0</v>
      </c>
    </row>
    <row r="148" spans="1:9">
      <c r="A148" s="19">
        <v>36843</v>
      </c>
      <c r="B148" s="19" t="str">
        <f>VLOOKUP(A148,'TBQ2''63'!$A$8:$B$177,2,0)</f>
        <v>1311-00</v>
      </c>
      <c r="C148" s="16" t="s">
        <v>898</v>
      </c>
      <c r="D148" s="32">
        <v>15795</v>
      </c>
      <c r="E148" s="32">
        <v>0</v>
      </c>
      <c r="F148" s="32">
        <v>3257</v>
      </c>
      <c r="G148" s="32">
        <v>0</v>
      </c>
      <c r="H148" s="32">
        <v>19052</v>
      </c>
      <c r="I148" s="32">
        <v>0</v>
      </c>
    </row>
    <row r="149" spans="1:9">
      <c r="A149" s="19">
        <v>36873</v>
      </c>
      <c r="B149" s="19" t="str">
        <f>VLOOKUP(A149,'TBQ2''63'!$A$8:$B$177,2,0)</f>
        <v>1312-00</v>
      </c>
      <c r="C149" s="16" t="s">
        <v>899</v>
      </c>
      <c r="D149" s="32">
        <v>68889.89</v>
      </c>
      <c r="E149" s="32">
        <v>0</v>
      </c>
      <c r="F149" s="32">
        <v>10692.38</v>
      </c>
      <c r="G149" s="32">
        <v>0</v>
      </c>
      <c r="H149" s="32">
        <v>79582.27</v>
      </c>
      <c r="I149" s="32">
        <v>0</v>
      </c>
    </row>
    <row r="150" spans="1:9">
      <c r="A150" s="16" t="s">
        <v>203</v>
      </c>
      <c r="B150" s="19" t="str">
        <f>VLOOKUP(A150,'TBQ2''63'!$A$8:$B$177,2,0)</f>
        <v>1313-00</v>
      </c>
      <c r="C150" s="16" t="s">
        <v>888</v>
      </c>
      <c r="D150" s="32">
        <v>25212.57</v>
      </c>
      <c r="E150" s="32">
        <v>0</v>
      </c>
      <c r="F150" s="32">
        <v>3837.64</v>
      </c>
      <c r="G150" s="32">
        <v>0</v>
      </c>
      <c r="H150" s="32">
        <v>29050.21</v>
      </c>
      <c r="I150" s="32">
        <v>0</v>
      </c>
    </row>
    <row r="151" spans="1:9">
      <c r="A151" s="16" t="s">
        <v>204</v>
      </c>
      <c r="B151" s="19" t="str">
        <f>VLOOKUP(A151,'TBQ2''63'!$A$8:$B$177,2,0)</f>
        <v>1314-00</v>
      </c>
      <c r="C151" s="16" t="s">
        <v>900</v>
      </c>
      <c r="D151" s="32">
        <v>9100</v>
      </c>
      <c r="E151" s="32">
        <v>0</v>
      </c>
      <c r="F151" s="32">
        <v>1100</v>
      </c>
      <c r="G151" s="32">
        <v>0</v>
      </c>
      <c r="H151" s="32">
        <v>10200</v>
      </c>
      <c r="I151" s="32">
        <v>0</v>
      </c>
    </row>
    <row r="152" spans="1:9">
      <c r="A152" s="16" t="s">
        <v>205</v>
      </c>
      <c r="B152" s="19" t="str">
        <f>VLOOKUP(A152,'TBQ2''63'!$A$8:$B$177,2,0)</f>
        <v>1315-00</v>
      </c>
      <c r="C152" s="16" t="s">
        <v>901</v>
      </c>
      <c r="D152" s="32">
        <v>458234.7</v>
      </c>
      <c r="E152" s="32">
        <v>0</v>
      </c>
      <c r="F152" s="32">
        <v>52352.47</v>
      </c>
      <c r="G152" s="32">
        <v>0</v>
      </c>
      <c r="H152" s="32">
        <v>510587.17</v>
      </c>
      <c r="I152" s="32">
        <v>0</v>
      </c>
    </row>
    <row r="153" spans="1:9">
      <c r="A153" s="16" t="s">
        <v>206</v>
      </c>
      <c r="B153" s="19" t="str">
        <f>VLOOKUP(A153,'TBQ2''63'!$A$8:$B$177,2,0)</f>
        <v>1316-00</v>
      </c>
      <c r="C153" s="16" t="s">
        <v>902</v>
      </c>
      <c r="D153" s="32">
        <v>15395.69</v>
      </c>
      <c r="E153" s="32">
        <v>0</v>
      </c>
      <c r="F153" s="32">
        <v>0</v>
      </c>
      <c r="G153" s="32">
        <v>0</v>
      </c>
      <c r="H153" s="32">
        <v>15395.69</v>
      </c>
      <c r="I153" s="32">
        <v>0</v>
      </c>
    </row>
    <row r="154" spans="1:9">
      <c r="A154" s="16" t="s">
        <v>207</v>
      </c>
      <c r="B154" s="19" t="str">
        <f>VLOOKUP(A154,'TBQ2''63'!$A$8:$B$177,2,0)</f>
        <v>1317-00</v>
      </c>
      <c r="C154" s="16" t="s">
        <v>903</v>
      </c>
      <c r="D154" s="32">
        <v>166247</v>
      </c>
      <c r="E154" s="32">
        <v>0</v>
      </c>
      <c r="F154" s="32">
        <v>19930</v>
      </c>
      <c r="G154" s="32">
        <v>0</v>
      </c>
      <c r="H154" s="32">
        <v>186177</v>
      </c>
      <c r="I154" s="32">
        <v>0</v>
      </c>
    </row>
    <row r="155" spans="1:9">
      <c r="A155" s="16" t="s">
        <v>208</v>
      </c>
      <c r="B155" s="19" t="str">
        <f>VLOOKUP(A155,'TBQ2''63'!$A$8:$B$177,2,0)</f>
        <v>1318-00</v>
      </c>
      <c r="C155" s="16" t="s">
        <v>904</v>
      </c>
      <c r="D155" s="32">
        <v>150073.39000000001</v>
      </c>
      <c r="E155" s="32">
        <v>0</v>
      </c>
      <c r="F155" s="32">
        <v>3503.33</v>
      </c>
      <c r="G155" s="32">
        <v>0</v>
      </c>
      <c r="H155" s="32">
        <v>153576.72</v>
      </c>
      <c r="I155" s="32">
        <v>0</v>
      </c>
    </row>
    <row r="156" spans="1:9">
      <c r="A156" s="16" t="s">
        <v>209</v>
      </c>
      <c r="B156" s="19" t="str">
        <f>VLOOKUP(A156,'TBQ2''63'!$A$8:$B$177,2,0)</f>
        <v>1319-00</v>
      </c>
      <c r="C156" s="16" t="s">
        <v>905</v>
      </c>
      <c r="D156" s="32">
        <v>133700</v>
      </c>
      <c r="E156" s="32">
        <v>0</v>
      </c>
      <c r="F156" s="32">
        <v>20931</v>
      </c>
      <c r="G156" s="32">
        <v>0</v>
      </c>
      <c r="H156" s="32">
        <v>154631</v>
      </c>
      <c r="I156" s="32">
        <v>0</v>
      </c>
    </row>
    <row r="157" spans="1:9">
      <c r="A157" s="16" t="s">
        <v>210</v>
      </c>
      <c r="B157" s="19" t="str">
        <f>VLOOKUP(A157,'TBQ2''63'!$A$8:$B$177,2,0)</f>
        <v>1321-00</v>
      </c>
      <c r="C157" s="16" t="s">
        <v>906</v>
      </c>
      <c r="D157" s="32">
        <v>78760</v>
      </c>
      <c r="E157" s="32">
        <v>0</v>
      </c>
      <c r="F157" s="32">
        <v>0</v>
      </c>
      <c r="G157" s="32">
        <v>0</v>
      </c>
      <c r="H157" s="32">
        <v>78760</v>
      </c>
      <c r="I157" s="32">
        <v>0</v>
      </c>
    </row>
    <row r="158" spans="1:9">
      <c r="A158" s="16" t="s">
        <v>211</v>
      </c>
      <c r="B158" s="19" t="str">
        <f>VLOOKUP(A158,'TBQ2''63'!$A$8:$B$177,2,0)</f>
        <v>1322-00</v>
      </c>
      <c r="C158" s="16" t="s">
        <v>907</v>
      </c>
      <c r="D158" s="32">
        <v>920000</v>
      </c>
      <c r="E158" s="32">
        <v>0</v>
      </c>
      <c r="F158" s="32">
        <v>110500</v>
      </c>
      <c r="G158" s="32">
        <v>0</v>
      </c>
      <c r="H158" s="32">
        <v>1030500</v>
      </c>
      <c r="I158" s="32">
        <v>0</v>
      </c>
    </row>
    <row r="159" spans="1:9">
      <c r="A159" s="16" t="s">
        <v>212</v>
      </c>
      <c r="B159" s="19" t="str">
        <f>VLOOKUP(A159,'TBQ2''63'!$A$8:$B$177,2,0)</f>
        <v>1324-00</v>
      </c>
      <c r="C159" s="16" t="s">
        <v>908</v>
      </c>
      <c r="D159" s="32">
        <v>823315.93</v>
      </c>
      <c r="E159" s="32">
        <v>0</v>
      </c>
      <c r="F159" s="32">
        <v>69236</v>
      </c>
      <c r="G159" s="32">
        <v>0</v>
      </c>
      <c r="H159" s="32">
        <v>892551.93</v>
      </c>
      <c r="I159" s="32">
        <v>0</v>
      </c>
    </row>
    <row r="160" spans="1:9">
      <c r="A160" s="16" t="s">
        <v>213</v>
      </c>
      <c r="B160" s="19" t="str">
        <f>VLOOKUP(A160,'TBQ2''63'!$A$8:$B$177,2,0)</f>
        <v>1325-00</v>
      </c>
      <c r="C160" s="16" t="s">
        <v>909</v>
      </c>
      <c r="D160" s="32">
        <v>16000</v>
      </c>
      <c r="E160" s="32">
        <v>0</v>
      </c>
      <c r="F160" s="32">
        <v>2000</v>
      </c>
      <c r="G160" s="32">
        <v>0</v>
      </c>
      <c r="H160" s="32">
        <v>18000</v>
      </c>
      <c r="I160" s="32">
        <v>0</v>
      </c>
    </row>
    <row r="161" spans="1:9">
      <c r="A161" s="16" t="s">
        <v>214</v>
      </c>
      <c r="B161" s="19" t="str">
        <f>VLOOKUP(A161,'TBQ2''63'!$A$8:$B$177,2,0)</f>
        <v>1326-00</v>
      </c>
      <c r="C161" s="16" t="s">
        <v>910</v>
      </c>
      <c r="D161" s="32">
        <v>27644.2</v>
      </c>
      <c r="E161" s="32">
        <v>0</v>
      </c>
      <c r="F161" s="32">
        <v>2968</v>
      </c>
      <c r="G161" s="32">
        <v>0</v>
      </c>
      <c r="H161" s="32">
        <v>30612.2</v>
      </c>
      <c r="I161" s="32">
        <v>0</v>
      </c>
    </row>
    <row r="162" spans="1:9">
      <c r="A162" s="16" t="s">
        <v>215</v>
      </c>
      <c r="B162" s="19" t="str">
        <f>VLOOKUP(A162,'TBQ2''63'!$A$8:$B$177,2,0)</f>
        <v>1327-00</v>
      </c>
      <c r="C162" s="16" t="s">
        <v>911</v>
      </c>
      <c r="D162" s="32">
        <v>549000</v>
      </c>
      <c r="E162" s="32">
        <v>0</v>
      </c>
      <c r="F162" s="32">
        <v>52800</v>
      </c>
      <c r="G162" s="32">
        <v>0</v>
      </c>
      <c r="H162" s="32">
        <v>601800</v>
      </c>
      <c r="I162" s="32">
        <v>0</v>
      </c>
    </row>
    <row r="163" spans="1:9">
      <c r="A163" s="16" t="s">
        <v>216</v>
      </c>
      <c r="B163" s="19" t="str">
        <f>VLOOKUP(A163,'TBQ2''63'!$A$8:$B$177,2,0)</f>
        <v>1328-00</v>
      </c>
      <c r="C163" s="16" t="s">
        <v>912</v>
      </c>
      <c r="D163" s="32">
        <v>6825.02</v>
      </c>
      <c r="E163" s="32">
        <v>0</v>
      </c>
      <c r="F163" s="32">
        <v>866.39</v>
      </c>
      <c r="G163" s="32">
        <v>0</v>
      </c>
      <c r="H163" s="32">
        <v>7691.41</v>
      </c>
      <c r="I163" s="32">
        <v>0</v>
      </c>
    </row>
    <row r="164" spans="1:9">
      <c r="A164" s="16" t="s">
        <v>217</v>
      </c>
      <c r="B164" s="19" t="str">
        <f>VLOOKUP(A164,'TBQ2''63'!$A$8:$B$177,2,0)</f>
        <v>1331-00</v>
      </c>
      <c r="C164" s="16" t="s">
        <v>913</v>
      </c>
      <c r="D164" s="32">
        <v>119000</v>
      </c>
      <c r="E164" s="32">
        <v>0</v>
      </c>
      <c r="F164" s="32">
        <v>11468</v>
      </c>
      <c r="G164" s="32">
        <v>0</v>
      </c>
      <c r="H164" s="32">
        <v>130468</v>
      </c>
      <c r="I164" s="32">
        <v>0</v>
      </c>
    </row>
    <row r="165" spans="1:9">
      <c r="A165" s="16" t="s">
        <v>218</v>
      </c>
      <c r="B165" s="19" t="str">
        <f>VLOOKUP(A165,'TBQ2''63'!$A$8:$B$177,2,0)</f>
        <v>1332-00</v>
      </c>
      <c r="C165" s="16" t="s">
        <v>914</v>
      </c>
      <c r="D165" s="32">
        <v>0</v>
      </c>
      <c r="E165" s="32">
        <v>1824213.52</v>
      </c>
      <c r="F165" s="32">
        <v>0</v>
      </c>
      <c r="G165" s="32">
        <v>215708.69</v>
      </c>
      <c r="H165" s="32">
        <v>0</v>
      </c>
      <c r="I165" s="32">
        <v>2039922.21</v>
      </c>
    </row>
    <row r="166" spans="1:9">
      <c r="A166" s="16" t="s">
        <v>219</v>
      </c>
      <c r="B166" s="19" t="str">
        <f>VLOOKUP(A166,'TBQ2''63'!$A$8:$B$177,2,0)</f>
        <v>1333-00</v>
      </c>
      <c r="C166" s="16" t="s">
        <v>915</v>
      </c>
      <c r="D166" s="32">
        <v>123185.23</v>
      </c>
      <c r="E166" s="32">
        <v>0</v>
      </c>
      <c r="F166" s="32">
        <v>15330.11</v>
      </c>
      <c r="G166" s="32">
        <v>0</v>
      </c>
      <c r="H166" s="32">
        <v>138515.34</v>
      </c>
      <c r="I166" s="32">
        <v>0</v>
      </c>
    </row>
    <row r="167" spans="1:9">
      <c r="A167" s="16" t="s">
        <v>479</v>
      </c>
      <c r="B167" s="19" t="str">
        <f>VLOOKUP(A167,'TBQ2''63'!$A$8:$B$177,2,0)</f>
        <v>1334-00</v>
      </c>
      <c r="C167" s="16" t="s">
        <v>916</v>
      </c>
      <c r="D167" s="32">
        <v>4800</v>
      </c>
      <c r="E167" s="32">
        <v>0</v>
      </c>
      <c r="F167" s="32">
        <v>300</v>
      </c>
      <c r="G167" s="32">
        <v>0</v>
      </c>
      <c r="H167" s="32">
        <v>5100</v>
      </c>
      <c r="I167" s="32">
        <v>0</v>
      </c>
    </row>
    <row r="168" spans="1:9">
      <c r="A168" s="19">
        <v>36539</v>
      </c>
      <c r="B168" s="19" t="str">
        <f>VLOOKUP(A168,'TBQ2''63'!$A$8:$B$177,2,0)</f>
        <v>1401-00</v>
      </c>
      <c r="C168" s="16" t="s">
        <v>917</v>
      </c>
      <c r="D168" s="32">
        <v>0</v>
      </c>
      <c r="E168" s="32">
        <v>121626.13</v>
      </c>
      <c r="F168" s="32">
        <v>0</v>
      </c>
      <c r="G168" s="32">
        <v>0</v>
      </c>
      <c r="H168" s="32">
        <v>0</v>
      </c>
      <c r="I168" s="32">
        <v>121626.13</v>
      </c>
    </row>
    <row r="169" spans="1:9">
      <c r="A169" s="19">
        <v>36570</v>
      </c>
      <c r="B169" s="19" t="str">
        <f>VLOOKUP(A169,'TBQ2''63'!$A$8:$B$177,2,0)</f>
        <v>1402-00</v>
      </c>
      <c r="C169" s="16" t="s">
        <v>918</v>
      </c>
      <c r="D169" s="32">
        <v>0</v>
      </c>
      <c r="E169" s="32">
        <v>15268.79</v>
      </c>
      <c r="F169" s="32">
        <v>0</v>
      </c>
      <c r="G169" s="32">
        <v>0</v>
      </c>
      <c r="H169" s="32">
        <v>0</v>
      </c>
      <c r="I169" s="32">
        <v>15268.79</v>
      </c>
    </row>
    <row r="170" spans="1:9">
      <c r="A170" s="19">
        <v>36599</v>
      </c>
      <c r="B170" s="19" t="str">
        <f>VLOOKUP(A170,'TBQ2''63'!$A$8:$B$177,2,0)</f>
        <v>1403-00</v>
      </c>
      <c r="C170" s="16" t="s">
        <v>919</v>
      </c>
      <c r="D170" s="32">
        <v>0</v>
      </c>
      <c r="E170" s="32">
        <v>5511983.9699999997</v>
      </c>
      <c r="F170" s="32">
        <v>0</v>
      </c>
      <c r="G170" s="32">
        <v>495044.83</v>
      </c>
      <c r="H170" s="32">
        <v>0</v>
      </c>
      <c r="I170" s="32">
        <v>6007028.7999999998</v>
      </c>
    </row>
    <row r="171" spans="1:9">
      <c r="A171" s="19">
        <v>36540</v>
      </c>
      <c r="B171" s="19" t="str">
        <f>VLOOKUP(A171,'TBQ2''63'!$A$8:$B$177,2,0)</f>
        <v>1501-00</v>
      </c>
      <c r="C171" s="16" t="s">
        <v>920</v>
      </c>
      <c r="D171" s="32">
        <v>64968.14</v>
      </c>
      <c r="E171" s="32">
        <v>0</v>
      </c>
      <c r="F171" s="32">
        <v>70565.5</v>
      </c>
      <c r="G171" s="32">
        <v>0</v>
      </c>
      <c r="H171" s="32">
        <v>135533.64000000001</v>
      </c>
      <c r="I171" s="32">
        <v>0</v>
      </c>
    </row>
    <row r="172" spans="1:9">
      <c r="A172" s="19">
        <v>36571</v>
      </c>
      <c r="B172" s="19" t="str">
        <f>VLOOKUP(A172,'TBQ2''63'!$A$8:$B$177,2,0)</f>
        <v>1502-00</v>
      </c>
      <c r="C172" s="16" t="s">
        <v>889</v>
      </c>
      <c r="D172" s="32">
        <v>33240.75</v>
      </c>
      <c r="E172" s="32">
        <v>0</v>
      </c>
      <c r="F172" s="32">
        <v>2230</v>
      </c>
      <c r="G172" s="32">
        <v>0</v>
      </c>
      <c r="H172" s="32">
        <v>35470.75</v>
      </c>
      <c r="I172" s="32">
        <v>0</v>
      </c>
    </row>
    <row r="173" spans="1:9">
      <c r="A173" s="19">
        <v>36600</v>
      </c>
      <c r="B173" s="19" t="str">
        <f>VLOOKUP(A173,'TBQ2''63'!$A$8:$B$177,2,0)</f>
        <v>1503-00</v>
      </c>
      <c r="C173" s="16" t="s">
        <v>921</v>
      </c>
      <c r="D173" s="32">
        <v>5557.22</v>
      </c>
      <c r="E173" s="32">
        <v>0</v>
      </c>
      <c r="F173" s="32">
        <v>1188.26</v>
      </c>
      <c r="G173" s="32">
        <v>0</v>
      </c>
      <c r="H173" s="32">
        <v>6745.48</v>
      </c>
      <c r="I173" s="32">
        <v>0</v>
      </c>
    </row>
    <row r="174" spans="1:9">
      <c r="A174" s="19">
        <v>36631</v>
      </c>
      <c r="B174" s="19" t="str">
        <f>VLOOKUP(A174,'TBQ2''63'!$A$8:$B$177,2,0)</f>
        <v>1504-00</v>
      </c>
      <c r="C174" s="16" t="s">
        <v>922</v>
      </c>
      <c r="D174" s="32">
        <v>36405.699999999997</v>
      </c>
      <c r="E174" s="32">
        <v>0</v>
      </c>
      <c r="F174" s="32">
        <v>1000</v>
      </c>
      <c r="G174" s="32">
        <v>0</v>
      </c>
      <c r="H174" s="32">
        <v>37405.699999999997</v>
      </c>
      <c r="I174" s="32">
        <v>0</v>
      </c>
    </row>
    <row r="175" spans="1:9">
      <c r="A175" s="19">
        <v>36692</v>
      </c>
      <c r="B175" s="19" t="str">
        <f>VLOOKUP(A175,'TBQ2''63'!$A$8:$B$177,2,0)</f>
        <v>1506-00</v>
      </c>
      <c r="C175" s="16" t="s">
        <v>923</v>
      </c>
      <c r="D175" s="32">
        <v>157614.75</v>
      </c>
      <c r="E175" s="32">
        <v>0</v>
      </c>
      <c r="F175" s="32">
        <v>19077</v>
      </c>
      <c r="G175" s="32">
        <v>0</v>
      </c>
      <c r="H175" s="32">
        <v>176691.75</v>
      </c>
      <c r="I175" s="32">
        <v>0</v>
      </c>
    </row>
    <row r="176" spans="1:9">
      <c r="A176" s="19">
        <v>36572</v>
      </c>
      <c r="B176" s="19" t="str">
        <f>VLOOKUP(A176,'TBQ2''63'!$A$8:$B$177,2,0)</f>
        <v>1602-00</v>
      </c>
      <c r="C176" s="16" t="s">
        <v>924</v>
      </c>
      <c r="D176" s="32">
        <v>0</v>
      </c>
      <c r="E176" s="32">
        <v>2502784.91</v>
      </c>
      <c r="F176" s="32">
        <v>0</v>
      </c>
      <c r="G176" s="32">
        <v>689784.76</v>
      </c>
      <c r="H176" s="32">
        <v>0</v>
      </c>
      <c r="I176" s="32">
        <v>3192569.67</v>
      </c>
    </row>
    <row r="177" spans="1:12">
      <c r="A177" s="19">
        <v>36542</v>
      </c>
      <c r="B177" s="19" t="s">
        <v>181</v>
      </c>
      <c r="C177" s="16" t="s">
        <v>925</v>
      </c>
      <c r="D177" s="32">
        <v>0</v>
      </c>
      <c r="E177" s="32">
        <v>1131520.78</v>
      </c>
      <c r="F177" s="32">
        <v>0</v>
      </c>
      <c r="G177" s="32">
        <v>0</v>
      </c>
      <c r="H177" s="32">
        <v>0</v>
      </c>
      <c r="I177" s="32">
        <v>1131520.78</v>
      </c>
    </row>
    <row r="178" spans="1:12">
      <c r="A178" s="19">
        <v>36908</v>
      </c>
      <c r="B178" s="19" t="str">
        <f>VLOOKUP(A178,'TBQ2''63'!$A$8:$B$177,2,0)</f>
        <v>1701-01</v>
      </c>
      <c r="C178" s="16" t="s">
        <v>926</v>
      </c>
      <c r="D178" s="32">
        <v>0</v>
      </c>
      <c r="E178" s="32">
        <v>1483524.23</v>
      </c>
      <c r="F178" s="32">
        <v>0</v>
      </c>
      <c r="G178" s="32">
        <v>0</v>
      </c>
      <c r="H178" s="32">
        <v>0</v>
      </c>
      <c r="I178" s="32">
        <v>1483524.23</v>
      </c>
    </row>
    <row r="179" spans="1:12">
      <c r="A179" s="19">
        <v>36573</v>
      </c>
      <c r="B179" s="19" t="str">
        <f>VLOOKUP(A179,'TBQ2''63'!$A$8:$B$177,2,0)</f>
        <v>1702-00</v>
      </c>
      <c r="C179" s="16" t="s">
        <v>396</v>
      </c>
      <c r="D179" s="32">
        <v>2852464.99</v>
      </c>
      <c r="E179" s="32">
        <v>0</v>
      </c>
      <c r="F179" s="32">
        <v>0</v>
      </c>
      <c r="G179" s="32">
        <v>0</v>
      </c>
      <c r="H179" s="32">
        <v>2852464.99</v>
      </c>
      <c r="I179" s="32">
        <v>0</v>
      </c>
    </row>
    <row r="180" spans="1:12">
      <c r="A180" s="19">
        <v>36574</v>
      </c>
      <c r="B180" s="19" t="str">
        <f>VLOOKUP(A180,'TBQ2''63'!$A$8:$B$177,2,0)</f>
        <v>1802-00</v>
      </c>
      <c r="C180" s="16" t="s">
        <v>927</v>
      </c>
      <c r="D180" s="32">
        <v>1017557.82</v>
      </c>
      <c r="E180" s="32">
        <v>0</v>
      </c>
      <c r="F180" s="32">
        <v>0</v>
      </c>
      <c r="G180" s="32">
        <v>26082.05</v>
      </c>
      <c r="H180" s="32">
        <v>991475.77</v>
      </c>
      <c r="I180" s="32">
        <v>0</v>
      </c>
    </row>
    <row r="181" spans="1:12">
      <c r="B181" s="19"/>
      <c r="D181" s="32" t="s">
        <v>928</v>
      </c>
      <c r="E181" s="32" t="s">
        <v>187</v>
      </c>
      <c r="F181" s="32" t="s">
        <v>929</v>
      </c>
      <c r="G181" s="32" t="s">
        <v>930</v>
      </c>
      <c r="H181" s="32" t="s">
        <v>480</v>
      </c>
      <c r="I181" s="32" t="s">
        <v>187</v>
      </c>
    </row>
    <row r="182" spans="1:12" ht="15">
      <c r="B182" s="19"/>
      <c r="C182" s="18" t="s">
        <v>931</v>
      </c>
      <c r="D182" s="32">
        <f t="shared" ref="D182:I182" si="0">SUM(D8:D181)</f>
        <v>4344561525.3000002</v>
      </c>
      <c r="E182" s="32">
        <f t="shared" si="0"/>
        <v>4344561525.3000011</v>
      </c>
      <c r="F182" s="32">
        <f t="shared" si="0"/>
        <v>99477395.780000001</v>
      </c>
      <c r="G182" s="32">
        <f t="shared" si="0"/>
        <v>99477395.779999986</v>
      </c>
      <c r="H182" s="32">
        <f t="shared" si="0"/>
        <v>4408668228.1500006</v>
      </c>
      <c r="I182" s="32">
        <f t="shared" si="0"/>
        <v>4408668228.1500006</v>
      </c>
      <c r="J182" s="35">
        <f>SUM(H111:H180)</f>
        <v>524624979.86999995</v>
      </c>
      <c r="K182" s="35">
        <f>SUM(I111:I180)</f>
        <v>496429881.30000007</v>
      </c>
      <c r="L182" s="21">
        <f>J182-K182</f>
        <v>28195098.569999874</v>
      </c>
    </row>
    <row r="183" spans="1:12">
      <c r="B183" s="19"/>
      <c r="D183" s="32" t="s">
        <v>932</v>
      </c>
      <c r="I183" s="32">
        <f>H182-I182</f>
        <v>0</v>
      </c>
    </row>
    <row r="184" spans="1:12" ht="15">
      <c r="A184" s="16" t="s">
        <v>933</v>
      </c>
      <c r="B184" s="19"/>
      <c r="C184" s="16" t="s">
        <v>934</v>
      </c>
    </row>
    <row r="185" spans="1:12">
      <c r="A185" s="16" t="s">
        <v>684</v>
      </c>
      <c r="B185" s="19"/>
    </row>
  </sheetData>
  <sheetProtection selectLockedCells="1" selectUnlockedCells="1"/>
  <autoFilter ref="A7:I185" xr:uid="{C7AE6426-8627-44BB-825C-E178F3E6C2E1}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08A36-7CBC-44F4-9F37-7B63076BEEC3}">
  <dimension ref="A1:N183"/>
  <sheetViews>
    <sheetView zoomScale="74" zoomScaleNormal="74" workbookViewId="0">
      <pane ySplit="6" topLeftCell="A69" activePane="bottomLeft" state="frozen"/>
      <selection activeCell="A86" sqref="A86"/>
      <selection pane="bottomLeft" activeCell="A86" sqref="A86"/>
    </sheetView>
  </sheetViews>
  <sheetFormatPr defaultColWidth="11.5703125" defaultRowHeight="12.75"/>
  <cols>
    <col min="1" max="2" width="14.7109375" style="16" customWidth="1"/>
    <col min="3" max="3" width="64.28515625" style="16" customWidth="1"/>
    <col min="4" max="4" width="25.28515625" style="32" hidden="1" customWidth="1"/>
    <col min="5" max="5" width="24.28515625" style="32" hidden="1" customWidth="1"/>
    <col min="6" max="6" width="20.140625" style="32" hidden="1" customWidth="1"/>
    <col min="7" max="7" width="22.28515625" style="32" hidden="1" customWidth="1"/>
    <col min="8" max="8" width="24" style="32" customWidth="1"/>
    <col min="9" max="9" width="18.7109375" style="32" customWidth="1"/>
    <col min="10" max="11" width="14.7109375" style="16" bestFit="1" customWidth="1"/>
    <col min="12" max="13" width="16.28515625" style="32" bestFit="1" customWidth="1"/>
    <col min="14" max="16384" width="11.5703125" style="16"/>
  </cols>
  <sheetData>
    <row r="1" spans="1:14" ht="15">
      <c r="A1" s="16" t="s">
        <v>500</v>
      </c>
      <c r="C1" s="16" t="s">
        <v>501</v>
      </c>
      <c r="I1" s="38" t="s">
        <v>935</v>
      </c>
    </row>
    <row r="2" spans="1:14" ht="15">
      <c r="A2" s="16" t="s">
        <v>936</v>
      </c>
      <c r="C2" s="16" t="s">
        <v>502</v>
      </c>
    </row>
    <row r="3" spans="1:14" ht="15">
      <c r="A3" s="36" t="s">
        <v>937</v>
      </c>
      <c r="B3" s="36"/>
      <c r="C3" s="16" t="s">
        <v>938</v>
      </c>
      <c r="I3" s="38" t="s">
        <v>939</v>
      </c>
    </row>
    <row r="4" spans="1:14">
      <c r="A4" s="16" t="s">
        <v>503</v>
      </c>
      <c r="C4" s="16" t="s">
        <v>670</v>
      </c>
      <c r="D4" s="32" t="s">
        <v>482</v>
      </c>
      <c r="E4" s="32" t="s">
        <v>482</v>
      </c>
      <c r="F4" s="32" t="s">
        <v>187</v>
      </c>
      <c r="G4" s="32" t="s">
        <v>186</v>
      </c>
      <c r="H4" s="32" t="s">
        <v>186</v>
      </c>
      <c r="I4" s="32" t="s">
        <v>187</v>
      </c>
    </row>
    <row r="5" spans="1:14">
      <c r="A5" s="36" t="s">
        <v>491</v>
      </c>
      <c r="B5" s="36"/>
      <c r="C5" s="36" t="s">
        <v>504</v>
      </c>
      <c r="D5" s="38" t="s">
        <v>691</v>
      </c>
      <c r="E5" s="38" t="s">
        <v>194</v>
      </c>
      <c r="F5" s="38" t="s">
        <v>478</v>
      </c>
      <c r="G5" s="38" t="s">
        <v>194</v>
      </c>
      <c r="H5" s="38" t="s">
        <v>193</v>
      </c>
      <c r="I5" s="38" t="s">
        <v>194</v>
      </c>
    </row>
    <row r="6" spans="1:14">
      <c r="A6" s="16" t="s">
        <v>503</v>
      </c>
      <c r="C6" s="16" t="s">
        <v>670</v>
      </c>
      <c r="D6" s="32" t="s">
        <v>482</v>
      </c>
      <c r="E6" s="32" t="s">
        <v>482</v>
      </c>
      <c r="F6" s="32" t="s">
        <v>187</v>
      </c>
      <c r="G6" s="32" t="s">
        <v>186</v>
      </c>
      <c r="H6" s="32" t="s">
        <v>186</v>
      </c>
      <c r="I6" s="32" t="s">
        <v>187</v>
      </c>
    </row>
    <row r="7" spans="1:14">
      <c r="A7" s="16" t="s">
        <v>940</v>
      </c>
      <c r="B7" s="16" t="s">
        <v>0</v>
      </c>
      <c r="C7" s="16" t="s">
        <v>505</v>
      </c>
      <c r="D7" s="32">
        <v>461886.65</v>
      </c>
      <c r="E7" s="32">
        <v>0</v>
      </c>
      <c r="F7" s="32">
        <v>18345.400000000001</v>
      </c>
      <c r="G7" s="32">
        <v>0</v>
      </c>
      <c r="H7" s="32">
        <v>480232.05</v>
      </c>
      <c r="I7" s="32">
        <v>0</v>
      </c>
      <c r="N7" s="35"/>
    </row>
    <row r="8" spans="1:14">
      <c r="A8" s="16" t="s">
        <v>941</v>
      </c>
      <c r="B8" s="16" t="s">
        <v>1</v>
      </c>
      <c r="C8" s="16" t="s">
        <v>506</v>
      </c>
      <c r="D8" s="32">
        <v>527533.31000000006</v>
      </c>
      <c r="E8" s="32">
        <v>0</v>
      </c>
      <c r="F8" s="32">
        <v>0</v>
      </c>
      <c r="G8" s="32">
        <v>518864.13</v>
      </c>
      <c r="H8" s="32">
        <v>8669.18</v>
      </c>
      <c r="I8" s="32">
        <v>0</v>
      </c>
      <c r="N8" s="35"/>
    </row>
    <row r="9" spans="1:14">
      <c r="A9" s="16" t="s">
        <v>942</v>
      </c>
      <c r="B9" s="16" t="s">
        <v>2</v>
      </c>
      <c r="C9" s="16" t="s">
        <v>507</v>
      </c>
      <c r="D9" s="32">
        <v>47428.77</v>
      </c>
      <c r="E9" s="32">
        <v>0</v>
      </c>
      <c r="F9" s="32">
        <v>31660</v>
      </c>
      <c r="G9" s="32">
        <v>0</v>
      </c>
      <c r="H9" s="32">
        <v>79088.77</v>
      </c>
      <c r="I9" s="32">
        <v>0</v>
      </c>
      <c r="N9" s="35"/>
    </row>
    <row r="10" spans="1:14">
      <c r="A10" s="16" t="s">
        <v>943</v>
      </c>
      <c r="B10" s="16" t="s">
        <v>3</v>
      </c>
      <c r="C10" s="16" t="s">
        <v>508</v>
      </c>
      <c r="D10" s="32">
        <v>19908169.940000001</v>
      </c>
      <c r="E10" s="32">
        <v>0</v>
      </c>
      <c r="F10" s="32">
        <v>3123225.96</v>
      </c>
      <c r="G10" s="32">
        <v>0</v>
      </c>
      <c r="H10" s="32">
        <v>23031395.899999999</v>
      </c>
      <c r="I10" s="32">
        <v>0</v>
      </c>
      <c r="N10" s="35"/>
    </row>
    <row r="11" spans="1:14">
      <c r="A11" s="16" t="s">
        <v>944</v>
      </c>
      <c r="B11" s="16" t="s">
        <v>4</v>
      </c>
      <c r="C11" s="16" t="s">
        <v>509</v>
      </c>
      <c r="D11" s="32">
        <v>2741798.75</v>
      </c>
      <c r="E11" s="32">
        <v>0</v>
      </c>
      <c r="F11" s="32">
        <v>0</v>
      </c>
      <c r="G11" s="32">
        <v>1045661.35</v>
      </c>
      <c r="H11" s="32">
        <v>1696137.4</v>
      </c>
      <c r="I11" s="32">
        <v>0</v>
      </c>
      <c r="N11" s="35"/>
    </row>
    <row r="12" spans="1:14">
      <c r="A12" s="16" t="s">
        <v>945</v>
      </c>
      <c r="B12" s="16" t="s">
        <v>5</v>
      </c>
      <c r="C12" s="16" t="s">
        <v>510</v>
      </c>
      <c r="D12" s="32">
        <v>186669.33</v>
      </c>
      <c r="E12" s="32">
        <v>0</v>
      </c>
      <c r="F12" s="32">
        <v>1478679.61</v>
      </c>
      <c r="G12" s="32">
        <v>0</v>
      </c>
      <c r="H12" s="32">
        <v>1665348.94</v>
      </c>
      <c r="I12" s="32">
        <v>0</v>
      </c>
      <c r="N12" s="35"/>
    </row>
    <row r="13" spans="1:14">
      <c r="A13" s="16" t="s">
        <v>946</v>
      </c>
      <c r="B13" s="16" t="s">
        <v>6</v>
      </c>
      <c r="C13" s="16" t="s">
        <v>511</v>
      </c>
      <c r="D13" s="32">
        <v>300204.84000000003</v>
      </c>
      <c r="E13" s="32">
        <v>0</v>
      </c>
      <c r="F13" s="32">
        <v>110161.85</v>
      </c>
      <c r="G13" s="32">
        <v>0</v>
      </c>
      <c r="H13" s="32">
        <v>410366.69</v>
      </c>
      <c r="I13" s="32">
        <v>0</v>
      </c>
      <c r="N13" s="35"/>
    </row>
    <row r="14" spans="1:14">
      <c r="A14" s="16" t="s">
        <v>947</v>
      </c>
      <c r="B14" s="16" t="s">
        <v>7</v>
      </c>
      <c r="C14" s="16" t="s">
        <v>512</v>
      </c>
      <c r="D14" s="32">
        <v>5482454.8799999999</v>
      </c>
      <c r="E14" s="32">
        <v>0</v>
      </c>
      <c r="F14" s="32">
        <v>0</v>
      </c>
      <c r="G14" s="32">
        <v>3399108.91</v>
      </c>
      <c r="H14" s="32">
        <v>2083345.97</v>
      </c>
      <c r="I14" s="32">
        <v>0</v>
      </c>
      <c r="N14" s="35"/>
    </row>
    <row r="15" spans="1:14">
      <c r="A15" s="16" t="s">
        <v>948</v>
      </c>
      <c r="B15" s="16" t="s">
        <v>8</v>
      </c>
      <c r="C15" s="16" t="s">
        <v>513</v>
      </c>
      <c r="D15" s="32">
        <v>74679370.280000001</v>
      </c>
      <c r="E15" s="32">
        <v>0</v>
      </c>
      <c r="F15" s="32">
        <v>0</v>
      </c>
      <c r="G15" s="32">
        <v>20002509.550000001</v>
      </c>
      <c r="H15" s="32">
        <v>54676860.729999997</v>
      </c>
      <c r="I15" s="32">
        <v>0</v>
      </c>
      <c r="N15" s="35"/>
    </row>
    <row r="16" spans="1:14">
      <c r="A16" s="16" t="s">
        <v>949</v>
      </c>
      <c r="B16" s="16" t="s">
        <v>9</v>
      </c>
      <c r="C16" s="16" t="s">
        <v>514</v>
      </c>
      <c r="D16" s="32">
        <v>16734.64</v>
      </c>
      <c r="E16" s="32">
        <v>0</v>
      </c>
      <c r="F16" s="32">
        <v>0</v>
      </c>
      <c r="G16" s="32">
        <v>501.4</v>
      </c>
      <c r="H16" s="32">
        <v>16233.24</v>
      </c>
      <c r="I16" s="32">
        <v>0</v>
      </c>
      <c r="N16" s="35"/>
    </row>
    <row r="17" spans="1:14">
      <c r="A17" s="16" t="s">
        <v>950</v>
      </c>
      <c r="B17" s="16" t="s">
        <v>10</v>
      </c>
      <c r="C17" s="16" t="s">
        <v>515</v>
      </c>
      <c r="D17" s="32">
        <v>400274.94</v>
      </c>
      <c r="E17" s="32">
        <v>0</v>
      </c>
      <c r="F17" s="32">
        <v>798184.22</v>
      </c>
      <c r="G17" s="32">
        <v>0</v>
      </c>
      <c r="H17" s="32">
        <v>1198459.1599999999</v>
      </c>
      <c r="I17" s="32">
        <v>0</v>
      </c>
      <c r="N17" s="35"/>
    </row>
    <row r="18" spans="1:14">
      <c r="A18" s="16" t="s">
        <v>951</v>
      </c>
      <c r="B18" s="16" t="s">
        <v>11</v>
      </c>
      <c r="C18" s="16" t="s">
        <v>516</v>
      </c>
      <c r="D18" s="32">
        <v>637494.07999999996</v>
      </c>
      <c r="E18" s="32">
        <v>0</v>
      </c>
      <c r="F18" s="32">
        <v>5668690.8399999999</v>
      </c>
      <c r="G18" s="32">
        <v>0</v>
      </c>
      <c r="H18" s="32">
        <v>6306184.9199999999</v>
      </c>
      <c r="I18" s="32">
        <v>0</v>
      </c>
      <c r="N18" s="35"/>
    </row>
    <row r="19" spans="1:14">
      <c r="A19" s="16" t="s">
        <v>952</v>
      </c>
      <c r="B19" s="16" t="s">
        <v>12</v>
      </c>
      <c r="C19" s="16" t="s">
        <v>517</v>
      </c>
      <c r="D19" s="32">
        <v>32819.68</v>
      </c>
      <c r="E19" s="32">
        <v>0</v>
      </c>
      <c r="F19" s="32">
        <v>0</v>
      </c>
      <c r="G19" s="32">
        <v>983.48</v>
      </c>
      <c r="H19" s="32">
        <v>31836.2</v>
      </c>
      <c r="I19" s="32">
        <v>0</v>
      </c>
      <c r="N19" s="35"/>
    </row>
    <row r="20" spans="1:14">
      <c r="A20" s="16" t="s">
        <v>953</v>
      </c>
      <c r="B20" s="16" t="s">
        <v>13</v>
      </c>
      <c r="C20" s="16" t="s">
        <v>518</v>
      </c>
      <c r="D20" s="32">
        <v>269555.99</v>
      </c>
      <c r="E20" s="32">
        <v>0</v>
      </c>
      <c r="F20" s="32">
        <v>194935.66</v>
      </c>
      <c r="G20" s="32">
        <v>0</v>
      </c>
      <c r="H20" s="32">
        <v>464491.65</v>
      </c>
      <c r="I20" s="32">
        <v>0</v>
      </c>
      <c r="N20" s="35"/>
    </row>
    <row r="21" spans="1:14">
      <c r="A21" s="16" t="s">
        <v>954</v>
      </c>
      <c r="B21" s="16" t="s">
        <v>14</v>
      </c>
      <c r="C21" s="16" t="s">
        <v>519</v>
      </c>
      <c r="D21" s="32">
        <v>100645.25</v>
      </c>
      <c r="E21" s="32">
        <v>0</v>
      </c>
      <c r="F21" s="32">
        <v>34.57</v>
      </c>
      <c r="G21" s="32">
        <v>0</v>
      </c>
      <c r="H21" s="32">
        <v>100679.82</v>
      </c>
      <c r="I21" s="32">
        <v>0</v>
      </c>
      <c r="N21" s="35"/>
    </row>
    <row r="22" spans="1:14">
      <c r="A22" s="16" t="s">
        <v>955</v>
      </c>
      <c r="B22" s="16" t="s">
        <v>15</v>
      </c>
      <c r="C22" s="16" t="s">
        <v>520</v>
      </c>
      <c r="D22" s="32">
        <v>287500</v>
      </c>
      <c r="E22" s="32">
        <v>0</v>
      </c>
      <c r="F22" s="32">
        <v>0</v>
      </c>
      <c r="G22" s="32">
        <v>77643.460000000006</v>
      </c>
      <c r="H22" s="32">
        <v>209856.54</v>
      </c>
      <c r="I22" s="32">
        <v>0</v>
      </c>
      <c r="N22" s="35"/>
    </row>
    <row r="23" spans="1:14">
      <c r="A23" s="16" t="s">
        <v>956</v>
      </c>
      <c r="B23" s="16" t="s">
        <v>16</v>
      </c>
      <c r="C23" s="16" t="s">
        <v>521</v>
      </c>
      <c r="D23" s="32">
        <v>35000</v>
      </c>
      <c r="E23" s="32">
        <v>0</v>
      </c>
      <c r="F23" s="32">
        <v>0</v>
      </c>
      <c r="G23" s="32">
        <v>0</v>
      </c>
      <c r="H23" s="32">
        <v>35000</v>
      </c>
      <c r="I23" s="32">
        <v>0</v>
      </c>
      <c r="N23" s="35"/>
    </row>
    <row r="24" spans="1:14">
      <c r="A24" s="16" t="s">
        <v>957</v>
      </c>
      <c r="B24" s="16" t="s">
        <v>17</v>
      </c>
      <c r="C24" s="16" t="s">
        <v>522</v>
      </c>
      <c r="D24" s="32">
        <v>30000</v>
      </c>
      <c r="E24" s="32">
        <v>0</v>
      </c>
      <c r="F24" s="32">
        <v>0</v>
      </c>
      <c r="G24" s="32">
        <v>0</v>
      </c>
      <c r="H24" s="32">
        <v>30000</v>
      </c>
      <c r="I24" s="32">
        <v>0</v>
      </c>
      <c r="N24" s="35"/>
    </row>
    <row r="25" spans="1:14">
      <c r="A25" s="16" t="s">
        <v>958</v>
      </c>
      <c r="B25" s="16" t="s">
        <v>18</v>
      </c>
      <c r="C25" s="16" t="s">
        <v>523</v>
      </c>
      <c r="D25" s="32">
        <v>246347021.41</v>
      </c>
      <c r="E25" s="32">
        <v>0</v>
      </c>
      <c r="F25" s="32">
        <v>148819.41</v>
      </c>
      <c r="G25" s="32">
        <v>0</v>
      </c>
      <c r="H25" s="32">
        <v>246495840.81999999</v>
      </c>
      <c r="I25" s="32">
        <v>0</v>
      </c>
      <c r="N25" s="35"/>
    </row>
    <row r="26" spans="1:14">
      <c r="A26" s="16" t="s">
        <v>959</v>
      </c>
      <c r="B26" s="16" t="s">
        <v>19</v>
      </c>
      <c r="C26" s="16" t="s">
        <v>524</v>
      </c>
      <c r="D26" s="32">
        <v>347568.24</v>
      </c>
      <c r="E26" s="32">
        <v>0</v>
      </c>
      <c r="F26" s="32">
        <v>0</v>
      </c>
      <c r="G26" s="32">
        <v>163960.85</v>
      </c>
      <c r="H26" s="32">
        <v>183607.39</v>
      </c>
      <c r="I26" s="32">
        <v>0</v>
      </c>
      <c r="N26" s="35"/>
    </row>
    <row r="27" spans="1:14">
      <c r="A27" s="16" t="s">
        <v>960</v>
      </c>
      <c r="B27" s="16" t="s">
        <v>20</v>
      </c>
      <c r="C27" s="16" t="s">
        <v>525</v>
      </c>
      <c r="D27" s="32">
        <v>6369176.71</v>
      </c>
      <c r="E27" s="32">
        <v>0</v>
      </c>
      <c r="F27" s="32">
        <v>361605.1</v>
      </c>
      <c r="G27" s="32">
        <v>0</v>
      </c>
      <c r="H27" s="32">
        <v>6730781.8099999996</v>
      </c>
      <c r="I27" s="32">
        <v>0</v>
      </c>
      <c r="N27" s="35"/>
    </row>
    <row r="28" spans="1:14">
      <c r="A28" s="16" t="s">
        <v>961</v>
      </c>
      <c r="B28" s="16" t="s">
        <v>21</v>
      </c>
      <c r="C28" s="16" t="s">
        <v>526</v>
      </c>
      <c r="D28" s="32">
        <v>0</v>
      </c>
      <c r="E28" s="32">
        <v>1301813.74</v>
      </c>
      <c r="F28" s="32">
        <v>0</v>
      </c>
      <c r="G28" s="32">
        <v>0</v>
      </c>
      <c r="H28" s="32">
        <v>0</v>
      </c>
      <c r="I28" s="32">
        <v>1301813.74</v>
      </c>
      <c r="N28" s="35"/>
    </row>
    <row r="29" spans="1:14">
      <c r="A29" s="16" t="s">
        <v>962</v>
      </c>
      <c r="B29" s="16" t="s">
        <v>22</v>
      </c>
      <c r="C29" s="16" t="s">
        <v>527</v>
      </c>
      <c r="D29" s="32">
        <v>141143528.41999999</v>
      </c>
      <c r="E29" s="32">
        <v>0</v>
      </c>
      <c r="F29" s="32">
        <v>0</v>
      </c>
      <c r="G29" s="32">
        <v>1661071.2</v>
      </c>
      <c r="H29" s="32">
        <v>139482457.22</v>
      </c>
      <c r="I29" s="32">
        <v>0</v>
      </c>
      <c r="N29" s="35"/>
    </row>
    <row r="30" spans="1:14">
      <c r="A30" s="16" t="s">
        <v>963</v>
      </c>
      <c r="B30" s="16" t="s">
        <v>23</v>
      </c>
      <c r="C30" s="16" t="s">
        <v>528</v>
      </c>
      <c r="D30" s="32">
        <v>0</v>
      </c>
      <c r="E30" s="32">
        <v>74670288.680000007</v>
      </c>
      <c r="F30" s="32">
        <v>0</v>
      </c>
      <c r="G30" s="32">
        <v>0</v>
      </c>
      <c r="H30" s="32">
        <v>0</v>
      </c>
      <c r="I30" s="32">
        <v>74670288.680000007</v>
      </c>
      <c r="N30" s="35"/>
    </row>
    <row r="31" spans="1:14" s="42" customFormat="1">
      <c r="A31" s="42" t="s">
        <v>964</v>
      </c>
      <c r="B31" s="42" t="s">
        <v>24</v>
      </c>
      <c r="C31" s="42" t="s">
        <v>529</v>
      </c>
      <c r="D31" s="43">
        <v>1934576.67</v>
      </c>
      <c r="E31" s="43">
        <v>0</v>
      </c>
      <c r="F31" s="43">
        <v>0</v>
      </c>
      <c r="G31" s="43">
        <v>557689.01</v>
      </c>
      <c r="H31" s="43">
        <v>1376887.66</v>
      </c>
      <c r="I31" s="43">
        <v>0</v>
      </c>
      <c r="L31" s="43"/>
      <c r="M31" s="43"/>
      <c r="N31" s="35"/>
    </row>
    <row r="32" spans="1:14" s="42" customFormat="1">
      <c r="A32" s="42" t="s">
        <v>965</v>
      </c>
      <c r="B32" s="42" t="s">
        <v>25</v>
      </c>
      <c r="C32" s="42" t="s">
        <v>966</v>
      </c>
      <c r="D32" s="43">
        <v>12875</v>
      </c>
      <c r="E32" s="43">
        <v>0</v>
      </c>
      <c r="F32" s="43">
        <v>0</v>
      </c>
      <c r="G32" s="43">
        <v>0</v>
      </c>
      <c r="H32" s="43">
        <v>12875</v>
      </c>
      <c r="I32" s="43">
        <v>0</v>
      </c>
      <c r="L32" s="43"/>
      <c r="M32" s="43"/>
      <c r="N32" s="35"/>
    </row>
    <row r="33" spans="1:14" s="42" customFormat="1">
      <c r="A33" s="42" t="s">
        <v>967</v>
      </c>
      <c r="B33" s="42" t="s">
        <v>26</v>
      </c>
      <c r="C33" s="42" t="s">
        <v>530</v>
      </c>
      <c r="D33" s="43">
        <v>33145257.550000001</v>
      </c>
      <c r="E33" s="43">
        <v>0</v>
      </c>
      <c r="F33" s="43">
        <v>19101559.399999999</v>
      </c>
      <c r="G33" s="43">
        <v>0</v>
      </c>
      <c r="H33" s="43">
        <v>52246816.950000003</v>
      </c>
      <c r="I33" s="43">
        <v>0</v>
      </c>
      <c r="L33" s="43"/>
      <c r="M33" s="43"/>
      <c r="N33" s="35"/>
    </row>
    <row r="34" spans="1:14" s="42" customFormat="1">
      <c r="A34" s="42" t="s">
        <v>968</v>
      </c>
      <c r="B34" s="42" t="s">
        <v>27</v>
      </c>
      <c r="C34" s="42" t="s">
        <v>531</v>
      </c>
      <c r="D34" s="43">
        <v>4757713.25</v>
      </c>
      <c r="E34" s="43">
        <v>0</v>
      </c>
      <c r="F34" s="43">
        <v>0</v>
      </c>
      <c r="G34" s="43">
        <v>465991.53</v>
      </c>
      <c r="H34" s="43">
        <v>4291721.72</v>
      </c>
      <c r="I34" s="43">
        <v>0</v>
      </c>
      <c r="L34" s="43"/>
      <c r="M34" s="43"/>
      <c r="N34" s="35"/>
    </row>
    <row r="35" spans="1:14" s="42" customFormat="1">
      <c r="A35" s="42" t="s">
        <v>692</v>
      </c>
      <c r="B35" s="42" t="s">
        <v>28</v>
      </c>
      <c r="C35" s="42" t="s">
        <v>532</v>
      </c>
      <c r="D35" s="43">
        <v>189073.33</v>
      </c>
      <c r="E35" s="43">
        <v>0</v>
      </c>
      <c r="F35" s="43">
        <v>224559.34</v>
      </c>
      <c r="G35" s="43">
        <v>0</v>
      </c>
      <c r="H35" s="43">
        <v>413632.67</v>
      </c>
      <c r="I35" s="43">
        <v>0</v>
      </c>
      <c r="L35" s="43"/>
      <c r="M35" s="43"/>
      <c r="N35" s="35"/>
    </row>
    <row r="36" spans="1:14" s="42" customFormat="1">
      <c r="A36" s="42" t="s">
        <v>969</v>
      </c>
      <c r="B36" s="42" t="s">
        <v>29</v>
      </c>
      <c r="C36" s="42" t="s">
        <v>970</v>
      </c>
      <c r="D36" s="43">
        <v>0</v>
      </c>
      <c r="E36" s="43">
        <v>0</v>
      </c>
      <c r="F36" s="43">
        <v>563679</v>
      </c>
      <c r="G36" s="43">
        <v>0</v>
      </c>
      <c r="H36" s="43">
        <v>563679</v>
      </c>
      <c r="I36" s="43">
        <v>0</v>
      </c>
      <c r="L36" s="43"/>
      <c r="M36" s="43"/>
      <c r="N36" s="35"/>
    </row>
    <row r="37" spans="1:14" s="42" customFormat="1">
      <c r="A37" s="42" t="s">
        <v>693</v>
      </c>
      <c r="B37" s="42" t="s">
        <v>30</v>
      </c>
      <c r="C37" s="42" t="s">
        <v>533</v>
      </c>
      <c r="D37" s="43">
        <v>1886680.49</v>
      </c>
      <c r="E37" s="43">
        <v>0</v>
      </c>
      <c r="F37" s="43">
        <v>26332.66</v>
      </c>
      <c r="G37" s="43">
        <v>0</v>
      </c>
      <c r="H37" s="43">
        <v>1913013.15</v>
      </c>
      <c r="I37" s="43">
        <v>0</v>
      </c>
      <c r="L37" s="43"/>
      <c r="M37" s="43"/>
      <c r="N37" s="35"/>
    </row>
    <row r="38" spans="1:14" s="42" customFormat="1">
      <c r="A38" s="42" t="s">
        <v>694</v>
      </c>
      <c r="B38" s="42" t="s">
        <v>31</v>
      </c>
      <c r="C38" s="42" t="s">
        <v>534</v>
      </c>
      <c r="D38" s="43">
        <v>4972971</v>
      </c>
      <c r="E38" s="43">
        <v>0</v>
      </c>
      <c r="F38" s="43">
        <v>13745.33</v>
      </c>
      <c r="G38" s="43">
        <v>0</v>
      </c>
      <c r="H38" s="43">
        <v>4986716.33</v>
      </c>
      <c r="I38" s="43">
        <v>0</v>
      </c>
      <c r="L38" s="43"/>
      <c r="M38" s="43"/>
      <c r="N38" s="35"/>
    </row>
    <row r="39" spans="1:14" s="42" customFormat="1">
      <c r="A39" s="42" t="s">
        <v>695</v>
      </c>
      <c r="B39" s="42" t="s">
        <v>32</v>
      </c>
      <c r="C39" s="42" t="s">
        <v>535</v>
      </c>
      <c r="D39" s="43">
        <v>206400</v>
      </c>
      <c r="E39" s="43">
        <v>0</v>
      </c>
      <c r="F39" s="43">
        <v>0</v>
      </c>
      <c r="G39" s="43">
        <v>10000</v>
      </c>
      <c r="H39" s="43">
        <v>196400</v>
      </c>
      <c r="I39" s="43">
        <v>0</v>
      </c>
      <c r="L39" s="43"/>
      <c r="M39" s="43"/>
      <c r="N39" s="35"/>
    </row>
    <row r="40" spans="1:14" s="42" customFormat="1">
      <c r="A40" s="42" t="s">
        <v>696</v>
      </c>
      <c r="B40" s="42" t="s">
        <v>33</v>
      </c>
      <c r="C40" s="42" t="s">
        <v>536</v>
      </c>
      <c r="D40" s="43">
        <v>10582.21</v>
      </c>
      <c r="E40" s="43">
        <v>0</v>
      </c>
      <c r="F40" s="43">
        <v>0</v>
      </c>
      <c r="G40" s="43">
        <v>10648.47</v>
      </c>
      <c r="H40" s="43">
        <v>0</v>
      </c>
      <c r="I40" s="43">
        <v>66.260000000000005</v>
      </c>
      <c r="L40" s="43"/>
      <c r="M40" s="43"/>
      <c r="N40" s="35"/>
    </row>
    <row r="41" spans="1:14">
      <c r="A41" s="16" t="s">
        <v>697</v>
      </c>
      <c r="B41" s="16" t="s">
        <v>34</v>
      </c>
      <c r="C41" s="16" t="s">
        <v>537</v>
      </c>
      <c r="D41" s="32">
        <v>165.75</v>
      </c>
      <c r="E41" s="32">
        <v>0</v>
      </c>
      <c r="F41" s="32">
        <v>0</v>
      </c>
      <c r="G41" s="32">
        <v>77.28</v>
      </c>
      <c r="H41" s="32">
        <v>88.47</v>
      </c>
      <c r="I41" s="32">
        <v>0</v>
      </c>
      <c r="N41" s="35"/>
    </row>
    <row r="42" spans="1:14">
      <c r="A42" s="16" t="s">
        <v>698</v>
      </c>
      <c r="B42" s="16" t="s">
        <v>35</v>
      </c>
      <c r="C42" s="16" t="s">
        <v>538</v>
      </c>
      <c r="D42" s="32">
        <v>94375</v>
      </c>
      <c r="E42" s="32">
        <v>0</v>
      </c>
      <c r="F42" s="32">
        <v>45000</v>
      </c>
      <c r="G42" s="32">
        <v>0</v>
      </c>
      <c r="H42" s="32">
        <v>139375</v>
      </c>
      <c r="I42" s="32">
        <v>0</v>
      </c>
      <c r="N42" s="35"/>
    </row>
    <row r="43" spans="1:14">
      <c r="A43" s="16" t="s">
        <v>792</v>
      </c>
      <c r="B43" s="16" t="s">
        <v>492</v>
      </c>
      <c r="C43" s="16" t="s">
        <v>971</v>
      </c>
      <c r="D43" s="32">
        <v>987000</v>
      </c>
      <c r="E43" s="32">
        <v>0</v>
      </c>
      <c r="F43" s="32">
        <v>0</v>
      </c>
      <c r="G43" s="32">
        <v>0</v>
      </c>
      <c r="H43" s="32">
        <v>987000</v>
      </c>
      <c r="I43" s="32">
        <v>0</v>
      </c>
      <c r="N43" s="35"/>
    </row>
    <row r="44" spans="1:14">
      <c r="A44" s="16" t="s">
        <v>699</v>
      </c>
      <c r="B44" s="16" t="s">
        <v>36</v>
      </c>
      <c r="C44" s="16" t="s">
        <v>539</v>
      </c>
      <c r="D44" s="32">
        <v>60608842.990000002</v>
      </c>
      <c r="E44" s="32">
        <v>0</v>
      </c>
      <c r="F44" s="32">
        <v>0</v>
      </c>
      <c r="G44" s="32">
        <v>1206786.5900000001</v>
      </c>
      <c r="H44" s="32">
        <v>59402056.399999999</v>
      </c>
      <c r="I44" s="32">
        <v>0</v>
      </c>
      <c r="N44" s="35"/>
    </row>
    <row r="45" spans="1:14">
      <c r="A45" s="16" t="s">
        <v>700</v>
      </c>
      <c r="B45" s="16" t="s">
        <v>37</v>
      </c>
      <c r="C45" s="16" t="s">
        <v>540</v>
      </c>
      <c r="D45" s="32">
        <v>8360184.2800000003</v>
      </c>
      <c r="E45" s="32">
        <v>0</v>
      </c>
      <c r="F45" s="32">
        <v>149728.93</v>
      </c>
      <c r="G45" s="32">
        <v>0</v>
      </c>
      <c r="H45" s="32">
        <v>8509913.2100000009</v>
      </c>
      <c r="I45" s="32">
        <v>0</v>
      </c>
      <c r="N45" s="35"/>
    </row>
    <row r="46" spans="1:14">
      <c r="A46" s="16" t="s">
        <v>701</v>
      </c>
      <c r="B46" s="16" t="s">
        <v>38</v>
      </c>
      <c r="C46" s="16" t="s">
        <v>541</v>
      </c>
      <c r="D46" s="32">
        <v>1983604.21</v>
      </c>
      <c r="E46" s="32">
        <v>0</v>
      </c>
      <c r="F46" s="32">
        <v>48763.63</v>
      </c>
      <c r="G46" s="32">
        <v>0</v>
      </c>
      <c r="H46" s="32">
        <v>2032367.84</v>
      </c>
      <c r="I46" s="32">
        <v>0</v>
      </c>
      <c r="N46" s="35"/>
    </row>
    <row r="47" spans="1:14">
      <c r="A47" s="16" t="s">
        <v>702</v>
      </c>
      <c r="B47" s="16" t="s">
        <v>39</v>
      </c>
      <c r="C47" s="16" t="s">
        <v>542</v>
      </c>
      <c r="D47" s="32">
        <v>2246506.44</v>
      </c>
      <c r="E47" s="32">
        <v>0</v>
      </c>
      <c r="F47" s="32">
        <v>387050.68</v>
      </c>
      <c r="G47" s="32">
        <v>0</v>
      </c>
      <c r="H47" s="32">
        <v>2633557.12</v>
      </c>
      <c r="I47" s="32">
        <v>0</v>
      </c>
      <c r="N47" s="35"/>
    </row>
    <row r="48" spans="1:14">
      <c r="A48" s="16" t="s">
        <v>703</v>
      </c>
      <c r="B48" s="16" t="s">
        <v>40</v>
      </c>
      <c r="C48" s="16" t="s">
        <v>543</v>
      </c>
      <c r="D48" s="32">
        <v>0</v>
      </c>
      <c r="E48" s="32">
        <v>1914395.23</v>
      </c>
      <c r="F48" s="32">
        <v>0</v>
      </c>
      <c r="G48" s="32">
        <v>4818159.72</v>
      </c>
      <c r="H48" s="32">
        <v>0</v>
      </c>
      <c r="I48" s="32">
        <v>6732554.9500000002</v>
      </c>
      <c r="N48" s="35"/>
    </row>
    <row r="49" spans="1:14">
      <c r="A49" s="16" t="s">
        <v>704</v>
      </c>
      <c r="B49" s="16" t="s">
        <v>41</v>
      </c>
      <c r="C49" s="16" t="s">
        <v>544</v>
      </c>
      <c r="D49" s="32">
        <v>35123185.979999997</v>
      </c>
      <c r="E49" s="32">
        <v>0</v>
      </c>
      <c r="F49" s="32">
        <v>3947017.35</v>
      </c>
      <c r="G49" s="32">
        <v>0</v>
      </c>
      <c r="H49" s="32">
        <v>39070203.329999998</v>
      </c>
      <c r="I49" s="32">
        <v>0</v>
      </c>
      <c r="N49" s="35"/>
    </row>
    <row r="50" spans="1:14">
      <c r="A50" s="16" t="s">
        <v>705</v>
      </c>
      <c r="B50" s="16" t="s">
        <v>42</v>
      </c>
      <c r="C50" s="16" t="s">
        <v>545</v>
      </c>
      <c r="D50" s="32">
        <v>9149193.9000000004</v>
      </c>
      <c r="E50" s="32">
        <v>0</v>
      </c>
      <c r="F50" s="32">
        <v>0</v>
      </c>
      <c r="G50" s="32">
        <v>12030.05</v>
      </c>
      <c r="H50" s="32">
        <v>9137163.8499999996</v>
      </c>
      <c r="I50" s="32">
        <v>0</v>
      </c>
      <c r="N50" s="35"/>
    </row>
    <row r="51" spans="1:14" s="39" customFormat="1">
      <c r="A51" s="39" t="s">
        <v>972</v>
      </c>
      <c r="B51" s="16" t="s">
        <v>1039</v>
      </c>
      <c r="C51" s="39" t="s">
        <v>973</v>
      </c>
      <c r="D51" s="40">
        <v>43780</v>
      </c>
      <c r="E51" s="40">
        <v>0</v>
      </c>
      <c r="F51" s="40">
        <v>0</v>
      </c>
      <c r="G51" s="40">
        <v>0</v>
      </c>
      <c r="H51" s="40">
        <v>43780</v>
      </c>
      <c r="I51" s="40">
        <v>0</v>
      </c>
      <c r="L51" s="40"/>
      <c r="M51" s="40"/>
      <c r="N51" s="35"/>
    </row>
    <row r="52" spans="1:14">
      <c r="A52" s="16" t="s">
        <v>706</v>
      </c>
      <c r="B52" s="16" t="s">
        <v>43</v>
      </c>
      <c r="C52" s="16" t="s">
        <v>546</v>
      </c>
      <c r="D52" s="32">
        <v>66760.460000000006</v>
      </c>
      <c r="E52" s="32">
        <v>0</v>
      </c>
      <c r="F52" s="32">
        <v>711353.16</v>
      </c>
      <c r="G52" s="32">
        <v>0</v>
      </c>
      <c r="H52" s="32">
        <v>778113.62</v>
      </c>
      <c r="I52" s="32">
        <v>0</v>
      </c>
      <c r="N52" s="35"/>
    </row>
    <row r="53" spans="1:14">
      <c r="A53" s="16" t="s">
        <v>707</v>
      </c>
      <c r="B53" s="16" t="s">
        <v>44</v>
      </c>
      <c r="C53" s="16" t="s">
        <v>547</v>
      </c>
      <c r="D53" s="32">
        <v>572830.93999999994</v>
      </c>
      <c r="E53" s="32">
        <v>0</v>
      </c>
      <c r="F53" s="32">
        <v>0</v>
      </c>
      <c r="G53" s="32">
        <v>319624.65999999997</v>
      </c>
      <c r="H53" s="32">
        <v>253206.28</v>
      </c>
      <c r="I53" s="32">
        <v>0</v>
      </c>
      <c r="N53" s="35"/>
    </row>
    <row r="54" spans="1:14">
      <c r="A54" s="16" t="s">
        <v>708</v>
      </c>
      <c r="B54" s="16" t="s">
        <v>45</v>
      </c>
      <c r="C54" s="16" t="s">
        <v>548</v>
      </c>
      <c r="D54" s="32">
        <v>2020958.23</v>
      </c>
      <c r="E54" s="32">
        <v>0</v>
      </c>
      <c r="F54" s="32">
        <v>127077.28</v>
      </c>
      <c r="G54" s="32">
        <v>0</v>
      </c>
      <c r="H54" s="32">
        <v>2148035.5099999998</v>
      </c>
      <c r="I54" s="32">
        <v>0</v>
      </c>
      <c r="N54" s="35"/>
    </row>
    <row r="55" spans="1:14">
      <c r="A55" s="16" t="s">
        <v>709</v>
      </c>
      <c r="B55" s="16" t="s">
        <v>46</v>
      </c>
      <c r="C55" s="16" t="s">
        <v>549</v>
      </c>
      <c r="D55" s="32">
        <v>1346764.49</v>
      </c>
      <c r="E55" s="32">
        <v>0</v>
      </c>
      <c r="F55" s="32">
        <v>0</v>
      </c>
      <c r="G55" s="32">
        <v>0</v>
      </c>
      <c r="H55" s="32">
        <v>1346764.49</v>
      </c>
      <c r="I55" s="32">
        <v>0</v>
      </c>
      <c r="N55" s="35"/>
    </row>
    <row r="56" spans="1:14">
      <c r="A56" s="16" t="s">
        <v>710</v>
      </c>
      <c r="B56" s="16" t="s">
        <v>47</v>
      </c>
      <c r="C56" s="16" t="s">
        <v>550</v>
      </c>
      <c r="D56" s="32">
        <v>0</v>
      </c>
      <c r="E56" s="32">
        <v>35470.660000000003</v>
      </c>
      <c r="F56" s="32">
        <v>0</v>
      </c>
      <c r="G56" s="32">
        <v>0</v>
      </c>
      <c r="H56" s="32">
        <v>0</v>
      </c>
      <c r="I56" s="32">
        <v>35470.660000000003</v>
      </c>
      <c r="N56" s="35"/>
    </row>
    <row r="57" spans="1:14">
      <c r="A57" s="16" t="s">
        <v>711</v>
      </c>
      <c r="B57" s="16" t="s">
        <v>48</v>
      </c>
      <c r="C57" s="16" t="s">
        <v>551</v>
      </c>
      <c r="D57" s="32">
        <v>684268.31</v>
      </c>
      <c r="E57" s="32">
        <v>0</v>
      </c>
      <c r="F57" s="32">
        <v>82269.009999999995</v>
      </c>
      <c r="G57" s="32">
        <v>0</v>
      </c>
      <c r="H57" s="32">
        <v>766537.32</v>
      </c>
      <c r="I57" s="32">
        <v>0</v>
      </c>
      <c r="N57" s="35"/>
    </row>
    <row r="58" spans="1:14">
      <c r="A58" s="16" t="s">
        <v>712</v>
      </c>
      <c r="B58" s="16" t="s">
        <v>49</v>
      </c>
      <c r="C58" s="16" t="s">
        <v>552</v>
      </c>
      <c r="D58" s="32">
        <v>2493781.58</v>
      </c>
      <c r="E58" s="32">
        <v>0</v>
      </c>
      <c r="F58" s="32">
        <v>477735.38</v>
      </c>
      <c r="G58" s="32">
        <v>0</v>
      </c>
      <c r="H58" s="32">
        <v>2971516.96</v>
      </c>
      <c r="I58" s="32">
        <v>0</v>
      </c>
      <c r="N58" s="35"/>
    </row>
    <row r="59" spans="1:14">
      <c r="A59" s="16" t="s">
        <v>713</v>
      </c>
      <c r="B59" s="16" t="s">
        <v>50</v>
      </c>
      <c r="C59" s="16" t="s">
        <v>553</v>
      </c>
      <c r="D59" s="32">
        <v>1982958.31</v>
      </c>
      <c r="E59" s="32">
        <v>0</v>
      </c>
      <c r="F59" s="32">
        <v>0</v>
      </c>
      <c r="G59" s="32">
        <v>185596.65</v>
      </c>
      <c r="H59" s="32">
        <v>1797361.66</v>
      </c>
      <c r="I59" s="32">
        <v>0</v>
      </c>
      <c r="N59" s="35"/>
    </row>
    <row r="60" spans="1:14">
      <c r="A60" s="16" t="s">
        <v>714</v>
      </c>
      <c r="B60" s="16" t="s">
        <v>51</v>
      </c>
      <c r="C60" s="16" t="s">
        <v>554</v>
      </c>
      <c r="D60" s="32">
        <v>1689516.39</v>
      </c>
      <c r="E60" s="32">
        <v>0</v>
      </c>
      <c r="F60" s="32">
        <v>0</v>
      </c>
      <c r="G60" s="32">
        <v>286813.26</v>
      </c>
      <c r="H60" s="32">
        <v>1402703.13</v>
      </c>
      <c r="I60" s="32">
        <v>0</v>
      </c>
      <c r="N60" s="35"/>
    </row>
    <row r="61" spans="1:14">
      <c r="A61" s="16" t="s">
        <v>715</v>
      </c>
      <c r="B61" s="16" t="s">
        <v>52</v>
      </c>
      <c r="C61" s="16" t="s">
        <v>555</v>
      </c>
      <c r="D61" s="32">
        <v>25422205.82</v>
      </c>
      <c r="E61" s="32">
        <v>0</v>
      </c>
      <c r="F61" s="32">
        <v>647511.57999999996</v>
      </c>
      <c r="G61" s="32">
        <v>0</v>
      </c>
      <c r="H61" s="32">
        <v>26069717.399999999</v>
      </c>
      <c r="I61" s="32">
        <v>0</v>
      </c>
      <c r="N61" s="35"/>
    </row>
    <row r="62" spans="1:14">
      <c r="A62" s="16" t="s">
        <v>716</v>
      </c>
      <c r="B62" s="16" t="s">
        <v>53</v>
      </c>
      <c r="C62" s="16" t="s">
        <v>556</v>
      </c>
      <c r="D62" s="32">
        <v>0</v>
      </c>
      <c r="E62" s="32">
        <v>117016.28</v>
      </c>
      <c r="F62" s="32">
        <v>0</v>
      </c>
      <c r="G62" s="32">
        <v>0</v>
      </c>
      <c r="H62" s="32">
        <v>0</v>
      </c>
      <c r="I62" s="32">
        <v>117016.28</v>
      </c>
      <c r="N62" s="35"/>
    </row>
    <row r="63" spans="1:14">
      <c r="A63" s="16" t="s">
        <v>717</v>
      </c>
      <c r="B63" s="16" t="s">
        <v>54</v>
      </c>
      <c r="C63" s="16" t="s">
        <v>557</v>
      </c>
      <c r="D63" s="32">
        <v>10438985.32</v>
      </c>
      <c r="E63" s="32">
        <v>0</v>
      </c>
      <c r="F63" s="32">
        <v>0</v>
      </c>
      <c r="G63" s="32">
        <v>211518.67</v>
      </c>
      <c r="H63" s="32">
        <v>10227466.65</v>
      </c>
      <c r="I63" s="32">
        <v>0</v>
      </c>
      <c r="N63" s="35"/>
    </row>
    <row r="64" spans="1:14">
      <c r="A64" s="16" t="s">
        <v>718</v>
      </c>
      <c r="B64" s="16" t="s">
        <v>55</v>
      </c>
      <c r="C64" s="16" t="s">
        <v>558</v>
      </c>
      <c r="D64" s="32">
        <v>18752762.93</v>
      </c>
      <c r="E64" s="32">
        <v>0</v>
      </c>
      <c r="F64" s="32">
        <v>127376.91</v>
      </c>
      <c r="G64" s="32">
        <v>0</v>
      </c>
      <c r="H64" s="32">
        <v>18880139.84</v>
      </c>
      <c r="I64" s="32">
        <v>0</v>
      </c>
      <c r="N64" s="35"/>
    </row>
    <row r="65" spans="1:14">
      <c r="A65" s="16" t="s">
        <v>719</v>
      </c>
      <c r="B65" s="16" t="s">
        <v>56</v>
      </c>
      <c r="C65" s="16" t="s">
        <v>559</v>
      </c>
      <c r="D65" s="32">
        <v>0</v>
      </c>
      <c r="E65" s="32">
        <v>6179485.21</v>
      </c>
      <c r="F65" s="32">
        <v>0</v>
      </c>
      <c r="G65" s="32">
        <v>0</v>
      </c>
      <c r="H65" s="32">
        <v>0</v>
      </c>
      <c r="I65" s="32">
        <v>6179485.21</v>
      </c>
      <c r="N65" s="35"/>
    </row>
    <row r="66" spans="1:14">
      <c r="A66" s="16" t="s">
        <v>720</v>
      </c>
      <c r="B66" s="16" t="s">
        <v>57</v>
      </c>
      <c r="C66" s="16" t="s">
        <v>560</v>
      </c>
      <c r="D66" s="32">
        <v>36319.870000000003</v>
      </c>
      <c r="E66" s="32">
        <v>0</v>
      </c>
      <c r="F66" s="32">
        <v>761347.15</v>
      </c>
      <c r="G66" s="32">
        <v>0</v>
      </c>
      <c r="H66" s="32">
        <v>797667.02</v>
      </c>
      <c r="I66" s="32">
        <v>0</v>
      </c>
      <c r="N66" s="35"/>
    </row>
    <row r="67" spans="1:14">
      <c r="A67" s="16" t="s">
        <v>721</v>
      </c>
      <c r="B67" s="16" t="s">
        <v>58</v>
      </c>
      <c r="C67" s="16" t="s">
        <v>561</v>
      </c>
      <c r="D67" s="32">
        <v>204828.27</v>
      </c>
      <c r="E67" s="32">
        <v>0</v>
      </c>
      <c r="F67" s="32">
        <v>76948.100000000006</v>
      </c>
      <c r="G67" s="32">
        <v>0</v>
      </c>
      <c r="H67" s="32">
        <v>281776.37</v>
      </c>
      <c r="I67" s="32">
        <v>0</v>
      </c>
      <c r="N67" s="35"/>
    </row>
    <row r="68" spans="1:14">
      <c r="A68" s="16" t="s">
        <v>722</v>
      </c>
      <c r="B68" s="16" t="s">
        <v>59</v>
      </c>
      <c r="C68" s="16" t="s">
        <v>562</v>
      </c>
      <c r="D68" s="32">
        <v>240578.74</v>
      </c>
      <c r="E68" s="32">
        <v>0</v>
      </c>
      <c r="F68" s="32">
        <v>0</v>
      </c>
      <c r="G68" s="32">
        <v>177799.8</v>
      </c>
      <c r="H68" s="32">
        <v>62778.94</v>
      </c>
      <c r="I68" s="32">
        <v>0</v>
      </c>
      <c r="N68" s="35"/>
    </row>
    <row r="69" spans="1:14">
      <c r="A69" s="16" t="s">
        <v>723</v>
      </c>
      <c r="B69" s="16" t="s">
        <v>60</v>
      </c>
      <c r="C69" s="16" t="s">
        <v>563</v>
      </c>
      <c r="D69" s="32">
        <v>280.18</v>
      </c>
      <c r="E69" s="32">
        <v>0</v>
      </c>
      <c r="F69" s="32">
        <v>0</v>
      </c>
      <c r="G69" s="32">
        <v>280.18</v>
      </c>
      <c r="H69" s="32">
        <v>0</v>
      </c>
      <c r="I69" s="32">
        <v>0</v>
      </c>
      <c r="N69" s="35"/>
    </row>
    <row r="70" spans="1:14">
      <c r="A70" s="16" t="s">
        <v>974</v>
      </c>
      <c r="B70" s="16" t="s">
        <v>61</v>
      </c>
      <c r="C70" s="16" t="s">
        <v>564</v>
      </c>
      <c r="D70" s="32">
        <v>29208985.050000001</v>
      </c>
      <c r="E70" s="32">
        <v>0</v>
      </c>
      <c r="F70" s="32">
        <v>0</v>
      </c>
      <c r="G70" s="32">
        <v>0</v>
      </c>
      <c r="H70" s="32">
        <v>29208985.050000001</v>
      </c>
      <c r="I70" s="32">
        <v>0</v>
      </c>
      <c r="N70" s="35"/>
    </row>
    <row r="71" spans="1:14">
      <c r="A71" s="16" t="s">
        <v>975</v>
      </c>
      <c r="B71" s="16" t="s">
        <v>62</v>
      </c>
      <c r="C71" s="16" t="s">
        <v>565</v>
      </c>
      <c r="D71" s="32">
        <v>500000</v>
      </c>
      <c r="E71" s="32">
        <v>0</v>
      </c>
      <c r="F71" s="32">
        <v>0</v>
      </c>
      <c r="G71" s="32">
        <v>0</v>
      </c>
      <c r="H71" s="32">
        <v>500000</v>
      </c>
      <c r="I71" s="32">
        <v>0</v>
      </c>
      <c r="N71" s="35"/>
    </row>
    <row r="72" spans="1:14">
      <c r="A72" s="16" t="s">
        <v>976</v>
      </c>
      <c r="B72" s="16" t="s">
        <v>63</v>
      </c>
      <c r="C72" s="16" t="s">
        <v>566</v>
      </c>
      <c r="D72" s="32">
        <v>0</v>
      </c>
      <c r="E72" s="32">
        <v>5068229.59</v>
      </c>
      <c r="F72" s="32">
        <v>0</v>
      </c>
      <c r="G72" s="32">
        <v>0</v>
      </c>
      <c r="H72" s="32">
        <v>0</v>
      </c>
      <c r="I72" s="32">
        <v>5068229.59</v>
      </c>
      <c r="N72" s="35"/>
    </row>
    <row r="73" spans="1:14">
      <c r="A73" s="16" t="s">
        <v>977</v>
      </c>
      <c r="B73" s="16" t="s">
        <v>64</v>
      </c>
      <c r="C73" s="16" t="s">
        <v>567</v>
      </c>
      <c r="D73" s="32">
        <v>22858909.440000001</v>
      </c>
      <c r="E73" s="32">
        <v>0</v>
      </c>
      <c r="F73" s="32">
        <v>0</v>
      </c>
      <c r="G73" s="32">
        <v>0</v>
      </c>
      <c r="H73" s="32">
        <v>22858909.440000001</v>
      </c>
      <c r="I73" s="32">
        <v>0</v>
      </c>
      <c r="N73" s="35"/>
    </row>
    <row r="74" spans="1:14">
      <c r="A74" s="16" t="s">
        <v>978</v>
      </c>
      <c r="B74" s="16" t="s">
        <v>65</v>
      </c>
      <c r="C74" s="16" t="s">
        <v>568</v>
      </c>
      <c r="D74" s="32">
        <v>0</v>
      </c>
      <c r="E74" s="32">
        <v>22858899.440000001</v>
      </c>
      <c r="F74" s="32">
        <v>0</v>
      </c>
      <c r="G74" s="32">
        <v>0</v>
      </c>
      <c r="H74" s="32">
        <v>0</v>
      </c>
      <c r="I74" s="32">
        <v>22858899.440000001</v>
      </c>
      <c r="N74" s="35"/>
    </row>
    <row r="75" spans="1:14">
      <c r="A75" s="16" t="s">
        <v>979</v>
      </c>
      <c r="B75" s="16" t="s">
        <v>66</v>
      </c>
      <c r="C75" s="16" t="s">
        <v>980</v>
      </c>
      <c r="D75" s="32">
        <v>27444080.670000002</v>
      </c>
      <c r="E75" s="32">
        <v>0</v>
      </c>
      <c r="F75" s="32">
        <v>14807936.51</v>
      </c>
      <c r="G75" s="32">
        <v>0</v>
      </c>
      <c r="H75" s="32">
        <v>42252017.18</v>
      </c>
      <c r="I75" s="32">
        <v>0</v>
      </c>
      <c r="N75" s="35"/>
    </row>
    <row r="76" spans="1:14">
      <c r="A76" s="16" t="s">
        <v>981</v>
      </c>
      <c r="B76" s="16" t="s">
        <v>67</v>
      </c>
      <c r="C76" s="16" t="s">
        <v>569</v>
      </c>
      <c r="D76" s="32">
        <v>684450000</v>
      </c>
      <c r="E76" s="32">
        <v>0</v>
      </c>
      <c r="F76" s="32">
        <v>0</v>
      </c>
      <c r="G76" s="32">
        <v>0</v>
      </c>
      <c r="H76" s="32">
        <v>684450000</v>
      </c>
      <c r="I76" s="32">
        <v>0</v>
      </c>
      <c r="N76" s="35"/>
    </row>
    <row r="77" spans="1:14">
      <c r="A77" s="16" t="s">
        <v>982</v>
      </c>
      <c r="B77" s="16" t="s">
        <v>68</v>
      </c>
      <c r="C77" s="16" t="s">
        <v>570</v>
      </c>
      <c r="D77" s="32">
        <v>307662291.85000002</v>
      </c>
      <c r="E77" s="32">
        <v>0</v>
      </c>
      <c r="F77" s="32">
        <v>0</v>
      </c>
      <c r="G77" s="32">
        <v>0</v>
      </c>
      <c r="H77" s="32">
        <v>307662291.85000002</v>
      </c>
      <c r="I77" s="32">
        <v>0</v>
      </c>
      <c r="N77" s="35"/>
    </row>
    <row r="78" spans="1:14">
      <c r="A78" s="16" t="s">
        <v>983</v>
      </c>
      <c r="B78" s="16" t="s">
        <v>69</v>
      </c>
      <c r="C78" s="16" t="s">
        <v>571</v>
      </c>
      <c r="D78" s="32">
        <v>0</v>
      </c>
      <c r="E78" s="32">
        <v>307158952.31999999</v>
      </c>
      <c r="F78" s="32">
        <v>0</v>
      </c>
      <c r="G78" s="32">
        <v>4716.5200000000004</v>
      </c>
      <c r="H78" s="32">
        <v>0</v>
      </c>
      <c r="I78" s="32">
        <v>307163668.83999997</v>
      </c>
      <c r="N78" s="35"/>
    </row>
    <row r="79" spans="1:14">
      <c r="A79" s="16" t="s">
        <v>984</v>
      </c>
      <c r="B79" s="16" t="s">
        <v>70</v>
      </c>
      <c r="C79" s="16" t="s">
        <v>572</v>
      </c>
      <c r="D79" s="32">
        <v>54082375.609999999</v>
      </c>
      <c r="E79" s="32">
        <v>0</v>
      </c>
      <c r="F79" s="32">
        <v>0</v>
      </c>
      <c r="G79" s="32">
        <v>0</v>
      </c>
      <c r="H79" s="32">
        <v>54082375.609999999</v>
      </c>
      <c r="I79" s="32">
        <v>0</v>
      </c>
      <c r="N79" s="35"/>
    </row>
    <row r="80" spans="1:14">
      <c r="A80" s="16" t="s">
        <v>985</v>
      </c>
      <c r="B80" s="16" t="s">
        <v>71</v>
      </c>
      <c r="C80" s="16" t="s">
        <v>573</v>
      </c>
      <c r="D80" s="32">
        <v>0</v>
      </c>
      <c r="E80" s="32">
        <v>51716199.950000003</v>
      </c>
      <c r="F80" s="32">
        <v>0</v>
      </c>
      <c r="G80" s="32">
        <v>29510.799999999999</v>
      </c>
      <c r="H80" s="32">
        <v>0</v>
      </c>
      <c r="I80" s="32">
        <v>51745710.75</v>
      </c>
      <c r="N80" s="35"/>
    </row>
    <row r="81" spans="1:14">
      <c r="A81" s="16" t="s">
        <v>986</v>
      </c>
      <c r="B81" s="16" t="s">
        <v>72</v>
      </c>
      <c r="C81" s="16" t="s">
        <v>574</v>
      </c>
      <c r="D81" s="32">
        <v>1956885305.96</v>
      </c>
      <c r="E81" s="32">
        <v>0</v>
      </c>
      <c r="F81" s="32">
        <v>0</v>
      </c>
      <c r="G81" s="32">
        <v>0</v>
      </c>
      <c r="H81" s="32">
        <v>1956885305.96</v>
      </c>
      <c r="I81" s="32">
        <v>0</v>
      </c>
      <c r="N81" s="35"/>
    </row>
    <row r="82" spans="1:14">
      <c r="A82" s="16" t="s">
        <v>987</v>
      </c>
      <c r="B82" s="16" t="s">
        <v>73</v>
      </c>
      <c r="C82" s="16" t="s">
        <v>575</v>
      </c>
      <c r="D82" s="32">
        <v>0</v>
      </c>
      <c r="E82" s="32">
        <v>1949190307.95</v>
      </c>
      <c r="F82" s="32">
        <v>0</v>
      </c>
      <c r="G82" s="32">
        <v>116034.3</v>
      </c>
      <c r="H82" s="32">
        <v>0</v>
      </c>
      <c r="I82" s="32">
        <v>1949306342.25</v>
      </c>
      <c r="N82" s="35"/>
    </row>
    <row r="83" spans="1:14">
      <c r="A83" s="16" t="s">
        <v>988</v>
      </c>
      <c r="B83" s="16" t="s">
        <v>74</v>
      </c>
      <c r="C83" s="16" t="s">
        <v>576</v>
      </c>
      <c r="D83" s="32">
        <v>16005618</v>
      </c>
      <c r="E83" s="32">
        <v>0</v>
      </c>
      <c r="F83" s="32">
        <v>19769.16</v>
      </c>
      <c r="G83" s="32">
        <v>0</v>
      </c>
      <c r="H83" s="32">
        <v>16025387.16</v>
      </c>
      <c r="I83" s="32">
        <v>0</v>
      </c>
      <c r="N83" s="35"/>
    </row>
    <row r="84" spans="1:14">
      <c r="A84" s="16" t="s">
        <v>989</v>
      </c>
      <c r="B84" s="16" t="s">
        <v>75</v>
      </c>
      <c r="C84" s="16" t="s">
        <v>577</v>
      </c>
      <c r="D84" s="32">
        <v>0</v>
      </c>
      <c r="E84" s="32">
        <v>15782028.4</v>
      </c>
      <c r="F84" s="32">
        <v>0</v>
      </c>
      <c r="G84" s="32">
        <v>3740.86</v>
      </c>
      <c r="H84" s="32">
        <v>0</v>
      </c>
      <c r="I84" s="32">
        <v>15785769.26</v>
      </c>
      <c r="N84" s="35"/>
    </row>
    <row r="85" spans="1:14">
      <c r="A85" s="16" t="s">
        <v>990</v>
      </c>
      <c r="B85" s="16" t="s">
        <v>76</v>
      </c>
      <c r="C85" s="16" t="s">
        <v>578</v>
      </c>
      <c r="D85" s="32">
        <v>4962188.5199999996</v>
      </c>
      <c r="E85" s="32">
        <v>0</v>
      </c>
      <c r="F85" s="32">
        <v>0</v>
      </c>
      <c r="G85" s="32">
        <v>0</v>
      </c>
      <c r="H85" s="32">
        <v>4962188.5199999996</v>
      </c>
      <c r="I85" s="32">
        <v>0</v>
      </c>
      <c r="N85" s="35"/>
    </row>
    <row r="86" spans="1:14">
      <c r="A86" s="16" t="s">
        <v>991</v>
      </c>
      <c r="B86" s="16" t="s">
        <v>77</v>
      </c>
      <c r="C86" s="16" t="s">
        <v>579</v>
      </c>
      <c r="D86" s="32">
        <v>0</v>
      </c>
      <c r="E86" s="32">
        <v>4249035.4800000004</v>
      </c>
      <c r="F86" s="32">
        <v>0</v>
      </c>
      <c r="G86" s="32">
        <v>20745.37</v>
      </c>
      <c r="H86" s="32">
        <v>0</v>
      </c>
      <c r="I86" s="32">
        <v>4269780.8499999996</v>
      </c>
      <c r="N86" s="35"/>
    </row>
    <row r="87" spans="1:14">
      <c r="A87" s="16" t="s">
        <v>836</v>
      </c>
      <c r="B87" s="16" t="s">
        <v>78</v>
      </c>
      <c r="C87" s="16" t="s">
        <v>580</v>
      </c>
      <c r="D87" s="32">
        <v>644920.54</v>
      </c>
      <c r="E87" s="32">
        <v>0</v>
      </c>
      <c r="F87" s="32">
        <v>12815.75</v>
      </c>
      <c r="G87" s="32">
        <v>0</v>
      </c>
      <c r="H87" s="32">
        <v>657736.29</v>
      </c>
      <c r="I87" s="32">
        <v>0</v>
      </c>
      <c r="N87" s="35"/>
    </row>
    <row r="88" spans="1:14">
      <c r="A88" s="16" t="s">
        <v>724</v>
      </c>
      <c r="B88" s="16" t="s">
        <v>79</v>
      </c>
      <c r="C88" s="16" t="s">
        <v>581</v>
      </c>
      <c r="D88" s="32">
        <v>31993381.809999999</v>
      </c>
      <c r="E88" s="32">
        <v>0</v>
      </c>
      <c r="F88" s="32">
        <v>122618.45</v>
      </c>
      <c r="G88" s="32">
        <v>0</v>
      </c>
      <c r="H88" s="32">
        <v>32116000.260000002</v>
      </c>
      <c r="I88" s="32">
        <v>0</v>
      </c>
      <c r="N88" s="35"/>
    </row>
    <row r="89" spans="1:14">
      <c r="A89" s="16" t="s">
        <v>725</v>
      </c>
      <c r="B89" s="16" t="s">
        <v>80</v>
      </c>
      <c r="C89" s="16" t="s">
        <v>582</v>
      </c>
      <c r="D89" s="32">
        <v>0</v>
      </c>
      <c r="E89" s="32">
        <v>10946161.01</v>
      </c>
      <c r="F89" s="32">
        <v>0</v>
      </c>
      <c r="G89" s="32">
        <v>0</v>
      </c>
      <c r="H89" s="32">
        <v>0</v>
      </c>
      <c r="I89" s="32">
        <v>10946161.01</v>
      </c>
      <c r="N89" s="35"/>
    </row>
    <row r="90" spans="1:14">
      <c r="A90" s="16" t="s">
        <v>992</v>
      </c>
      <c r="B90" s="16" t="s">
        <v>82</v>
      </c>
      <c r="C90" s="16" t="s">
        <v>583</v>
      </c>
      <c r="D90" s="32">
        <v>79000</v>
      </c>
      <c r="E90" s="32">
        <v>0</v>
      </c>
      <c r="F90" s="32">
        <v>0</v>
      </c>
      <c r="G90" s="32">
        <v>0</v>
      </c>
      <c r="H90" s="32">
        <v>79000</v>
      </c>
      <c r="I90" s="32">
        <v>0</v>
      </c>
      <c r="N90" s="35"/>
    </row>
    <row r="91" spans="1:14">
      <c r="A91" s="16" t="s">
        <v>993</v>
      </c>
      <c r="B91" s="16" t="s">
        <v>83</v>
      </c>
      <c r="C91" s="16" t="s">
        <v>584</v>
      </c>
      <c r="D91" s="32">
        <v>0</v>
      </c>
      <c r="E91" s="32">
        <v>174433</v>
      </c>
      <c r="F91" s="32">
        <v>8050</v>
      </c>
      <c r="G91" s="32">
        <v>0</v>
      </c>
      <c r="H91" s="32">
        <v>0</v>
      </c>
      <c r="I91" s="32">
        <v>166383</v>
      </c>
      <c r="N91" s="35"/>
    </row>
    <row r="92" spans="1:14">
      <c r="A92" s="16" t="s">
        <v>994</v>
      </c>
      <c r="B92" s="16" t="s">
        <v>85</v>
      </c>
      <c r="C92" s="16" t="s">
        <v>585</v>
      </c>
      <c r="D92" s="32">
        <v>0</v>
      </c>
      <c r="E92" s="32">
        <v>217518.23</v>
      </c>
      <c r="F92" s="32">
        <v>73068.03</v>
      </c>
      <c r="G92" s="32">
        <v>0</v>
      </c>
      <c r="H92" s="32">
        <v>0</v>
      </c>
      <c r="I92" s="32">
        <v>144450.20000000001</v>
      </c>
      <c r="N92" s="35"/>
    </row>
    <row r="93" spans="1:14">
      <c r="A93" s="16" t="s">
        <v>995</v>
      </c>
      <c r="B93" s="16" t="s">
        <v>86</v>
      </c>
      <c r="C93" s="16" t="s">
        <v>586</v>
      </c>
      <c r="D93" s="32">
        <v>0</v>
      </c>
      <c r="E93" s="32">
        <v>15746190.189999999</v>
      </c>
      <c r="F93" s="32">
        <v>6202624.5499999998</v>
      </c>
      <c r="G93" s="32">
        <v>0</v>
      </c>
      <c r="H93" s="32">
        <v>0</v>
      </c>
      <c r="I93" s="32">
        <v>9543565.6400000006</v>
      </c>
      <c r="N93" s="35"/>
    </row>
    <row r="94" spans="1:14">
      <c r="A94" s="16" t="s">
        <v>996</v>
      </c>
      <c r="B94" s="16" t="s">
        <v>87</v>
      </c>
      <c r="C94" s="16" t="s">
        <v>587</v>
      </c>
      <c r="D94" s="32">
        <v>0</v>
      </c>
      <c r="E94" s="32">
        <v>774677.07</v>
      </c>
      <c r="F94" s="32">
        <v>0</v>
      </c>
      <c r="G94" s="32">
        <v>3357490.47</v>
      </c>
      <c r="H94" s="32">
        <v>0</v>
      </c>
      <c r="I94" s="32">
        <v>4132167.54</v>
      </c>
      <c r="N94" s="35"/>
    </row>
    <row r="95" spans="1:14">
      <c r="A95" s="16" t="s">
        <v>997</v>
      </c>
      <c r="B95" s="16" t="s">
        <v>88</v>
      </c>
      <c r="C95" s="16" t="s">
        <v>588</v>
      </c>
      <c r="D95" s="32">
        <v>0</v>
      </c>
      <c r="E95" s="32">
        <v>15966191.699999999</v>
      </c>
      <c r="F95" s="32">
        <v>0</v>
      </c>
      <c r="G95" s="32">
        <v>8707166.1500000004</v>
      </c>
      <c r="H95" s="32">
        <v>0</v>
      </c>
      <c r="I95" s="32">
        <v>24673357.850000001</v>
      </c>
      <c r="N95" s="35"/>
    </row>
    <row r="96" spans="1:14">
      <c r="A96" s="16" t="s">
        <v>998</v>
      </c>
      <c r="B96" s="16" t="s">
        <v>89</v>
      </c>
      <c r="C96" s="16" t="s">
        <v>589</v>
      </c>
      <c r="D96" s="32">
        <v>0</v>
      </c>
      <c r="E96" s="32">
        <v>3695650.31</v>
      </c>
      <c r="F96" s="32">
        <v>0</v>
      </c>
      <c r="G96" s="32">
        <v>395998.48</v>
      </c>
      <c r="H96" s="32">
        <v>0</v>
      </c>
      <c r="I96" s="32">
        <v>4091648.79</v>
      </c>
      <c r="N96" s="35"/>
    </row>
    <row r="97" spans="1:14">
      <c r="A97" s="16" t="s">
        <v>999</v>
      </c>
      <c r="B97" s="16" t="s">
        <v>90</v>
      </c>
      <c r="C97" s="16" t="s">
        <v>590</v>
      </c>
      <c r="D97" s="32">
        <v>0</v>
      </c>
      <c r="E97" s="32">
        <v>702720.8</v>
      </c>
      <c r="F97" s="32">
        <v>2980.13</v>
      </c>
      <c r="G97" s="32">
        <v>0</v>
      </c>
      <c r="H97" s="32">
        <v>0</v>
      </c>
      <c r="I97" s="32">
        <v>699740.67</v>
      </c>
      <c r="N97" s="35"/>
    </row>
    <row r="98" spans="1:14">
      <c r="A98" s="16" t="s">
        <v>1000</v>
      </c>
      <c r="B98" s="16" t="s">
        <v>493</v>
      </c>
      <c r="C98" s="16" t="s">
        <v>1001</v>
      </c>
      <c r="D98" s="32">
        <v>0</v>
      </c>
      <c r="E98" s="32">
        <v>59172683.329999998</v>
      </c>
      <c r="F98" s="32">
        <v>0</v>
      </c>
      <c r="G98" s="32">
        <v>24215949.800000001</v>
      </c>
      <c r="H98" s="32">
        <v>0</v>
      </c>
      <c r="I98" s="32">
        <v>83388633.129999995</v>
      </c>
      <c r="N98" s="35"/>
    </row>
    <row r="99" spans="1:14">
      <c r="A99" s="16" t="s">
        <v>728</v>
      </c>
      <c r="B99" s="16" t="s">
        <v>91</v>
      </c>
      <c r="C99" s="16" t="s">
        <v>591</v>
      </c>
      <c r="D99" s="32">
        <v>0</v>
      </c>
      <c r="E99" s="32">
        <v>5335889.3</v>
      </c>
      <c r="F99" s="32">
        <v>1469283.14</v>
      </c>
      <c r="G99" s="32">
        <v>0</v>
      </c>
      <c r="H99" s="32">
        <v>0</v>
      </c>
      <c r="I99" s="32">
        <v>3866606.16</v>
      </c>
      <c r="N99" s="35"/>
    </row>
    <row r="100" spans="1:14">
      <c r="A100" s="16" t="s">
        <v>730</v>
      </c>
      <c r="B100" s="16" t="s">
        <v>93</v>
      </c>
      <c r="C100" s="16" t="s">
        <v>592</v>
      </c>
      <c r="D100" s="32">
        <v>0</v>
      </c>
      <c r="E100" s="32">
        <v>280.17</v>
      </c>
      <c r="F100" s="32">
        <v>280.17</v>
      </c>
      <c r="G100" s="32">
        <v>0</v>
      </c>
      <c r="H100" s="32">
        <v>0</v>
      </c>
      <c r="I100" s="32">
        <v>0</v>
      </c>
      <c r="N100" s="35"/>
    </row>
    <row r="101" spans="1:14">
      <c r="A101" s="16" t="s">
        <v>731</v>
      </c>
      <c r="B101" s="16" t="s">
        <v>94</v>
      </c>
      <c r="C101" s="16" t="s">
        <v>593</v>
      </c>
      <c r="D101" s="32">
        <v>0</v>
      </c>
      <c r="E101" s="32">
        <v>909901.26</v>
      </c>
      <c r="F101" s="32">
        <v>0</v>
      </c>
      <c r="G101" s="32">
        <v>0</v>
      </c>
      <c r="H101" s="32">
        <v>0</v>
      </c>
      <c r="I101" s="32">
        <v>909901.26</v>
      </c>
      <c r="N101" s="35"/>
    </row>
    <row r="102" spans="1:14">
      <c r="A102" s="16" t="s">
        <v>732</v>
      </c>
      <c r="B102" s="16" t="s">
        <v>95</v>
      </c>
      <c r="C102" s="16" t="s">
        <v>594</v>
      </c>
      <c r="D102" s="32">
        <v>0</v>
      </c>
      <c r="E102" s="32">
        <v>331323.05</v>
      </c>
      <c r="F102" s="32">
        <v>0</v>
      </c>
      <c r="G102" s="32">
        <v>334737.05</v>
      </c>
      <c r="H102" s="32">
        <v>0</v>
      </c>
      <c r="I102" s="32">
        <v>666060.1</v>
      </c>
      <c r="N102" s="35"/>
    </row>
    <row r="103" spans="1:14">
      <c r="A103" s="16" t="s">
        <v>733</v>
      </c>
      <c r="B103" s="16" t="s">
        <v>96</v>
      </c>
      <c r="C103" s="16" t="s">
        <v>595</v>
      </c>
      <c r="D103" s="32">
        <v>0</v>
      </c>
      <c r="E103" s="32">
        <v>235971</v>
      </c>
      <c r="F103" s="32">
        <v>0</v>
      </c>
      <c r="G103" s="32">
        <v>165831</v>
      </c>
      <c r="H103" s="32">
        <v>0</v>
      </c>
      <c r="I103" s="32">
        <v>401802</v>
      </c>
      <c r="N103" s="35"/>
    </row>
    <row r="104" spans="1:14">
      <c r="A104" s="16" t="s">
        <v>1002</v>
      </c>
      <c r="B104" s="16" t="s">
        <v>97</v>
      </c>
      <c r="C104" s="16" t="s">
        <v>596</v>
      </c>
      <c r="D104" s="32">
        <v>0</v>
      </c>
      <c r="E104" s="32">
        <v>48848962.75</v>
      </c>
      <c r="F104" s="32">
        <v>0</v>
      </c>
      <c r="G104" s="32">
        <v>3548.27</v>
      </c>
      <c r="H104" s="32">
        <v>0</v>
      </c>
      <c r="I104" s="32">
        <v>48852511.020000003</v>
      </c>
      <c r="N104" s="35"/>
    </row>
    <row r="105" spans="1:14">
      <c r="A105" s="16" t="s">
        <v>1003</v>
      </c>
      <c r="B105" s="16" t="s">
        <v>98</v>
      </c>
      <c r="C105" s="16" t="s">
        <v>597</v>
      </c>
      <c r="D105" s="32">
        <v>0</v>
      </c>
      <c r="E105" s="32">
        <v>108223023.88</v>
      </c>
      <c r="F105" s="32">
        <v>1061670.5</v>
      </c>
      <c r="G105" s="32">
        <v>0</v>
      </c>
      <c r="H105" s="32">
        <v>0</v>
      </c>
      <c r="I105" s="32">
        <v>107161353.38</v>
      </c>
      <c r="N105" s="35"/>
    </row>
    <row r="106" spans="1:14">
      <c r="A106" s="16" t="s">
        <v>1004</v>
      </c>
      <c r="B106" s="16" t="s">
        <v>99</v>
      </c>
      <c r="C106" s="16" t="s">
        <v>598</v>
      </c>
      <c r="D106" s="32">
        <v>0</v>
      </c>
      <c r="E106" s="32">
        <v>455742660</v>
      </c>
      <c r="F106" s="32">
        <v>0</v>
      </c>
      <c r="G106" s="32">
        <v>0</v>
      </c>
      <c r="H106" s="32">
        <v>0</v>
      </c>
      <c r="I106" s="32">
        <v>455742660</v>
      </c>
      <c r="N106" s="35"/>
    </row>
    <row r="107" spans="1:14">
      <c r="A107" s="16" t="s">
        <v>1005</v>
      </c>
      <c r="B107" s="16" t="s">
        <v>100</v>
      </c>
      <c r="C107" s="16" t="s">
        <v>599</v>
      </c>
      <c r="D107" s="32">
        <v>0</v>
      </c>
      <c r="E107" s="32">
        <v>260032323.15000001</v>
      </c>
      <c r="F107" s="32">
        <v>0</v>
      </c>
      <c r="G107" s="32">
        <v>0</v>
      </c>
      <c r="H107" s="32">
        <v>0</v>
      </c>
      <c r="I107" s="32">
        <v>260032323.15000001</v>
      </c>
      <c r="N107" s="35"/>
    </row>
    <row r="108" spans="1:14">
      <c r="A108" s="16" t="s">
        <v>1006</v>
      </c>
      <c r="B108" s="16" t="s">
        <v>101</v>
      </c>
      <c r="C108" s="16" t="s">
        <v>600</v>
      </c>
      <c r="D108" s="32">
        <v>0</v>
      </c>
      <c r="E108" s="32">
        <v>535554210.12</v>
      </c>
      <c r="F108" s="32">
        <v>0</v>
      </c>
      <c r="G108" s="32">
        <v>0</v>
      </c>
      <c r="H108" s="32">
        <v>0</v>
      </c>
      <c r="I108" s="32">
        <v>535554210.12</v>
      </c>
      <c r="N108" s="35"/>
    </row>
    <row r="109" spans="1:14">
      <c r="A109" s="16" t="s">
        <v>1007</v>
      </c>
      <c r="B109" s="16" t="s">
        <v>102</v>
      </c>
      <c r="C109" s="16" t="s">
        <v>601</v>
      </c>
      <c r="D109" s="32">
        <v>0</v>
      </c>
      <c r="E109" s="32">
        <v>13398954.109999999</v>
      </c>
      <c r="F109" s="32">
        <v>0</v>
      </c>
      <c r="G109" s="32">
        <v>148622.73000000001</v>
      </c>
      <c r="H109" s="32">
        <v>0</v>
      </c>
      <c r="I109" s="32">
        <v>13547576.84</v>
      </c>
      <c r="N109" s="35"/>
    </row>
    <row r="110" spans="1:14">
      <c r="A110" s="16" t="s">
        <v>1008</v>
      </c>
      <c r="B110" s="16" t="s">
        <v>103</v>
      </c>
      <c r="C110" s="16" t="s">
        <v>602</v>
      </c>
      <c r="D110" s="32">
        <v>0</v>
      </c>
      <c r="E110" s="32">
        <v>6398836.0899999999</v>
      </c>
      <c r="F110" s="32">
        <v>0</v>
      </c>
      <c r="G110" s="32">
        <v>0</v>
      </c>
      <c r="H110" s="32">
        <v>0</v>
      </c>
      <c r="I110" s="32">
        <v>6398836.0899999999</v>
      </c>
      <c r="N110" s="35"/>
    </row>
    <row r="111" spans="1:14">
      <c r="A111" s="16" t="s">
        <v>1009</v>
      </c>
      <c r="B111" s="16" t="s">
        <v>104</v>
      </c>
      <c r="C111" s="16" t="s">
        <v>603</v>
      </c>
      <c r="D111" s="32">
        <v>77301117.040000007</v>
      </c>
      <c r="E111" s="32">
        <v>0</v>
      </c>
      <c r="F111" s="32">
        <v>0</v>
      </c>
      <c r="G111" s="32">
        <v>0</v>
      </c>
      <c r="H111" s="32">
        <v>77301117.040000007</v>
      </c>
      <c r="I111" s="32">
        <v>0</v>
      </c>
      <c r="N111" s="35"/>
    </row>
    <row r="112" spans="1:14">
      <c r="A112" s="16" t="s">
        <v>1010</v>
      </c>
      <c r="B112" s="16" t="s">
        <v>105</v>
      </c>
      <c r="C112" s="16" t="s">
        <v>604</v>
      </c>
      <c r="D112" s="32">
        <v>0</v>
      </c>
      <c r="E112" s="32">
        <v>24987402.02</v>
      </c>
      <c r="F112" s="32">
        <v>0</v>
      </c>
      <c r="G112" s="32">
        <v>2619699.7000000002</v>
      </c>
      <c r="H112" s="32">
        <v>0</v>
      </c>
      <c r="I112" s="32">
        <v>27607101.719999999</v>
      </c>
      <c r="N112" s="35"/>
    </row>
    <row r="113" spans="1:14">
      <c r="A113" s="16" t="s">
        <v>1011</v>
      </c>
      <c r="B113" s="16" t="s">
        <v>106</v>
      </c>
      <c r="C113" s="16" t="s">
        <v>605</v>
      </c>
      <c r="D113" s="32">
        <v>0</v>
      </c>
      <c r="E113" s="32">
        <v>48532644.32</v>
      </c>
      <c r="F113" s="32">
        <v>0</v>
      </c>
      <c r="G113" s="32">
        <v>1886374.19</v>
      </c>
      <c r="H113" s="32">
        <v>0</v>
      </c>
      <c r="I113" s="32">
        <v>50419018.509999998</v>
      </c>
      <c r="N113" s="35"/>
    </row>
    <row r="114" spans="1:14">
      <c r="A114" s="16" t="s">
        <v>1012</v>
      </c>
      <c r="B114" s="16" t="s">
        <v>107</v>
      </c>
      <c r="C114" s="16" t="s">
        <v>606</v>
      </c>
      <c r="D114" s="32">
        <v>0</v>
      </c>
      <c r="E114" s="32">
        <v>70610453</v>
      </c>
      <c r="F114" s="32">
        <v>0</v>
      </c>
      <c r="G114" s="32">
        <v>4210739.03</v>
      </c>
      <c r="H114" s="32">
        <v>0</v>
      </c>
      <c r="I114" s="32">
        <v>74821192.030000001</v>
      </c>
      <c r="N114" s="35"/>
    </row>
    <row r="115" spans="1:14">
      <c r="A115" s="16" t="s">
        <v>1013</v>
      </c>
      <c r="B115" s="16" t="s">
        <v>108</v>
      </c>
      <c r="C115" s="16" t="s">
        <v>607</v>
      </c>
      <c r="D115" s="32">
        <v>0</v>
      </c>
      <c r="E115" s="32">
        <v>367895687.31999999</v>
      </c>
      <c r="F115" s="32">
        <v>0</v>
      </c>
      <c r="G115" s="32">
        <v>29006287.91</v>
      </c>
      <c r="H115" s="32">
        <v>0</v>
      </c>
      <c r="I115" s="32">
        <v>396901975.23000002</v>
      </c>
      <c r="N115" s="35"/>
    </row>
    <row r="116" spans="1:14">
      <c r="A116" s="16" t="s">
        <v>1014</v>
      </c>
      <c r="B116" s="16" t="s">
        <v>109</v>
      </c>
      <c r="C116" s="16" t="s">
        <v>608</v>
      </c>
      <c r="D116" s="32">
        <v>0</v>
      </c>
      <c r="E116" s="32">
        <v>89820.76</v>
      </c>
      <c r="F116" s="32">
        <v>0</v>
      </c>
      <c r="G116" s="32">
        <v>7812.6</v>
      </c>
      <c r="H116" s="32">
        <v>0</v>
      </c>
      <c r="I116" s="32">
        <v>97633.36</v>
      </c>
      <c r="N116" s="35"/>
    </row>
    <row r="117" spans="1:14">
      <c r="A117" s="16" t="s">
        <v>1015</v>
      </c>
      <c r="B117" s="16" t="s">
        <v>110</v>
      </c>
      <c r="C117" s="16" t="s">
        <v>609</v>
      </c>
      <c r="D117" s="32">
        <v>0</v>
      </c>
      <c r="E117" s="32">
        <v>2050695.42</v>
      </c>
      <c r="F117" s="32">
        <v>0</v>
      </c>
      <c r="G117" s="32">
        <v>398254.44</v>
      </c>
      <c r="H117" s="32">
        <v>0</v>
      </c>
      <c r="I117" s="32">
        <v>2448949.86</v>
      </c>
      <c r="N117" s="35"/>
    </row>
    <row r="118" spans="1:14">
      <c r="A118" s="16" t="s">
        <v>1016</v>
      </c>
      <c r="B118" s="16" t="s">
        <v>111</v>
      </c>
      <c r="C118" s="16" t="s">
        <v>610</v>
      </c>
      <c r="D118" s="32">
        <v>0</v>
      </c>
      <c r="E118" s="32">
        <v>19924368.199999999</v>
      </c>
      <c r="F118" s="32">
        <v>0</v>
      </c>
      <c r="G118" s="32">
        <v>1266877.6299999999</v>
      </c>
      <c r="H118" s="32">
        <v>0</v>
      </c>
      <c r="I118" s="32">
        <v>21191245.829999998</v>
      </c>
      <c r="N118" s="35"/>
    </row>
    <row r="119" spans="1:14">
      <c r="A119" s="16" t="s">
        <v>1017</v>
      </c>
      <c r="B119" s="16" t="s">
        <v>112</v>
      </c>
      <c r="C119" s="16" t="s">
        <v>611</v>
      </c>
      <c r="D119" s="32">
        <v>103258.55</v>
      </c>
      <c r="E119" s="32">
        <v>0</v>
      </c>
      <c r="F119" s="32">
        <v>0</v>
      </c>
      <c r="G119" s="32">
        <v>0</v>
      </c>
      <c r="H119" s="32">
        <v>103258.55</v>
      </c>
      <c r="I119" s="32">
        <v>0</v>
      </c>
      <c r="N119" s="35"/>
    </row>
    <row r="120" spans="1:14">
      <c r="A120" s="16" t="s">
        <v>1018</v>
      </c>
      <c r="B120" s="16" t="s">
        <v>113</v>
      </c>
      <c r="C120" s="16" t="s">
        <v>612</v>
      </c>
      <c r="D120" s="32">
        <v>144738.5</v>
      </c>
      <c r="E120" s="32">
        <v>0</v>
      </c>
      <c r="F120" s="32">
        <v>0</v>
      </c>
      <c r="G120" s="32">
        <v>0</v>
      </c>
      <c r="H120" s="32">
        <v>144738.5</v>
      </c>
      <c r="I120" s="32">
        <v>0</v>
      </c>
      <c r="N120" s="35"/>
    </row>
    <row r="121" spans="1:14">
      <c r="A121" s="16" t="s">
        <v>1019</v>
      </c>
      <c r="B121" s="16" t="s">
        <v>114</v>
      </c>
      <c r="C121" s="16" t="s">
        <v>613</v>
      </c>
      <c r="D121" s="32">
        <v>25455.5</v>
      </c>
      <c r="E121" s="32">
        <v>0</v>
      </c>
      <c r="F121" s="32">
        <v>0</v>
      </c>
      <c r="G121" s="32">
        <v>0</v>
      </c>
      <c r="H121" s="32">
        <v>25455.5</v>
      </c>
      <c r="I121" s="32">
        <v>0</v>
      </c>
      <c r="N121" s="35"/>
    </row>
    <row r="122" spans="1:14">
      <c r="A122" s="16" t="s">
        <v>1020</v>
      </c>
      <c r="B122" s="16" t="s">
        <v>116</v>
      </c>
      <c r="C122" s="16" t="s">
        <v>614</v>
      </c>
      <c r="D122" s="32">
        <v>337497296.06</v>
      </c>
      <c r="E122" s="32">
        <v>0</v>
      </c>
      <c r="F122" s="32">
        <v>29188638.609999999</v>
      </c>
      <c r="G122" s="32">
        <v>0</v>
      </c>
      <c r="H122" s="32">
        <v>366685934.67000002</v>
      </c>
      <c r="I122" s="32">
        <v>0</v>
      </c>
      <c r="N122" s="35"/>
    </row>
    <row r="123" spans="1:14">
      <c r="A123" s="16" t="s">
        <v>1021</v>
      </c>
      <c r="B123" s="16" t="s">
        <v>118</v>
      </c>
      <c r="C123" s="16" t="s">
        <v>615</v>
      </c>
      <c r="D123" s="32">
        <v>120330118.27</v>
      </c>
      <c r="E123" s="32">
        <v>0</v>
      </c>
      <c r="F123" s="32">
        <v>6324346.3600000003</v>
      </c>
      <c r="G123" s="32">
        <v>0</v>
      </c>
      <c r="H123" s="32">
        <v>126654464.63</v>
      </c>
      <c r="I123" s="32">
        <v>0</v>
      </c>
      <c r="N123" s="35"/>
    </row>
    <row r="124" spans="1:14">
      <c r="A124" s="16" t="s">
        <v>1022</v>
      </c>
      <c r="B124" s="16" t="s">
        <v>120</v>
      </c>
      <c r="C124" s="16" t="s">
        <v>616</v>
      </c>
      <c r="D124" s="32">
        <v>115159.26</v>
      </c>
      <c r="E124" s="32">
        <v>0</v>
      </c>
      <c r="F124" s="32">
        <v>0</v>
      </c>
      <c r="G124" s="32">
        <v>0</v>
      </c>
      <c r="H124" s="32">
        <v>115159.26</v>
      </c>
      <c r="I124" s="32">
        <v>0</v>
      </c>
      <c r="N124" s="35"/>
    </row>
    <row r="125" spans="1:14">
      <c r="A125" s="16" t="s">
        <v>1023</v>
      </c>
      <c r="B125" s="16" t="s">
        <v>122</v>
      </c>
      <c r="C125" s="16" t="s">
        <v>617</v>
      </c>
      <c r="D125" s="32">
        <v>56785949.960000001</v>
      </c>
      <c r="E125" s="32">
        <v>0</v>
      </c>
      <c r="F125" s="32">
        <v>3554291.75</v>
      </c>
      <c r="G125" s="32">
        <v>0</v>
      </c>
      <c r="H125" s="32">
        <v>60340241.710000001</v>
      </c>
      <c r="I125" s="32">
        <v>0</v>
      </c>
      <c r="N125" s="35"/>
    </row>
    <row r="126" spans="1:14">
      <c r="A126" s="16" t="s">
        <v>1024</v>
      </c>
      <c r="B126" s="16" t="s">
        <v>126</v>
      </c>
      <c r="C126" s="16" t="s">
        <v>618</v>
      </c>
      <c r="D126" s="32">
        <v>15999000.859999999</v>
      </c>
      <c r="E126" s="32">
        <v>0</v>
      </c>
      <c r="F126" s="32">
        <v>1033853.93</v>
      </c>
      <c r="G126" s="32">
        <v>0</v>
      </c>
      <c r="H126" s="32">
        <v>17032854.789999999</v>
      </c>
      <c r="I126" s="32">
        <v>0</v>
      </c>
      <c r="N126" s="35"/>
    </row>
    <row r="127" spans="1:14">
      <c r="A127" s="16" t="s">
        <v>1025</v>
      </c>
      <c r="B127" s="16" t="s">
        <v>128</v>
      </c>
      <c r="C127" s="16" t="s">
        <v>619</v>
      </c>
      <c r="D127" s="32">
        <v>14412852.23</v>
      </c>
      <c r="E127" s="32">
        <v>0</v>
      </c>
      <c r="F127" s="32">
        <v>1029824.48</v>
      </c>
      <c r="G127" s="32">
        <v>0</v>
      </c>
      <c r="H127" s="32">
        <v>15442676.710000001</v>
      </c>
      <c r="I127" s="32">
        <v>0</v>
      </c>
      <c r="N127" s="35"/>
    </row>
    <row r="128" spans="1:14">
      <c r="A128" s="16" t="s">
        <v>1026</v>
      </c>
      <c r="B128" s="16" t="s">
        <v>130</v>
      </c>
      <c r="C128" s="16" t="s">
        <v>620</v>
      </c>
      <c r="D128" s="32">
        <v>4683725</v>
      </c>
      <c r="E128" s="32">
        <v>0</v>
      </c>
      <c r="F128" s="32">
        <v>475316</v>
      </c>
      <c r="G128" s="32">
        <v>0</v>
      </c>
      <c r="H128" s="32">
        <v>5159041</v>
      </c>
      <c r="I128" s="32">
        <v>0</v>
      </c>
      <c r="N128" s="35"/>
    </row>
    <row r="129" spans="1:14">
      <c r="A129" s="16" t="s">
        <v>1027</v>
      </c>
      <c r="B129" s="16" t="s">
        <v>131</v>
      </c>
      <c r="C129" s="16" t="s">
        <v>621</v>
      </c>
      <c r="D129" s="32">
        <v>590822</v>
      </c>
      <c r="E129" s="32">
        <v>0</v>
      </c>
      <c r="F129" s="32">
        <v>0</v>
      </c>
      <c r="G129" s="32">
        <v>0</v>
      </c>
      <c r="H129" s="32">
        <v>590822</v>
      </c>
      <c r="I129" s="32">
        <v>0</v>
      </c>
      <c r="N129" s="35"/>
    </row>
    <row r="130" spans="1:14">
      <c r="A130" s="16" t="s">
        <v>1028</v>
      </c>
      <c r="B130" s="16" t="s">
        <v>132</v>
      </c>
      <c r="C130" s="16" t="s">
        <v>622</v>
      </c>
      <c r="D130" s="32">
        <v>4450</v>
      </c>
      <c r="E130" s="32">
        <v>0</v>
      </c>
      <c r="F130" s="32">
        <v>205</v>
      </c>
      <c r="G130" s="32">
        <v>0</v>
      </c>
      <c r="H130" s="32">
        <v>4655</v>
      </c>
      <c r="I130" s="32">
        <v>0</v>
      </c>
      <c r="N130" s="35"/>
    </row>
    <row r="131" spans="1:14">
      <c r="A131" s="16" t="s">
        <v>1029</v>
      </c>
      <c r="B131" s="16" t="s">
        <v>133</v>
      </c>
      <c r="C131" s="16" t="s">
        <v>623</v>
      </c>
      <c r="D131" s="32">
        <v>191790</v>
      </c>
      <c r="E131" s="32">
        <v>0</v>
      </c>
      <c r="F131" s="32">
        <v>18750</v>
      </c>
      <c r="G131" s="32">
        <v>0</v>
      </c>
      <c r="H131" s="32">
        <v>210540</v>
      </c>
      <c r="I131" s="32">
        <v>0</v>
      </c>
      <c r="N131" s="35"/>
    </row>
    <row r="132" spans="1:14">
      <c r="A132" s="16" t="s">
        <v>1030</v>
      </c>
      <c r="B132" s="16" t="s">
        <v>134</v>
      </c>
      <c r="C132" s="16" t="s">
        <v>624</v>
      </c>
      <c r="D132" s="32">
        <v>16738.25</v>
      </c>
      <c r="E132" s="32">
        <v>0</v>
      </c>
      <c r="F132" s="32">
        <v>0</v>
      </c>
      <c r="G132" s="32">
        <v>0</v>
      </c>
      <c r="H132" s="32">
        <v>16738.25</v>
      </c>
      <c r="I132" s="32">
        <v>0</v>
      </c>
      <c r="N132" s="35"/>
    </row>
    <row r="133" spans="1:14">
      <c r="A133" s="16" t="s">
        <v>1031</v>
      </c>
      <c r="B133" s="16" t="s">
        <v>135</v>
      </c>
      <c r="C133" s="16" t="s">
        <v>625</v>
      </c>
      <c r="D133" s="32">
        <v>1481938</v>
      </c>
      <c r="E133" s="32">
        <v>0</v>
      </c>
      <c r="F133" s="32">
        <v>152179</v>
      </c>
      <c r="G133" s="32">
        <v>0</v>
      </c>
      <c r="H133" s="32">
        <v>1634117</v>
      </c>
      <c r="I133" s="32">
        <v>0</v>
      </c>
      <c r="N133" s="35"/>
    </row>
    <row r="134" spans="1:14">
      <c r="A134" s="16" t="s">
        <v>1032</v>
      </c>
      <c r="B134" s="16" t="s">
        <v>136</v>
      </c>
      <c r="C134" s="16" t="s">
        <v>626</v>
      </c>
      <c r="D134" s="32">
        <v>3828851.52</v>
      </c>
      <c r="E134" s="32">
        <v>0</v>
      </c>
      <c r="F134" s="32">
        <v>373072.89</v>
      </c>
      <c r="G134" s="32">
        <v>0</v>
      </c>
      <c r="H134" s="32">
        <v>4201924.41</v>
      </c>
      <c r="I134" s="32">
        <v>0</v>
      </c>
      <c r="N134" s="35"/>
    </row>
    <row r="135" spans="1:14">
      <c r="A135" s="16" t="s">
        <v>1033</v>
      </c>
      <c r="B135" s="16" t="s">
        <v>137</v>
      </c>
      <c r="C135" s="16" t="s">
        <v>627</v>
      </c>
      <c r="D135" s="32">
        <v>2106929.0299999998</v>
      </c>
      <c r="E135" s="32">
        <v>0</v>
      </c>
      <c r="F135" s="32">
        <v>398171.17</v>
      </c>
      <c r="G135" s="32">
        <v>0</v>
      </c>
      <c r="H135" s="32">
        <v>2505100.2000000002</v>
      </c>
      <c r="I135" s="32">
        <v>0</v>
      </c>
      <c r="N135" s="35"/>
    </row>
    <row r="136" spans="1:14">
      <c r="A136" s="16" t="s">
        <v>1034</v>
      </c>
      <c r="B136" s="16" t="s">
        <v>138</v>
      </c>
      <c r="C136" s="16" t="s">
        <v>628</v>
      </c>
      <c r="D136" s="32">
        <v>134486.87</v>
      </c>
      <c r="E136" s="32">
        <v>0</v>
      </c>
      <c r="F136" s="32">
        <v>10758.55</v>
      </c>
      <c r="G136" s="32">
        <v>0</v>
      </c>
      <c r="H136" s="32">
        <v>145245.42000000001</v>
      </c>
      <c r="I136" s="32">
        <v>0</v>
      </c>
      <c r="N136" s="35"/>
    </row>
    <row r="137" spans="1:14">
      <c r="A137" s="16" t="s">
        <v>1035</v>
      </c>
      <c r="B137" s="16" t="s">
        <v>139</v>
      </c>
      <c r="C137" s="16" t="s">
        <v>629</v>
      </c>
      <c r="D137" s="32">
        <v>754618.48</v>
      </c>
      <c r="E137" s="32">
        <v>0</v>
      </c>
      <c r="F137" s="32">
        <v>14716.83</v>
      </c>
      <c r="G137" s="32">
        <v>0</v>
      </c>
      <c r="H137" s="32">
        <v>769335.31</v>
      </c>
      <c r="I137" s="32">
        <v>0</v>
      </c>
      <c r="N137" s="35"/>
    </row>
    <row r="138" spans="1:14">
      <c r="A138" s="16" t="s">
        <v>734</v>
      </c>
      <c r="B138" s="16" t="s">
        <v>140</v>
      </c>
      <c r="C138" s="16" t="s">
        <v>630</v>
      </c>
      <c r="D138" s="32">
        <v>2267217.0499999998</v>
      </c>
      <c r="E138" s="32">
        <v>0</v>
      </c>
      <c r="F138" s="32">
        <v>110945.52</v>
      </c>
      <c r="G138" s="32">
        <v>0</v>
      </c>
      <c r="H138" s="32">
        <v>2378162.5699999998</v>
      </c>
      <c r="I138" s="32">
        <v>0</v>
      </c>
      <c r="N138" s="35"/>
    </row>
    <row r="139" spans="1:14">
      <c r="A139" s="16" t="s">
        <v>735</v>
      </c>
      <c r="B139" s="16" t="s">
        <v>141</v>
      </c>
      <c r="C139" s="16" t="s">
        <v>631</v>
      </c>
      <c r="D139" s="32">
        <v>76162.179999999993</v>
      </c>
      <c r="E139" s="32">
        <v>0</v>
      </c>
      <c r="F139" s="32">
        <v>2597.19</v>
      </c>
      <c r="G139" s="32">
        <v>0</v>
      </c>
      <c r="H139" s="32">
        <v>78759.37</v>
      </c>
      <c r="I139" s="32">
        <v>0</v>
      </c>
      <c r="N139" s="35"/>
    </row>
    <row r="140" spans="1:14">
      <c r="A140" s="16" t="s">
        <v>736</v>
      </c>
      <c r="B140" s="16" t="s">
        <v>142</v>
      </c>
      <c r="C140" s="16" t="s">
        <v>632</v>
      </c>
      <c r="D140" s="32">
        <v>64725</v>
      </c>
      <c r="E140" s="32">
        <v>0</v>
      </c>
      <c r="F140" s="32">
        <v>7500</v>
      </c>
      <c r="G140" s="32">
        <v>0</v>
      </c>
      <c r="H140" s="32">
        <v>72225</v>
      </c>
      <c r="I140" s="32">
        <v>0</v>
      </c>
      <c r="N140" s="35"/>
    </row>
    <row r="141" spans="1:14">
      <c r="A141" s="16" t="s">
        <v>737</v>
      </c>
      <c r="B141" s="16" t="s">
        <v>143</v>
      </c>
      <c r="C141" s="16" t="s">
        <v>633</v>
      </c>
      <c r="D141" s="32">
        <v>124395.23</v>
      </c>
      <c r="E141" s="32">
        <v>0</v>
      </c>
      <c r="F141" s="32">
        <v>11308.65</v>
      </c>
      <c r="G141" s="32">
        <v>0</v>
      </c>
      <c r="H141" s="32">
        <v>135703.88</v>
      </c>
      <c r="I141" s="32">
        <v>0</v>
      </c>
      <c r="N141" s="35"/>
    </row>
    <row r="142" spans="1:14">
      <c r="A142" s="16" t="s">
        <v>195</v>
      </c>
      <c r="B142" s="16" t="s">
        <v>144</v>
      </c>
      <c r="C142" s="16" t="s">
        <v>620</v>
      </c>
      <c r="D142" s="32">
        <v>8406228</v>
      </c>
      <c r="E142" s="32">
        <v>0</v>
      </c>
      <c r="F142" s="32">
        <v>762296</v>
      </c>
      <c r="G142" s="32">
        <v>0</v>
      </c>
      <c r="H142" s="32">
        <v>9168524</v>
      </c>
      <c r="I142" s="32">
        <v>0</v>
      </c>
      <c r="N142" s="35"/>
    </row>
    <row r="143" spans="1:14">
      <c r="A143" s="16" t="s">
        <v>196</v>
      </c>
      <c r="B143" s="16" t="s">
        <v>145</v>
      </c>
      <c r="C143" s="16" t="s">
        <v>634</v>
      </c>
      <c r="D143" s="32">
        <v>67887</v>
      </c>
      <c r="E143" s="32">
        <v>0</v>
      </c>
      <c r="F143" s="32">
        <v>8031</v>
      </c>
      <c r="G143" s="32">
        <v>0</v>
      </c>
      <c r="H143" s="32">
        <v>75918</v>
      </c>
      <c r="I143" s="32">
        <v>0</v>
      </c>
      <c r="N143" s="35"/>
    </row>
    <row r="144" spans="1:14">
      <c r="A144" s="16" t="s">
        <v>496</v>
      </c>
      <c r="B144" s="16" t="s">
        <v>146</v>
      </c>
      <c r="C144" s="16" t="s">
        <v>621</v>
      </c>
      <c r="D144" s="32">
        <v>575252</v>
      </c>
      <c r="E144" s="32">
        <v>0</v>
      </c>
      <c r="F144" s="32">
        <v>0</v>
      </c>
      <c r="G144" s="32">
        <v>0</v>
      </c>
      <c r="H144" s="32">
        <v>575252</v>
      </c>
      <c r="I144" s="32">
        <v>0</v>
      </c>
      <c r="N144" s="35"/>
    </row>
    <row r="145" spans="1:14">
      <c r="A145" s="16" t="s">
        <v>197</v>
      </c>
      <c r="B145" s="16" t="s">
        <v>147</v>
      </c>
      <c r="C145" s="16" t="s">
        <v>635</v>
      </c>
      <c r="D145" s="32">
        <v>140482</v>
      </c>
      <c r="E145" s="32">
        <v>0</v>
      </c>
      <c r="F145" s="32">
        <v>8524</v>
      </c>
      <c r="G145" s="32">
        <v>0</v>
      </c>
      <c r="H145" s="32">
        <v>149006</v>
      </c>
      <c r="I145" s="32">
        <v>0</v>
      </c>
      <c r="N145" s="35"/>
    </row>
    <row r="146" spans="1:14">
      <c r="A146" s="16" t="s">
        <v>198</v>
      </c>
      <c r="B146" s="16" t="s">
        <v>148</v>
      </c>
      <c r="C146" s="16" t="s">
        <v>624</v>
      </c>
      <c r="D146" s="32">
        <v>56254.14</v>
      </c>
      <c r="E146" s="32">
        <v>0</v>
      </c>
      <c r="F146" s="32">
        <v>1020</v>
      </c>
      <c r="G146" s="32">
        <v>0</v>
      </c>
      <c r="H146" s="32">
        <v>57274.14</v>
      </c>
      <c r="I146" s="32">
        <v>0</v>
      </c>
      <c r="N146" s="35"/>
    </row>
    <row r="147" spans="1:14">
      <c r="A147" s="16" t="s">
        <v>199</v>
      </c>
      <c r="B147" s="16" t="s">
        <v>149</v>
      </c>
      <c r="C147" s="16" t="s">
        <v>636</v>
      </c>
      <c r="D147" s="32">
        <v>108106.55</v>
      </c>
      <c r="E147" s="32">
        <v>0</v>
      </c>
      <c r="F147" s="32">
        <v>5318.51</v>
      </c>
      <c r="G147" s="32">
        <v>0</v>
      </c>
      <c r="H147" s="32">
        <v>113425.06</v>
      </c>
      <c r="I147" s="32">
        <v>0</v>
      </c>
      <c r="N147" s="35"/>
    </row>
    <row r="148" spans="1:14">
      <c r="A148" s="16" t="s">
        <v>200</v>
      </c>
      <c r="B148" s="16" t="s">
        <v>150</v>
      </c>
      <c r="C148" s="16" t="s">
        <v>637</v>
      </c>
      <c r="D148" s="32">
        <v>687733.69</v>
      </c>
      <c r="E148" s="32">
        <v>0</v>
      </c>
      <c r="F148" s="32">
        <v>42751.9</v>
      </c>
      <c r="G148" s="32">
        <v>0</v>
      </c>
      <c r="H148" s="32">
        <v>730485.59</v>
      </c>
      <c r="I148" s="32">
        <v>0</v>
      </c>
      <c r="N148" s="35"/>
    </row>
    <row r="149" spans="1:14">
      <c r="A149" s="16" t="s">
        <v>201</v>
      </c>
      <c r="B149" s="16" t="s">
        <v>151</v>
      </c>
      <c r="C149" s="16" t="s">
        <v>638</v>
      </c>
      <c r="D149" s="32">
        <v>22272</v>
      </c>
      <c r="E149" s="32">
        <v>0</v>
      </c>
      <c r="F149" s="32">
        <v>835</v>
      </c>
      <c r="G149" s="32">
        <v>0</v>
      </c>
      <c r="H149" s="32">
        <v>23107</v>
      </c>
      <c r="I149" s="32">
        <v>0</v>
      </c>
      <c r="N149" s="35"/>
    </row>
    <row r="150" spans="1:14">
      <c r="A150" s="16" t="s">
        <v>202</v>
      </c>
      <c r="B150" s="16" t="s">
        <v>152</v>
      </c>
      <c r="C150" s="16" t="s">
        <v>639</v>
      </c>
      <c r="D150" s="32">
        <v>98714.81</v>
      </c>
      <c r="E150" s="32">
        <v>0</v>
      </c>
      <c r="F150" s="32">
        <v>14784.47</v>
      </c>
      <c r="G150" s="32">
        <v>0</v>
      </c>
      <c r="H150" s="32">
        <v>113499.28</v>
      </c>
      <c r="I150" s="32">
        <v>0</v>
      </c>
      <c r="N150" s="35"/>
    </row>
    <row r="151" spans="1:14">
      <c r="A151" s="16" t="s">
        <v>203</v>
      </c>
      <c r="B151" s="16" t="s">
        <v>153</v>
      </c>
      <c r="C151" s="16" t="s">
        <v>628</v>
      </c>
      <c r="D151" s="32">
        <v>33422.21</v>
      </c>
      <c r="E151" s="32">
        <v>0</v>
      </c>
      <c r="F151" s="32">
        <v>5582.18</v>
      </c>
      <c r="G151" s="32">
        <v>0</v>
      </c>
      <c r="H151" s="32">
        <v>39004.39</v>
      </c>
      <c r="I151" s="32">
        <v>0</v>
      </c>
      <c r="N151" s="35"/>
    </row>
    <row r="152" spans="1:14">
      <c r="A152" s="16" t="s">
        <v>204</v>
      </c>
      <c r="B152" s="16" t="s">
        <v>154</v>
      </c>
      <c r="C152" s="16" t="s">
        <v>640</v>
      </c>
      <c r="D152" s="32">
        <v>12400</v>
      </c>
      <c r="E152" s="32">
        <v>0</v>
      </c>
      <c r="F152" s="32">
        <v>1100</v>
      </c>
      <c r="G152" s="32">
        <v>0</v>
      </c>
      <c r="H152" s="32">
        <v>13500</v>
      </c>
      <c r="I152" s="32">
        <v>0</v>
      </c>
      <c r="N152" s="35"/>
    </row>
    <row r="153" spans="1:14">
      <c r="A153" s="16" t="s">
        <v>205</v>
      </c>
      <c r="B153" s="16" t="s">
        <v>155</v>
      </c>
      <c r="C153" s="16" t="s">
        <v>641</v>
      </c>
      <c r="D153" s="32">
        <v>631908.69999999995</v>
      </c>
      <c r="E153" s="32">
        <v>0</v>
      </c>
      <c r="F153" s="32">
        <v>62442.62</v>
      </c>
      <c r="G153" s="32">
        <v>0</v>
      </c>
      <c r="H153" s="32">
        <v>694351.32</v>
      </c>
      <c r="I153" s="32">
        <v>0</v>
      </c>
      <c r="N153" s="35"/>
    </row>
    <row r="154" spans="1:14">
      <c r="A154" s="16" t="s">
        <v>206</v>
      </c>
      <c r="B154" s="16" t="s">
        <v>156</v>
      </c>
      <c r="C154" s="16" t="s">
        <v>642</v>
      </c>
      <c r="D154" s="32">
        <v>17895.689999999999</v>
      </c>
      <c r="E154" s="32">
        <v>0</v>
      </c>
      <c r="F154" s="32">
        <v>0</v>
      </c>
      <c r="G154" s="32">
        <v>0</v>
      </c>
      <c r="H154" s="32">
        <v>17895.689999999999</v>
      </c>
      <c r="I154" s="32">
        <v>0</v>
      </c>
      <c r="N154" s="35"/>
    </row>
    <row r="155" spans="1:14">
      <c r="A155" s="16" t="s">
        <v>207</v>
      </c>
      <c r="B155" s="16" t="s">
        <v>157</v>
      </c>
      <c r="C155" s="16" t="s">
        <v>643</v>
      </c>
      <c r="D155" s="32">
        <v>222727</v>
      </c>
      <c r="E155" s="32">
        <v>0</v>
      </c>
      <c r="F155" s="32">
        <v>20860</v>
      </c>
      <c r="G155" s="32">
        <v>0</v>
      </c>
      <c r="H155" s="32">
        <v>243587</v>
      </c>
      <c r="I155" s="32">
        <v>0</v>
      </c>
      <c r="N155" s="35"/>
    </row>
    <row r="156" spans="1:14">
      <c r="A156" s="16" t="s">
        <v>208</v>
      </c>
      <c r="B156" s="16" t="s">
        <v>158</v>
      </c>
      <c r="C156" s="16" t="s">
        <v>644</v>
      </c>
      <c r="D156" s="32">
        <v>159454.46</v>
      </c>
      <c r="E156" s="32">
        <v>0</v>
      </c>
      <c r="F156" s="32">
        <v>2012</v>
      </c>
      <c r="G156" s="32">
        <v>0</v>
      </c>
      <c r="H156" s="32">
        <v>161466.46</v>
      </c>
      <c r="I156" s="32">
        <v>0</v>
      </c>
      <c r="N156" s="35"/>
    </row>
    <row r="157" spans="1:14">
      <c r="A157" s="16" t="s">
        <v>209</v>
      </c>
      <c r="B157" s="16" t="s">
        <v>159</v>
      </c>
      <c r="C157" s="16" t="s">
        <v>645</v>
      </c>
      <c r="D157" s="32">
        <v>187861</v>
      </c>
      <c r="E157" s="32">
        <v>0</v>
      </c>
      <c r="F157" s="32">
        <v>16615</v>
      </c>
      <c r="G157" s="32">
        <v>0</v>
      </c>
      <c r="H157" s="32">
        <v>204476</v>
      </c>
      <c r="I157" s="32">
        <v>0</v>
      </c>
      <c r="N157" s="35"/>
    </row>
    <row r="158" spans="1:14">
      <c r="A158" s="16" t="s">
        <v>210</v>
      </c>
      <c r="B158" s="16" t="s">
        <v>160</v>
      </c>
      <c r="C158" s="16" t="s">
        <v>646</v>
      </c>
      <c r="D158" s="32">
        <v>78760</v>
      </c>
      <c r="E158" s="32">
        <v>0</v>
      </c>
      <c r="F158" s="32">
        <v>0</v>
      </c>
      <c r="G158" s="32">
        <v>0</v>
      </c>
      <c r="H158" s="32">
        <v>78760</v>
      </c>
      <c r="I158" s="32">
        <v>0</v>
      </c>
      <c r="N158" s="35"/>
    </row>
    <row r="159" spans="1:14">
      <c r="A159" s="16" t="s">
        <v>211</v>
      </c>
      <c r="B159" s="16" t="s">
        <v>161</v>
      </c>
      <c r="C159" s="16" t="s">
        <v>647</v>
      </c>
      <c r="D159" s="32">
        <v>1272500</v>
      </c>
      <c r="E159" s="32">
        <v>0</v>
      </c>
      <c r="F159" s="32">
        <v>317500</v>
      </c>
      <c r="G159" s="32">
        <v>0</v>
      </c>
      <c r="H159" s="32">
        <v>1590000</v>
      </c>
      <c r="I159" s="32">
        <v>0</v>
      </c>
      <c r="N159" s="35"/>
    </row>
    <row r="160" spans="1:14">
      <c r="A160" s="16" t="s">
        <v>212</v>
      </c>
      <c r="B160" s="16" t="s">
        <v>162</v>
      </c>
      <c r="C160" s="16" t="s">
        <v>648</v>
      </c>
      <c r="D160" s="32">
        <v>1024691.63</v>
      </c>
      <c r="E160" s="32">
        <v>0</v>
      </c>
      <c r="F160" s="32">
        <v>74447.899999999994</v>
      </c>
      <c r="G160" s="32">
        <v>0</v>
      </c>
      <c r="H160" s="32">
        <v>1099139.53</v>
      </c>
      <c r="I160" s="32">
        <v>0</v>
      </c>
      <c r="N160" s="35"/>
    </row>
    <row r="161" spans="1:14">
      <c r="A161" s="16" t="s">
        <v>213</v>
      </c>
      <c r="B161" s="16" t="s">
        <v>163</v>
      </c>
      <c r="C161" s="16" t="s">
        <v>649</v>
      </c>
      <c r="D161" s="32">
        <v>27350</v>
      </c>
      <c r="E161" s="32">
        <v>0</v>
      </c>
      <c r="F161" s="32">
        <v>2000</v>
      </c>
      <c r="G161" s="32">
        <v>0</v>
      </c>
      <c r="H161" s="32">
        <v>29350</v>
      </c>
      <c r="I161" s="32">
        <v>0</v>
      </c>
      <c r="N161" s="35"/>
    </row>
    <row r="162" spans="1:14">
      <c r="A162" s="16" t="s">
        <v>214</v>
      </c>
      <c r="B162" s="16" t="s">
        <v>164</v>
      </c>
      <c r="C162" s="16" t="s">
        <v>650</v>
      </c>
      <c r="D162" s="32">
        <v>34359.199999999997</v>
      </c>
      <c r="E162" s="32">
        <v>0</v>
      </c>
      <c r="F162" s="32">
        <v>11434</v>
      </c>
      <c r="G162" s="32">
        <v>0</v>
      </c>
      <c r="H162" s="32">
        <v>45793.2</v>
      </c>
      <c r="I162" s="32">
        <v>0</v>
      </c>
      <c r="N162" s="35"/>
    </row>
    <row r="163" spans="1:14">
      <c r="A163" s="16" t="s">
        <v>215</v>
      </c>
      <c r="B163" s="16" t="s">
        <v>165</v>
      </c>
      <c r="C163" s="16" t="s">
        <v>651</v>
      </c>
      <c r="D163" s="32">
        <v>747400</v>
      </c>
      <c r="E163" s="32">
        <v>0</v>
      </c>
      <c r="F163" s="32">
        <v>52800</v>
      </c>
      <c r="G163" s="32">
        <v>0</v>
      </c>
      <c r="H163" s="32">
        <v>800200</v>
      </c>
      <c r="I163" s="32">
        <v>0</v>
      </c>
      <c r="N163" s="35"/>
    </row>
    <row r="164" spans="1:14">
      <c r="A164" s="16" t="s">
        <v>216</v>
      </c>
      <c r="B164" s="16" t="s">
        <v>166</v>
      </c>
      <c r="C164" s="16" t="s">
        <v>652</v>
      </c>
      <c r="D164" s="32">
        <v>9396.25</v>
      </c>
      <c r="E164" s="32">
        <v>0</v>
      </c>
      <c r="F164" s="32">
        <v>838.45</v>
      </c>
      <c r="G164" s="32">
        <v>0</v>
      </c>
      <c r="H164" s="32">
        <v>10234.700000000001</v>
      </c>
      <c r="I164" s="32">
        <v>0</v>
      </c>
      <c r="N164" s="35"/>
    </row>
    <row r="165" spans="1:14">
      <c r="A165" s="16" t="s">
        <v>217</v>
      </c>
      <c r="B165" s="16" t="s">
        <v>167</v>
      </c>
      <c r="C165" s="16" t="s">
        <v>653</v>
      </c>
      <c r="D165" s="32">
        <v>153284</v>
      </c>
      <c r="E165" s="32">
        <v>0</v>
      </c>
      <c r="F165" s="32">
        <v>14260</v>
      </c>
      <c r="G165" s="32">
        <v>0</v>
      </c>
      <c r="H165" s="32">
        <v>167544</v>
      </c>
      <c r="I165" s="32">
        <v>0</v>
      </c>
      <c r="N165" s="35"/>
    </row>
    <row r="166" spans="1:14">
      <c r="A166" s="16" t="s">
        <v>218</v>
      </c>
      <c r="B166" s="16" t="s">
        <v>168</v>
      </c>
      <c r="C166" s="16" t="s">
        <v>654</v>
      </c>
      <c r="D166" s="32">
        <v>0</v>
      </c>
      <c r="E166" s="32">
        <v>1766563.24</v>
      </c>
      <c r="F166" s="32">
        <v>4895091.37</v>
      </c>
      <c r="G166" s="32">
        <v>0</v>
      </c>
      <c r="H166" s="32">
        <v>3128528.13</v>
      </c>
      <c r="I166" s="32">
        <v>0</v>
      </c>
      <c r="N166" s="35"/>
    </row>
    <row r="167" spans="1:14">
      <c r="A167" s="16" t="s">
        <v>219</v>
      </c>
      <c r="B167" s="16" t="s">
        <v>170</v>
      </c>
      <c r="C167" s="16" t="s">
        <v>655</v>
      </c>
      <c r="D167" s="32">
        <v>169175.58</v>
      </c>
      <c r="E167" s="32">
        <v>0</v>
      </c>
      <c r="F167" s="32">
        <v>15330.11</v>
      </c>
      <c r="G167" s="32">
        <v>0</v>
      </c>
      <c r="H167" s="32">
        <v>184505.69</v>
      </c>
      <c r="I167" s="32">
        <v>0</v>
      </c>
      <c r="N167" s="35"/>
    </row>
    <row r="168" spans="1:14">
      <c r="A168" s="16" t="s">
        <v>479</v>
      </c>
      <c r="B168" s="16" t="s">
        <v>171</v>
      </c>
      <c r="C168" s="16" t="s">
        <v>656</v>
      </c>
      <c r="D168" s="32">
        <v>5100</v>
      </c>
      <c r="E168" s="32">
        <v>0</v>
      </c>
      <c r="F168" s="32">
        <v>0</v>
      </c>
      <c r="G168" s="32">
        <v>0</v>
      </c>
      <c r="H168" s="32">
        <v>5100</v>
      </c>
      <c r="I168" s="32">
        <v>0</v>
      </c>
      <c r="N168" s="35"/>
    </row>
    <row r="169" spans="1:14">
      <c r="A169" s="16" t="s">
        <v>497</v>
      </c>
      <c r="B169" s="16" t="s">
        <v>172</v>
      </c>
      <c r="C169" s="16" t="s">
        <v>657</v>
      </c>
      <c r="D169" s="32">
        <v>0</v>
      </c>
      <c r="E169" s="32">
        <v>121626.13</v>
      </c>
      <c r="F169" s="32">
        <v>0</v>
      </c>
      <c r="G169" s="32">
        <v>72606.490000000005</v>
      </c>
      <c r="H169" s="32">
        <v>0</v>
      </c>
      <c r="I169" s="32">
        <v>194232.62</v>
      </c>
      <c r="N169" s="35"/>
    </row>
    <row r="170" spans="1:14">
      <c r="A170" s="16" t="s">
        <v>228</v>
      </c>
      <c r="B170" s="16" t="s">
        <v>173</v>
      </c>
      <c r="C170" s="16" t="s">
        <v>658</v>
      </c>
      <c r="D170" s="32">
        <v>0</v>
      </c>
      <c r="E170" s="32">
        <v>15268.79</v>
      </c>
      <c r="F170" s="32">
        <v>0</v>
      </c>
      <c r="G170" s="32">
        <v>0</v>
      </c>
      <c r="H170" s="32">
        <v>0</v>
      </c>
      <c r="I170" s="32">
        <v>15268.79</v>
      </c>
      <c r="N170" s="35"/>
    </row>
    <row r="171" spans="1:14">
      <c r="A171" s="16" t="s">
        <v>220</v>
      </c>
      <c r="B171" s="16" t="s">
        <v>174</v>
      </c>
      <c r="C171" s="16" t="s">
        <v>659</v>
      </c>
      <c r="D171" s="32">
        <v>0</v>
      </c>
      <c r="E171" s="32">
        <v>6983437.1100000003</v>
      </c>
      <c r="F171" s="32">
        <v>0</v>
      </c>
      <c r="G171" s="32">
        <v>514822.45</v>
      </c>
      <c r="H171" s="32">
        <v>0</v>
      </c>
      <c r="I171" s="32">
        <v>7498259.5599999996</v>
      </c>
      <c r="N171" s="35"/>
    </row>
    <row r="172" spans="1:14">
      <c r="A172" s="16" t="s">
        <v>495</v>
      </c>
      <c r="B172" s="16" t="s">
        <v>175</v>
      </c>
      <c r="C172" s="16" t="s">
        <v>660</v>
      </c>
      <c r="D172" s="32">
        <v>153264.93</v>
      </c>
      <c r="E172" s="32">
        <v>0</v>
      </c>
      <c r="F172" s="32">
        <v>0</v>
      </c>
      <c r="G172" s="32">
        <v>0</v>
      </c>
      <c r="H172" s="32">
        <v>153264.93</v>
      </c>
      <c r="I172" s="32">
        <v>0</v>
      </c>
      <c r="N172" s="35"/>
    </row>
    <row r="173" spans="1:14">
      <c r="A173" s="16" t="s">
        <v>221</v>
      </c>
      <c r="B173" s="16" t="s">
        <v>176</v>
      </c>
      <c r="C173" s="16" t="s">
        <v>629</v>
      </c>
      <c r="D173" s="32">
        <v>45125.75</v>
      </c>
      <c r="E173" s="32">
        <v>0</v>
      </c>
      <c r="F173" s="32">
        <v>2840</v>
      </c>
      <c r="G173" s="32">
        <v>0</v>
      </c>
      <c r="H173" s="32">
        <v>47965.75</v>
      </c>
      <c r="I173" s="32">
        <v>0</v>
      </c>
      <c r="N173" s="35"/>
    </row>
    <row r="174" spans="1:14">
      <c r="A174" s="16" t="s">
        <v>222</v>
      </c>
      <c r="B174" s="16" t="s">
        <v>177</v>
      </c>
      <c r="C174" s="16" t="s">
        <v>661</v>
      </c>
      <c r="D174" s="32">
        <v>68248.320000000007</v>
      </c>
      <c r="E174" s="32">
        <v>0</v>
      </c>
      <c r="F174" s="32">
        <v>50782.59</v>
      </c>
      <c r="G174" s="32">
        <v>0</v>
      </c>
      <c r="H174" s="32">
        <v>119030.91</v>
      </c>
      <c r="I174" s="32">
        <v>0</v>
      </c>
      <c r="N174" s="35"/>
    </row>
    <row r="175" spans="1:14">
      <c r="A175" s="16" t="s">
        <v>223</v>
      </c>
      <c r="B175" s="16" t="s">
        <v>178</v>
      </c>
      <c r="C175" s="16" t="s">
        <v>662</v>
      </c>
      <c r="D175" s="32">
        <v>37405.699999999997</v>
      </c>
      <c r="E175" s="32">
        <v>0</v>
      </c>
      <c r="F175" s="32">
        <v>0</v>
      </c>
      <c r="G175" s="32">
        <v>0</v>
      </c>
      <c r="H175" s="32">
        <v>37405.699999999997</v>
      </c>
      <c r="I175" s="32">
        <v>0</v>
      </c>
      <c r="N175" s="35"/>
    </row>
    <row r="176" spans="1:14">
      <c r="A176" s="16" t="s">
        <v>224</v>
      </c>
      <c r="B176" s="16" t="s">
        <v>179</v>
      </c>
      <c r="C176" s="16" t="s">
        <v>663</v>
      </c>
      <c r="D176" s="32">
        <v>209737.75</v>
      </c>
      <c r="E176" s="32">
        <v>0</v>
      </c>
      <c r="F176" s="32">
        <v>12941</v>
      </c>
      <c r="G176" s="32">
        <v>0</v>
      </c>
      <c r="H176" s="32">
        <v>222678.75</v>
      </c>
      <c r="I176" s="32">
        <v>0</v>
      </c>
      <c r="N176" s="35"/>
    </row>
    <row r="177" spans="1:14">
      <c r="A177" s="16" t="s">
        <v>225</v>
      </c>
      <c r="B177" s="16" t="s">
        <v>180</v>
      </c>
      <c r="C177" s="16" t="s">
        <v>664</v>
      </c>
      <c r="D177" s="32">
        <v>0</v>
      </c>
      <c r="E177" s="32">
        <v>2762767.61</v>
      </c>
      <c r="F177" s="32">
        <v>1339345.69</v>
      </c>
      <c r="G177" s="32">
        <v>0</v>
      </c>
      <c r="H177" s="32">
        <v>0</v>
      </c>
      <c r="I177" s="32">
        <v>1423421.92</v>
      </c>
      <c r="N177" s="35"/>
    </row>
    <row r="178" spans="1:14">
      <c r="A178" s="16" t="s">
        <v>498</v>
      </c>
      <c r="B178" s="16" t="s">
        <v>181</v>
      </c>
      <c r="C178" s="16" t="s">
        <v>665</v>
      </c>
      <c r="D178" s="32">
        <v>0</v>
      </c>
      <c r="E178" s="32">
        <v>1131520.78</v>
      </c>
      <c r="F178" s="32">
        <v>0</v>
      </c>
      <c r="G178" s="32">
        <v>0</v>
      </c>
      <c r="H178" s="32">
        <v>0</v>
      </c>
      <c r="I178" s="32">
        <v>1131520.78</v>
      </c>
      <c r="N178" s="35"/>
    </row>
    <row r="179" spans="1:14">
      <c r="A179" s="37">
        <v>42736</v>
      </c>
      <c r="B179" s="16" t="s">
        <v>182</v>
      </c>
      <c r="C179" s="16" t="s">
        <v>1036</v>
      </c>
      <c r="D179" s="32">
        <v>0</v>
      </c>
      <c r="E179" s="32">
        <v>1483524.23</v>
      </c>
      <c r="F179" s="32">
        <v>0</v>
      </c>
      <c r="G179" s="32">
        <v>0</v>
      </c>
      <c r="H179" s="32">
        <v>0</v>
      </c>
      <c r="I179" s="32">
        <v>1483524.23</v>
      </c>
      <c r="N179" s="35"/>
    </row>
    <row r="180" spans="1:14">
      <c r="A180" s="16" t="s">
        <v>499</v>
      </c>
      <c r="B180" s="16" t="s">
        <v>183</v>
      </c>
      <c r="C180" s="16" t="s">
        <v>666</v>
      </c>
      <c r="D180" s="32">
        <v>6712131.96</v>
      </c>
      <c r="E180" s="32">
        <v>0</v>
      </c>
      <c r="F180" s="32">
        <v>0</v>
      </c>
      <c r="G180" s="32">
        <v>0</v>
      </c>
      <c r="H180" s="32">
        <v>6712131.96</v>
      </c>
      <c r="I180" s="32">
        <v>0</v>
      </c>
      <c r="N180" s="35"/>
    </row>
    <row r="181" spans="1:14">
      <c r="A181" s="16" t="s">
        <v>226</v>
      </c>
      <c r="B181" s="16" t="s">
        <v>184</v>
      </c>
      <c r="C181" s="16" t="s">
        <v>667</v>
      </c>
      <c r="D181" s="32">
        <v>991475.77</v>
      </c>
      <c r="E181" s="32">
        <v>0</v>
      </c>
      <c r="F181" s="32">
        <v>0</v>
      </c>
      <c r="G181" s="32">
        <v>1061867.18</v>
      </c>
      <c r="H181" s="32">
        <v>0</v>
      </c>
      <c r="I181" s="32">
        <v>70391.41</v>
      </c>
      <c r="N181" s="35"/>
    </row>
    <row r="182" spans="1:14" ht="15.75" thickBot="1">
      <c r="A182" s="16" t="s">
        <v>1037</v>
      </c>
      <c r="C182" s="16" t="s">
        <v>1038</v>
      </c>
      <c r="H182" s="41">
        <f>SUM(H7:H181)</f>
        <v>4601458780.5599995</v>
      </c>
      <c r="I182" s="41">
        <f>SUM(I7:I181)</f>
        <v>4601458780.5599995</v>
      </c>
      <c r="J182" s="35">
        <f>SUM(H112:H181)</f>
        <v>631259558.91000021</v>
      </c>
      <c r="K182" s="35">
        <f>SUM(I112:I181)</f>
        <v>585303735.8499999</v>
      </c>
      <c r="N182" s="35"/>
    </row>
    <row r="183" spans="1:14">
      <c r="A183" s="16" t="s">
        <v>684</v>
      </c>
      <c r="I183" s="32">
        <f>H182-I182</f>
        <v>0</v>
      </c>
      <c r="K183" s="32">
        <f>J182-K182</f>
        <v>45955823.0600003</v>
      </c>
      <c r="N183" s="35"/>
    </row>
  </sheetData>
  <autoFilter ref="A6:I183" xr:uid="{918C01F8-DAA1-44DF-9DB0-54E9379315B8}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E6653-5977-4CC6-9474-18FC60B3DA4B}">
  <dimension ref="A1:H15"/>
  <sheetViews>
    <sheetView workbookViewId="0">
      <selection activeCell="J5" sqref="J5"/>
    </sheetView>
  </sheetViews>
  <sheetFormatPr defaultRowHeight="15"/>
  <cols>
    <col min="2" max="2" width="41.28515625" bestFit="1" customWidth="1"/>
    <col min="3" max="3" width="14.85546875" style="15" bestFit="1" customWidth="1"/>
    <col min="4" max="4" width="14.85546875" style="15" customWidth="1"/>
    <col min="5" max="6" width="14.85546875" style="15" bestFit="1" customWidth="1"/>
    <col min="7" max="7" width="15.7109375" style="15" customWidth="1"/>
    <col min="8" max="8" width="15.140625" bestFit="1" customWidth="1"/>
  </cols>
  <sheetData>
    <row r="1" spans="1:8" ht="21">
      <c r="A1" s="44" t="s">
        <v>1048</v>
      </c>
      <c r="B1" s="3" t="s">
        <v>115</v>
      </c>
      <c r="G1" s="15" t="e">
        <f>#REF!</f>
        <v>#REF!</v>
      </c>
    </row>
    <row r="2" spans="1:8" ht="21">
      <c r="A2" s="44" t="s">
        <v>1049</v>
      </c>
      <c r="B2" s="3" t="s">
        <v>117</v>
      </c>
      <c r="C2" s="15">
        <v>92485067.829999998</v>
      </c>
      <c r="D2" s="15">
        <v>92395959.469999999</v>
      </c>
      <c r="E2" s="15">
        <v>128606339.83</v>
      </c>
      <c r="F2" s="15">
        <v>144981150.63</v>
      </c>
      <c r="G2" s="15" t="e">
        <f>#REF!</f>
        <v>#REF!</v>
      </c>
      <c r="H2" s="49" t="e">
        <f>G2-D2</f>
        <v>#REF!</v>
      </c>
    </row>
    <row r="3" spans="1:8" ht="21">
      <c r="A3" s="44" t="s">
        <v>1051</v>
      </c>
      <c r="B3" s="3" t="s">
        <v>119</v>
      </c>
      <c r="C3" s="15">
        <v>20050847.48</v>
      </c>
      <c r="D3" s="15">
        <v>20050847.48</v>
      </c>
      <c r="E3" s="15">
        <v>27109882.809999999</v>
      </c>
      <c r="F3" s="15">
        <v>37242149.700000003</v>
      </c>
      <c r="G3" s="15" t="e">
        <f>#REF!</f>
        <v>#REF!</v>
      </c>
      <c r="H3" s="49" t="e">
        <f t="shared" ref="H3:H10" si="0">G3-D3</f>
        <v>#REF!</v>
      </c>
    </row>
    <row r="4" spans="1:8" ht="21">
      <c r="A4" s="44" t="s">
        <v>1050</v>
      </c>
      <c r="B4" s="3" t="s">
        <v>121</v>
      </c>
      <c r="C4" s="15">
        <v>79114.8</v>
      </c>
      <c r="D4" s="15">
        <v>79114.8</v>
      </c>
      <c r="E4" s="15">
        <v>79114.8</v>
      </c>
      <c r="F4" s="15">
        <v>79114.8</v>
      </c>
      <c r="G4" s="15" t="e">
        <f>#REF!</f>
        <v>#REF!</v>
      </c>
      <c r="H4" s="49" t="e">
        <f t="shared" si="0"/>
        <v>#REF!</v>
      </c>
    </row>
    <row r="5" spans="1:8" ht="21.75" thickBot="1">
      <c r="A5" s="45" t="s">
        <v>1052</v>
      </c>
      <c r="B5" s="6" t="s">
        <v>123</v>
      </c>
      <c r="C5" s="15">
        <v>12325823.52</v>
      </c>
      <c r="D5" s="15">
        <v>12325823.52</v>
      </c>
      <c r="E5" s="15">
        <v>17085039.670000002</v>
      </c>
      <c r="F5" s="15">
        <v>20565869.620000001</v>
      </c>
      <c r="G5" s="15" t="e">
        <f>#REF!</f>
        <v>#REF!</v>
      </c>
      <c r="H5" s="49" t="e">
        <f t="shared" si="0"/>
        <v>#REF!</v>
      </c>
    </row>
    <row r="6" spans="1:8" ht="21.75" thickBot="1">
      <c r="A6" s="46" t="s">
        <v>1053</v>
      </c>
      <c r="B6" s="9" t="s">
        <v>124</v>
      </c>
      <c r="D6" s="15">
        <v>0</v>
      </c>
      <c r="G6" s="15" t="e">
        <f>#REF!</f>
        <v>#REF!</v>
      </c>
      <c r="H6" s="49" t="e">
        <f t="shared" si="0"/>
        <v>#REF!</v>
      </c>
    </row>
    <row r="7" spans="1:8" ht="21">
      <c r="A7" s="47" t="s">
        <v>417</v>
      </c>
      <c r="B7" s="2" t="s">
        <v>169</v>
      </c>
      <c r="C7" s="15">
        <v>-241081.8</v>
      </c>
      <c r="D7" s="15">
        <v>-244322.57</v>
      </c>
      <c r="E7" s="15">
        <v>-244322.57</v>
      </c>
      <c r="F7" s="15">
        <v>-244322.57</v>
      </c>
      <c r="G7" s="15" t="e">
        <f>#REF!</f>
        <v>#REF!</v>
      </c>
      <c r="H7" s="49" t="e">
        <f t="shared" si="0"/>
        <v>#REF!</v>
      </c>
    </row>
    <row r="8" spans="1:8" ht="21.75" thickBot="1">
      <c r="A8" s="7"/>
      <c r="B8" s="7" t="s">
        <v>420</v>
      </c>
      <c r="C8" s="48">
        <f t="shared" ref="C8:D8" si="1">ROUND(SUM(C1:C7),2)</f>
        <v>124699771.83</v>
      </c>
      <c r="D8" s="48">
        <f t="shared" si="1"/>
        <v>124607422.7</v>
      </c>
      <c r="E8" s="48">
        <f>ROUND(SUM(E1:E7),2)</f>
        <v>172636054.53999999</v>
      </c>
      <c r="F8" s="48">
        <f>ROUND(SUM(F1:F7),2)</f>
        <v>202623962.18000001</v>
      </c>
      <c r="G8" s="48" t="e">
        <f>ROUND(SUM(G1:G7),2)</f>
        <v>#REF!</v>
      </c>
      <c r="H8" s="48" t="e">
        <f>ROUND(SUM(H1:H7),2)</f>
        <v>#REF!</v>
      </c>
    </row>
    <row r="9" spans="1:8" ht="21">
      <c r="A9" s="44" t="s">
        <v>1054</v>
      </c>
      <c r="B9" s="3" t="s">
        <v>127</v>
      </c>
      <c r="C9" s="15">
        <v>4039541.43</v>
      </c>
      <c r="D9" s="15">
        <v>4039541.43</v>
      </c>
      <c r="E9" s="15">
        <v>5083651.8899999997</v>
      </c>
      <c r="F9" s="15">
        <v>6054783.0199999996</v>
      </c>
      <c r="G9" s="15" t="e">
        <f>#REF!</f>
        <v>#REF!</v>
      </c>
      <c r="H9" s="49" t="e">
        <f t="shared" si="0"/>
        <v>#REF!</v>
      </c>
    </row>
    <row r="10" spans="1:8" ht="21">
      <c r="A10" s="44" t="s">
        <v>1055</v>
      </c>
      <c r="B10" s="3" t="s">
        <v>129</v>
      </c>
      <c r="C10" s="15">
        <v>3569102.81</v>
      </c>
      <c r="D10" s="15">
        <v>3569102.81</v>
      </c>
      <c r="E10" s="15">
        <v>5097678.5</v>
      </c>
      <c r="F10" s="15">
        <v>6772654.29</v>
      </c>
      <c r="G10" s="15" t="e">
        <f>#REF!</f>
        <v>#REF!</v>
      </c>
      <c r="H10" s="49" t="e">
        <f t="shared" si="0"/>
        <v>#REF!</v>
      </c>
    </row>
    <row r="11" spans="1:8" ht="21.75" thickBot="1">
      <c r="A11" s="7"/>
      <c r="B11" s="7" t="s">
        <v>421</v>
      </c>
      <c r="C11" s="48">
        <f t="shared" ref="C11:D11" si="2">ROUND(SUM(C9:C10),2)</f>
        <v>7608644.2400000002</v>
      </c>
      <c r="D11" s="48">
        <f t="shared" si="2"/>
        <v>7608644.2400000002</v>
      </c>
      <c r="E11" s="48">
        <f>ROUND(SUM(E9:E10),2)</f>
        <v>10181330.390000001</v>
      </c>
      <c r="F11" s="48">
        <f>ROUND(SUM(F9:F10),2)</f>
        <v>12827437.310000001</v>
      </c>
      <c r="G11" s="48" t="e">
        <f>ROUND(SUM(G9:G10),2)</f>
        <v>#REF!</v>
      </c>
      <c r="H11" s="48" t="e">
        <f>ROUND(SUM(H9:H10),2)</f>
        <v>#REF!</v>
      </c>
    </row>
    <row r="12" spans="1:8" ht="21">
      <c r="A12" s="44" t="s">
        <v>1056</v>
      </c>
      <c r="B12" s="3" t="s">
        <v>125</v>
      </c>
      <c r="H12" s="49">
        <f t="shared" ref="H12:H13" si="3">G12-E12</f>
        <v>0</v>
      </c>
    </row>
    <row r="13" spans="1:8" ht="21">
      <c r="A13" s="8"/>
      <c r="B13" s="4"/>
      <c r="H13" s="49">
        <f t="shared" si="3"/>
        <v>0</v>
      </c>
    </row>
    <row r="14" spans="1:8" ht="21.75" thickBot="1">
      <c r="A14" s="5"/>
      <c r="B14" s="5" t="s">
        <v>395</v>
      </c>
      <c r="C14" s="1">
        <f t="shared" ref="C14:D14" si="4">ROUND(C8+C11+C12,2)</f>
        <v>132308416.06999999</v>
      </c>
      <c r="D14" s="1">
        <f t="shared" si="4"/>
        <v>132216066.94</v>
      </c>
      <c r="E14" s="1">
        <f>ROUND(E8+E11+E12,2)</f>
        <v>182817384.93000001</v>
      </c>
      <c r="F14" s="1">
        <f>ROUND(F8+F11+F12,2)</f>
        <v>215451399.49000001</v>
      </c>
      <c r="G14" s="1" t="e">
        <f>ROUND(G8+G11+G12,2)</f>
        <v>#REF!</v>
      </c>
      <c r="H14" s="1" t="e">
        <f>ROUND(H8+H11+H12,2)</f>
        <v>#REF!</v>
      </c>
    </row>
    <row r="15" spans="1:8">
      <c r="E15" s="15">
        <f>E14-C14</f>
        <v>50508968.860000014</v>
      </c>
      <c r="F15" s="15">
        <f>F14-E14</f>
        <v>32634014.560000002</v>
      </c>
      <c r="G15" s="15" t="e">
        <f>G14-F14</f>
        <v>#REF!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E482B-884D-47FB-838B-567AAF30CAA5}">
  <sheetPr>
    <tabColor rgb="FF92D050"/>
  </sheetPr>
  <dimension ref="A1:R464"/>
  <sheetViews>
    <sheetView tabSelected="1" view="pageBreakPreview" zoomScaleNormal="100" zoomScaleSheetLayoutView="100" workbookViewId="0">
      <selection activeCell="F12" sqref="F12"/>
    </sheetView>
  </sheetViews>
  <sheetFormatPr defaultColWidth="7.28515625" defaultRowHeight="21"/>
  <cols>
    <col min="1" max="4" width="3.28515625" style="210" customWidth="1"/>
    <col min="5" max="7" width="8.28515625" style="210" customWidth="1"/>
    <col min="8" max="8" width="0.85546875" style="210" customWidth="1"/>
    <col min="9" max="9" width="13.140625" style="210" customWidth="1"/>
    <col min="10" max="10" width="0.85546875" style="210" customWidth="1"/>
    <col min="11" max="11" width="13.28515625" style="210" customWidth="1"/>
    <col min="12" max="12" width="0.85546875" style="210" customWidth="1"/>
    <col min="13" max="13" width="13.7109375" style="210" customWidth="1"/>
    <col min="14" max="14" width="0.85546875" style="210" customWidth="1"/>
    <col min="15" max="15" width="13.140625" style="210" customWidth="1"/>
    <col min="16" max="16" width="12.140625" style="210" bestFit="1" customWidth="1"/>
    <col min="17" max="17" width="13.140625" style="210" bestFit="1" customWidth="1"/>
    <col min="18" max="18" width="11.7109375" style="210" bestFit="1" customWidth="1"/>
    <col min="19" max="16384" width="7.28515625" style="210"/>
  </cols>
  <sheetData>
    <row r="1" spans="1:17" s="208" customFormat="1">
      <c r="N1" s="208">
        <v>9</v>
      </c>
      <c r="O1" s="208">
        <v>12</v>
      </c>
    </row>
    <row r="2" spans="1:17" s="208" customFormat="1">
      <c r="A2" s="500" t="s">
        <v>432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</row>
    <row r="3" spans="1:17" s="208" customFormat="1">
      <c r="A3" s="500" t="s">
        <v>1064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</row>
    <row r="4" spans="1:17" s="208" customFormat="1">
      <c r="A4" s="500" t="s">
        <v>1438</v>
      </c>
      <c r="B4" s="500"/>
      <c r="C4" s="500"/>
      <c r="D4" s="500"/>
      <c r="E4" s="500"/>
      <c r="F4" s="500"/>
      <c r="G4" s="500"/>
      <c r="H4" s="500"/>
      <c r="I4" s="500"/>
      <c r="J4" s="500"/>
      <c r="K4" s="500"/>
      <c r="L4" s="500"/>
      <c r="M4" s="500"/>
      <c r="N4" s="500"/>
      <c r="O4" s="500"/>
    </row>
    <row r="5" spans="1:17" s="208" customFormat="1">
      <c r="A5" s="477"/>
      <c r="B5" s="477"/>
      <c r="C5" s="477"/>
      <c r="D5" s="477"/>
      <c r="E5" s="477"/>
      <c r="F5" s="477"/>
      <c r="G5" s="477"/>
      <c r="H5" s="477"/>
      <c r="I5" s="477"/>
      <c r="J5" s="477"/>
      <c r="K5" s="477"/>
      <c r="L5" s="477"/>
      <c r="M5" s="477"/>
      <c r="N5" s="477"/>
      <c r="O5" s="477"/>
    </row>
    <row r="6" spans="1:17" s="208" customFormat="1">
      <c r="A6" s="209" t="s">
        <v>1065</v>
      </c>
    </row>
    <row r="7" spans="1:17" s="208" customFormat="1">
      <c r="C7" s="208" t="s">
        <v>1066</v>
      </c>
    </row>
    <row r="8" spans="1:17" s="208" customFormat="1">
      <c r="B8" s="208" t="s">
        <v>1067</v>
      </c>
    </row>
    <row r="9" spans="1:17" s="208" customFormat="1">
      <c r="C9" s="208" t="s">
        <v>1068</v>
      </c>
    </row>
    <row r="10" spans="1:17" s="208" customFormat="1">
      <c r="C10" s="208" t="s">
        <v>1069</v>
      </c>
    </row>
    <row r="11" spans="1:17" s="208" customFormat="1">
      <c r="C11" s="208" t="s">
        <v>1070</v>
      </c>
      <c r="E11" s="208" t="s">
        <v>1071</v>
      </c>
    </row>
    <row r="12" spans="1:17" s="208" customFormat="1"/>
    <row r="13" spans="1:17" s="208" customFormat="1">
      <c r="C13" s="207" t="s">
        <v>1485</v>
      </c>
      <c r="Q13" s="207"/>
    </row>
    <row r="14" spans="1:17" s="208" customFormat="1">
      <c r="D14" s="208" t="s">
        <v>1486</v>
      </c>
    </row>
    <row r="15" spans="1:17" s="208" customFormat="1">
      <c r="C15" s="208" t="s">
        <v>1487</v>
      </c>
    </row>
    <row r="16" spans="1:17" s="208" customFormat="1">
      <c r="C16" s="208" t="s">
        <v>1488</v>
      </c>
    </row>
    <row r="17" spans="1:11" s="208" customFormat="1">
      <c r="C17" s="208" t="s">
        <v>1489</v>
      </c>
    </row>
    <row r="18" spans="1:11" s="208" customFormat="1">
      <c r="C18" s="208" t="s">
        <v>1490</v>
      </c>
    </row>
    <row r="19" spans="1:11" s="208" customFormat="1"/>
    <row r="20" spans="1:11" s="208" customFormat="1">
      <c r="A20" s="209" t="s">
        <v>1072</v>
      </c>
    </row>
    <row r="21" spans="1:11" s="263" customFormat="1">
      <c r="A21" s="384"/>
      <c r="C21" s="263" t="s">
        <v>1073</v>
      </c>
    </row>
    <row r="22" spans="1:11" s="263" customFormat="1">
      <c r="A22" s="384"/>
      <c r="B22" s="263" t="s">
        <v>1074</v>
      </c>
    </row>
    <row r="23" spans="1:11" s="263" customFormat="1">
      <c r="A23" s="384"/>
      <c r="B23" s="263" t="s">
        <v>1075</v>
      </c>
    </row>
    <row r="24" spans="1:11" s="263" customFormat="1">
      <c r="A24" s="384"/>
      <c r="C24" s="263" t="s">
        <v>1076</v>
      </c>
    </row>
    <row r="25" spans="1:11" s="263" customFormat="1">
      <c r="A25" s="384"/>
      <c r="B25" s="263" t="s">
        <v>1077</v>
      </c>
    </row>
    <row r="26" spans="1:11" s="263" customFormat="1">
      <c r="A26" s="384"/>
      <c r="C26" s="263" t="s">
        <v>1440</v>
      </c>
    </row>
    <row r="27" spans="1:11" s="263" customFormat="1">
      <c r="A27" s="384"/>
      <c r="B27" s="263" t="s">
        <v>1439</v>
      </c>
    </row>
    <row r="28" spans="1:11" s="263" customFormat="1">
      <c r="A28" s="384"/>
      <c r="C28" s="261" t="s">
        <v>1441</v>
      </c>
      <c r="D28" s="261"/>
      <c r="F28" s="261"/>
      <c r="G28" s="261"/>
      <c r="H28" s="261"/>
      <c r="I28" s="261"/>
      <c r="J28" s="261"/>
      <c r="K28" s="261"/>
    </row>
    <row r="29" spans="1:11" s="263" customFormat="1">
      <c r="A29" s="384"/>
      <c r="B29" s="263" t="s">
        <v>1442</v>
      </c>
      <c r="C29" s="261"/>
      <c r="D29" s="261"/>
      <c r="F29" s="261"/>
      <c r="G29" s="261"/>
      <c r="H29" s="261"/>
      <c r="I29" s="261"/>
      <c r="J29" s="261"/>
      <c r="K29" s="261"/>
    </row>
    <row r="30" spans="1:11" s="263" customFormat="1">
      <c r="A30" s="261"/>
      <c r="B30" s="385" t="s">
        <v>1444</v>
      </c>
      <c r="C30" s="261"/>
      <c r="D30" s="261"/>
      <c r="F30" s="261"/>
      <c r="G30" s="261"/>
      <c r="H30" s="261"/>
      <c r="I30" s="261"/>
      <c r="J30" s="261"/>
      <c r="K30" s="261"/>
    </row>
    <row r="31" spans="1:11" s="263" customFormat="1">
      <c r="A31" s="261"/>
      <c r="B31" s="385" t="s">
        <v>1443</v>
      </c>
      <c r="C31" s="261"/>
      <c r="D31" s="261"/>
      <c r="F31" s="261"/>
      <c r="G31" s="261"/>
      <c r="H31" s="261"/>
      <c r="I31" s="261"/>
      <c r="J31" s="261"/>
      <c r="K31" s="261"/>
    </row>
    <row r="32" spans="1:11" s="263" customFormat="1">
      <c r="A32" s="261"/>
      <c r="C32" s="384" t="s">
        <v>1078</v>
      </c>
      <c r="F32" s="261"/>
      <c r="G32" s="261"/>
      <c r="H32" s="261"/>
      <c r="I32" s="261"/>
      <c r="J32" s="261"/>
      <c r="K32" s="261"/>
    </row>
    <row r="33" spans="1:15" s="263" customFormat="1">
      <c r="A33" s="261"/>
      <c r="C33" s="263" t="s">
        <v>1079</v>
      </c>
      <c r="F33" s="261"/>
      <c r="G33" s="261"/>
      <c r="H33" s="261"/>
      <c r="I33" s="261"/>
      <c r="J33" s="261"/>
      <c r="K33" s="261"/>
    </row>
    <row r="34" spans="1:15" s="263" customFormat="1">
      <c r="A34" s="386"/>
      <c r="B34" s="387" t="s">
        <v>1080</v>
      </c>
      <c r="C34" s="386"/>
      <c r="D34" s="387"/>
      <c r="E34" s="387"/>
      <c r="F34" s="387"/>
      <c r="G34" s="387"/>
      <c r="H34" s="388"/>
      <c r="I34" s="386"/>
      <c r="J34" s="386"/>
      <c r="K34" s="386"/>
      <c r="L34" s="389"/>
      <c r="M34" s="387"/>
      <c r="N34" s="390"/>
      <c r="O34" s="390"/>
    </row>
    <row r="35" spans="1:15" s="263" customFormat="1">
      <c r="A35" s="386"/>
      <c r="B35" s="387"/>
      <c r="C35" s="386" t="s">
        <v>1081</v>
      </c>
      <c r="D35" s="387"/>
      <c r="E35" s="387"/>
      <c r="F35" s="387"/>
      <c r="G35" s="387"/>
      <c r="H35" s="388"/>
      <c r="I35" s="386"/>
      <c r="J35" s="386"/>
      <c r="K35" s="386"/>
      <c r="L35" s="389"/>
      <c r="M35" s="387"/>
      <c r="N35" s="390"/>
      <c r="O35" s="390"/>
    </row>
    <row r="36" spans="1:15" s="263" customFormat="1">
      <c r="A36" s="386"/>
      <c r="B36" s="387" t="s">
        <v>1082</v>
      </c>
      <c r="C36" s="386"/>
      <c r="D36" s="387"/>
      <c r="E36" s="387"/>
      <c r="F36" s="387"/>
      <c r="G36" s="387"/>
      <c r="H36" s="388"/>
      <c r="I36" s="386"/>
      <c r="J36" s="386"/>
      <c r="K36" s="386"/>
      <c r="L36" s="389"/>
      <c r="M36" s="387"/>
      <c r="N36" s="390"/>
      <c r="O36" s="390"/>
    </row>
    <row r="37" spans="1:15" s="263" customFormat="1">
      <c r="A37" s="386"/>
      <c r="B37" s="386"/>
      <c r="C37" s="387" t="s">
        <v>1083</v>
      </c>
      <c r="D37" s="387"/>
      <c r="E37" s="387"/>
      <c r="F37" s="386"/>
      <c r="G37" s="387"/>
      <c r="H37" s="386"/>
      <c r="I37" s="387"/>
      <c r="J37" s="387"/>
      <c r="K37" s="386"/>
      <c r="L37" s="387"/>
      <c r="M37" s="386"/>
      <c r="N37" s="387"/>
      <c r="O37" s="387"/>
    </row>
    <row r="38" spans="1:15" s="263" customFormat="1">
      <c r="A38" s="386"/>
      <c r="B38" s="387" t="s">
        <v>1084</v>
      </c>
      <c r="C38" s="386"/>
      <c r="D38" s="387"/>
      <c r="E38" s="387"/>
      <c r="F38" s="386"/>
      <c r="G38" s="387"/>
      <c r="H38" s="386"/>
      <c r="I38" s="387"/>
      <c r="J38" s="387"/>
      <c r="K38" s="386"/>
      <c r="L38" s="387"/>
      <c r="M38" s="386"/>
      <c r="N38" s="387"/>
      <c r="O38" s="387"/>
    </row>
    <row r="39" spans="1:15" s="263" customFormat="1">
      <c r="A39" s="384"/>
      <c r="B39" s="206"/>
      <c r="C39" s="206"/>
      <c r="D39" s="336"/>
    </row>
    <row r="40" spans="1:15" s="386" customFormat="1">
      <c r="C40" s="387"/>
      <c r="D40" s="387"/>
      <c r="E40" s="387"/>
      <c r="G40" s="387"/>
      <c r="I40" s="387"/>
      <c r="J40" s="387"/>
      <c r="L40" s="387"/>
      <c r="N40" s="387"/>
      <c r="O40" s="392">
        <v>13</v>
      </c>
    </row>
    <row r="41" spans="1:15" s="386" customFormat="1">
      <c r="A41" s="393" t="s">
        <v>1085</v>
      </c>
      <c r="B41" s="387"/>
      <c r="F41" s="394"/>
      <c r="G41" s="375"/>
      <c r="J41" s="294"/>
      <c r="K41" s="57"/>
      <c r="L41" s="395"/>
      <c r="M41" s="396"/>
      <c r="N41" s="233"/>
      <c r="O41" s="233"/>
    </row>
    <row r="42" spans="1:15" s="386" customFormat="1">
      <c r="A42" s="393"/>
      <c r="B42" s="397" t="s">
        <v>1086</v>
      </c>
      <c r="C42" s="237"/>
      <c r="F42" s="394"/>
      <c r="G42" s="375"/>
      <c r="J42" s="294"/>
      <c r="K42" s="57"/>
      <c r="L42" s="395"/>
      <c r="M42" s="396"/>
      <c r="N42" s="233"/>
      <c r="O42" s="233"/>
    </row>
    <row r="43" spans="1:15" s="386" customFormat="1">
      <c r="A43" s="338"/>
      <c r="C43" s="261"/>
      <c r="D43" s="261" t="s">
        <v>1087</v>
      </c>
      <c r="E43" s="261"/>
      <c r="F43" s="398"/>
      <c r="G43" s="375"/>
      <c r="H43" s="261"/>
      <c r="I43" s="399"/>
      <c r="J43" s="400"/>
      <c r="K43" s="58"/>
      <c r="L43" s="401"/>
      <c r="M43" s="402"/>
      <c r="N43" s="264"/>
      <c r="O43" s="403"/>
    </row>
    <row r="44" spans="1:15" s="386" customFormat="1">
      <c r="A44" s="338"/>
      <c r="C44" s="261" t="s">
        <v>1088</v>
      </c>
      <c r="D44" s="261"/>
      <c r="E44" s="261"/>
      <c r="F44" s="398"/>
      <c r="G44" s="375"/>
      <c r="H44" s="261"/>
      <c r="I44" s="399"/>
      <c r="J44" s="400"/>
      <c r="K44" s="58"/>
      <c r="L44" s="401"/>
      <c r="M44" s="402"/>
      <c r="N44" s="264"/>
      <c r="O44" s="403"/>
    </row>
    <row r="45" spans="1:15" s="386" customFormat="1">
      <c r="A45" s="338"/>
      <c r="C45" s="261" t="s">
        <v>1089</v>
      </c>
      <c r="D45" s="261"/>
      <c r="E45" s="261"/>
      <c r="F45" s="398"/>
      <c r="G45" s="375"/>
      <c r="H45" s="261"/>
      <c r="I45" s="399"/>
      <c r="J45" s="400"/>
      <c r="K45" s="58"/>
      <c r="L45" s="401"/>
      <c r="M45" s="402"/>
      <c r="N45" s="264"/>
      <c r="O45" s="403"/>
    </row>
    <row r="46" spans="1:15" s="386" customFormat="1">
      <c r="A46" s="338"/>
      <c r="C46" s="261" t="s">
        <v>1090</v>
      </c>
      <c r="D46" s="261"/>
      <c r="E46" s="261"/>
      <c r="F46" s="398"/>
      <c r="G46" s="375"/>
      <c r="H46" s="261"/>
      <c r="I46" s="399"/>
      <c r="J46" s="400"/>
      <c r="K46" s="58"/>
      <c r="L46" s="401"/>
      <c r="M46" s="402"/>
      <c r="N46" s="264"/>
      <c r="O46" s="403"/>
    </row>
    <row r="47" spans="1:15" s="386" customFormat="1">
      <c r="A47" s="338"/>
      <c r="C47" s="397" t="s">
        <v>1091</v>
      </c>
      <c r="D47" s="261"/>
      <c r="E47" s="261"/>
      <c r="F47" s="398"/>
      <c r="G47" s="375"/>
      <c r="H47" s="261"/>
      <c r="I47" s="399"/>
      <c r="J47" s="400"/>
      <c r="K47" s="58"/>
      <c r="L47" s="401"/>
      <c r="M47" s="402"/>
      <c r="N47" s="264"/>
      <c r="O47" s="403"/>
    </row>
    <row r="48" spans="1:15" s="386" customFormat="1">
      <c r="A48" s="338"/>
      <c r="C48" s="261"/>
      <c r="D48" s="261" t="s">
        <v>1092</v>
      </c>
      <c r="E48" s="261"/>
      <c r="F48" s="398"/>
      <c r="G48" s="375"/>
      <c r="H48" s="261"/>
      <c r="I48" s="399"/>
      <c r="J48" s="400"/>
      <c r="K48" s="58"/>
      <c r="L48" s="401"/>
      <c r="M48" s="402"/>
      <c r="N48" s="264"/>
      <c r="O48" s="403"/>
    </row>
    <row r="49" spans="1:15" s="263" customFormat="1">
      <c r="A49" s="261"/>
      <c r="C49" s="261" t="s">
        <v>1093</v>
      </c>
      <c r="D49" s="261"/>
      <c r="E49" s="261"/>
      <c r="F49" s="398"/>
      <c r="G49" s="375"/>
      <c r="H49" s="261"/>
      <c r="I49" s="399"/>
      <c r="J49" s="400"/>
      <c r="K49" s="58"/>
      <c r="L49" s="401"/>
      <c r="M49" s="402"/>
      <c r="N49" s="264"/>
      <c r="O49" s="403"/>
    </row>
    <row r="50" spans="1:15" s="263" customFormat="1">
      <c r="A50" s="261"/>
      <c r="C50" s="385"/>
      <c r="D50" s="261" t="s">
        <v>1094</v>
      </c>
      <c r="E50" s="261"/>
      <c r="F50" s="261"/>
      <c r="G50" s="261"/>
      <c r="H50" s="261"/>
      <c r="I50" s="261"/>
      <c r="J50" s="261"/>
      <c r="K50" s="261" t="s">
        <v>1095</v>
      </c>
      <c r="O50" s="208"/>
    </row>
    <row r="51" spans="1:15" s="263" customFormat="1">
      <c r="A51" s="261"/>
      <c r="C51" s="385"/>
      <c r="D51" s="261" t="s">
        <v>1096</v>
      </c>
      <c r="E51" s="261"/>
      <c r="F51" s="261"/>
      <c r="G51" s="261"/>
      <c r="H51" s="261"/>
      <c r="I51" s="261"/>
      <c r="J51" s="261"/>
      <c r="K51" s="261" t="s">
        <v>1097</v>
      </c>
      <c r="O51" s="208"/>
    </row>
    <row r="52" spans="1:15" s="263" customFormat="1">
      <c r="A52" s="261"/>
      <c r="C52" s="385"/>
      <c r="D52" s="261" t="s">
        <v>1098</v>
      </c>
      <c r="E52" s="261"/>
      <c r="F52" s="261"/>
      <c r="G52" s="261"/>
      <c r="H52" s="261"/>
      <c r="I52" s="261"/>
      <c r="J52" s="261"/>
      <c r="K52" s="261" t="s">
        <v>1099</v>
      </c>
    </row>
    <row r="53" spans="1:15" s="263" customFormat="1">
      <c r="A53" s="261"/>
      <c r="C53" s="385"/>
      <c r="D53" s="261" t="s">
        <v>1100</v>
      </c>
      <c r="E53" s="261"/>
      <c r="F53" s="261"/>
      <c r="G53" s="261"/>
      <c r="H53" s="261"/>
      <c r="I53" s="261"/>
      <c r="J53" s="261"/>
      <c r="K53" s="261" t="s">
        <v>1101</v>
      </c>
    </row>
    <row r="54" spans="1:15" s="263" customFormat="1">
      <c r="A54" s="261"/>
      <c r="C54" s="385"/>
      <c r="D54" s="261"/>
      <c r="E54" s="261"/>
      <c r="F54" s="261"/>
      <c r="G54" s="261"/>
      <c r="H54" s="261"/>
      <c r="I54" s="261"/>
      <c r="J54" s="261"/>
      <c r="K54" s="261" t="s">
        <v>1102</v>
      </c>
      <c r="O54" s="208"/>
    </row>
    <row r="55" spans="1:15" s="263" customFormat="1">
      <c r="A55" s="261"/>
      <c r="C55" s="385"/>
      <c r="D55" s="261" t="s">
        <v>1103</v>
      </c>
      <c r="E55" s="261"/>
      <c r="F55" s="261"/>
      <c r="G55" s="261"/>
      <c r="H55" s="261"/>
      <c r="I55" s="261"/>
      <c r="J55" s="261"/>
      <c r="K55" s="261" t="s">
        <v>1104</v>
      </c>
      <c r="O55" s="208"/>
    </row>
    <row r="56" spans="1:15" s="263" customFormat="1">
      <c r="A56" s="261"/>
      <c r="C56" s="385"/>
      <c r="D56" s="261" t="s">
        <v>1105</v>
      </c>
      <c r="E56" s="261"/>
      <c r="F56" s="261"/>
      <c r="G56" s="261"/>
      <c r="H56" s="261"/>
      <c r="I56" s="261"/>
      <c r="J56" s="261"/>
      <c r="K56" s="261"/>
      <c r="L56" s="261"/>
      <c r="O56" s="208"/>
    </row>
    <row r="57" spans="1:15" s="263" customFormat="1">
      <c r="A57" s="261"/>
      <c r="C57" s="385" t="s">
        <v>1106</v>
      </c>
      <c r="D57" s="261"/>
      <c r="E57" s="261"/>
      <c r="F57" s="261"/>
      <c r="G57" s="261"/>
      <c r="H57" s="261"/>
      <c r="I57" s="261"/>
      <c r="J57" s="261"/>
      <c r="K57" s="261"/>
      <c r="L57" s="261"/>
      <c r="O57" s="208"/>
    </row>
    <row r="58" spans="1:15" s="263" customFormat="1">
      <c r="A58" s="261"/>
      <c r="C58" s="385" t="s">
        <v>1107</v>
      </c>
      <c r="D58" s="261"/>
      <c r="E58" s="261"/>
      <c r="F58" s="261"/>
      <c r="G58" s="261"/>
      <c r="H58" s="261"/>
      <c r="I58" s="261"/>
      <c r="J58" s="261"/>
      <c r="K58" s="261"/>
      <c r="L58" s="261"/>
      <c r="O58" s="208"/>
    </row>
    <row r="59" spans="1:15" s="263" customFormat="1">
      <c r="A59" s="261"/>
      <c r="C59" s="385" t="s">
        <v>1108</v>
      </c>
      <c r="D59" s="261"/>
      <c r="E59" s="261"/>
      <c r="F59" s="261"/>
      <c r="G59" s="261"/>
      <c r="H59" s="261"/>
      <c r="I59" s="261"/>
      <c r="J59" s="261"/>
      <c r="K59" s="261"/>
      <c r="L59" s="261"/>
      <c r="O59" s="208"/>
    </row>
    <row r="60" spans="1:15" s="263" customFormat="1">
      <c r="A60" s="261"/>
      <c r="C60" s="385" t="s">
        <v>1109</v>
      </c>
      <c r="D60" s="261"/>
      <c r="E60" s="261"/>
      <c r="F60" s="261"/>
      <c r="G60" s="261"/>
      <c r="H60" s="261"/>
      <c r="I60" s="261"/>
      <c r="J60" s="261"/>
      <c r="K60" s="261"/>
      <c r="L60" s="261"/>
      <c r="O60" s="208"/>
    </row>
    <row r="61" spans="1:15" s="263" customFormat="1">
      <c r="A61" s="261"/>
      <c r="C61" s="385" t="s">
        <v>1110</v>
      </c>
      <c r="D61" s="261"/>
      <c r="E61" s="261"/>
      <c r="F61" s="261"/>
      <c r="G61" s="261"/>
      <c r="H61" s="261"/>
      <c r="I61" s="261"/>
      <c r="J61" s="261"/>
      <c r="K61" s="261"/>
      <c r="L61" s="261"/>
      <c r="O61" s="208"/>
    </row>
    <row r="62" spans="1:15" s="263" customFormat="1">
      <c r="A62" s="261"/>
      <c r="C62" s="404" t="s">
        <v>1111</v>
      </c>
      <c r="D62" s="261"/>
      <c r="E62" s="261"/>
      <c r="F62" s="261"/>
      <c r="G62" s="261"/>
      <c r="H62" s="261"/>
      <c r="I62" s="261"/>
      <c r="J62" s="261"/>
      <c r="K62" s="261"/>
      <c r="L62" s="261"/>
      <c r="O62" s="208"/>
    </row>
    <row r="63" spans="1:15" s="263" customFormat="1">
      <c r="A63" s="261"/>
      <c r="C63" s="385"/>
      <c r="D63" s="261" t="s">
        <v>1112</v>
      </c>
      <c r="E63" s="261"/>
      <c r="F63" s="261"/>
      <c r="G63" s="261"/>
      <c r="H63" s="261"/>
      <c r="I63" s="261"/>
      <c r="J63" s="261"/>
      <c r="K63" s="261"/>
      <c r="L63" s="261"/>
      <c r="O63" s="208"/>
    </row>
    <row r="64" spans="1:15" s="263" customFormat="1">
      <c r="A64" s="261"/>
      <c r="C64" s="385" t="s">
        <v>1113</v>
      </c>
      <c r="D64" s="261"/>
      <c r="E64" s="261"/>
      <c r="F64" s="261"/>
      <c r="G64" s="261"/>
      <c r="H64" s="261"/>
      <c r="I64" s="261"/>
      <c r="J64" s="261"/>
      <c r="K64" s="261"/>
      <c r="L64" s="261"/>
      <c r="O64" s="208"/>
    </row>
    <row r="65" spans="1:15" s="263" customFormat="1">
      <c r="A65" s="261"/>
      <c r="C65" s="385" t="s">
        <v>1114</v>
      </c>
      <c r="D65" s="261"/>
      <c r="E65" s="261"/>
      <c r="F65" s="261"/>
      <c r="G65" s="261"/>
      <c r="H65" s="261"/>
      <c r="I65" s="261"/>
      <c r="J65" s="261"/>
      <c r="K65" s="261"/>
      <c r="L65" s="261"/>
      <c r="O65" s="208"/>
    </row>
    <row r="66" spans="1:15" s="263" customFormat="1">
      <c r="A66" s="261"/>
      <c r="C66" s="385" t="s">
        <v>1115</v>
      </c>
      <c r="D66" s="261"/>
      <c r="E66" s="261"/>
      <c r="F66" s="261"/>
      <c r="G66" s="261"/>
      <c r="H66" s="261"/>
      <c r="I66" s="261"/>
      <c r="J66" s="261"/>
      <c r="K66" s="261"/>
      <c r="L66" s="261"/>
      <c r="O66" s="208"/>
    </row>
    <row r="67" spans="1:15" s="263" customFormat="1">
      <c r="A67" s="261"/>
      <c r="C67" s="385" t="s">
        <v>1116</v>
      </c>
      <c r="D67" s="261"/>
      <c r="E67" s="261"/>
      <c r="F67" s="261"/>
      <c r="G67" s="261"/>
      <c r="H67" s="261"/>
      <c r="I67" s="261"/>
      <c r="J67" s="261"/>
      <c r="K67" s="261"/>
      <c r="L67" s="261"/>
      <c r="O67" s="208"/>
    </row>
    <row r="68" spans="1:15" s="263" customFormat="1">
      <c r="A68" s="261"/>
      <c r="C68" s="385" t="s">
        <v>1117</v>
      </c>
      <c r="D68" s="261"/>
      <c r="E68" s="261"/>
      <c r="F68" s="261"/>
      <c r="G68" s="261"/>
      <c r="H68" s="261"/>
      <c r="I68" s="261"/>
      <c r="J68" s="261"/>
      <c r="K68" s="261"/>
      <c r="L68" s="261"/>
      <c r="O68" s="208"/>
    </row>
    <row r="69" spans="1:15" s="263" customFormat="1">
      <c r="A69" s="261"/>
      <c r="C69" s="385"/>
      <c r="D69" s="261" t="s">
        <v>1118</v>
      </c>
      <c r="E69" s="261"/>
      <c r="F69" s="261"/>
      <c r="G69" s="261"/>
      <c r="H69" s="261"/>
      <c r="I69" s="261"/>
      <c r="J69" s="261"/>
      <c r="K69" s="261"/>
      <c r="L69" s="261"/>
      <c r="O69" s="208"/>
    </row>
    <row r="70" spans="1:15" s="263" customFormat="1">
      <c r="A70" s="261"/>
      <c r="C70" s="385" t="s">
        <v>1119</v>
      </c>
      <c r="D70" s="261"/>
      <c r="E70" s="261"/>
      <c r="F70" s="261"/>
      <c r="G70" s="261"/>
      <c r="H70" s="261"/>
      <c r="I70" s="261"/>
      <c r="J70" s="261"/>
      <c r="K70" s="261"/>
      <c r="L70" s="261"/>
      <c r="O70" s="208"/>
    </row>
    <row r="71" spans="1:15" s="263" customFormat="1">
      <c r="A71" s="261"/>
      <c r="C71" s="233" t="s">
        <v>1120</v>
      </c>
      <c r="D71" s="405"/>
      <c r="F71" s="261"/>
      <c r="G71" s="261"/>
      <c r="H71" s="261"/>
      <c r="I71" s="261"/>
      <c r="J71" s="261"/>
      <c r="K71" s="261"/>
      <c r="L71" s="261"/>
      <c r="O71" s="208"/>
    </row>
    <row r="72" spans="1:15" s="263" customFormat="1">
      <c r="A72" s="261"/>
      <c r="C72" s="233"/>
      <c r="D72" s="405"/>
      <c r="F72" s="261"/>
      <c r="G72" s="261"/>
      <c r="H72" s="261"/>
      <c r="I72" s="261"/>
      <c r="J72" s="261"/>
      <c r="K72" s="261"/>
      <c r="L72" s="261"/>
      <c r="O72" s="208"/>
    </row>
    <row r="73" spans="1:15" s="263" customFormat="1">
      <c r="A73" s="261"/>
      <c r="C73" s="233"/>
      <c r="D73" s="405"/>
      <c r="F73" s="261"/>
      <c r="G73" s="261"/>
      <c r="H73" s="261"/>
      <c r="I73" s="261"/>
      <c r="J73" s="261"/>
      <c r="K73" s="261"/>
      <c r="L73" s="261"/>
      <c r="O73" s="208"/>
    </row>
    <row r="74" spans="1:15" s="263" customFormat="1">
      <c r="A74" s="261"/>
      <c r="C74" s="261"/>
      <c r="D74" s="405"/>
      <c r="E74" s="261"/>
      <c r="F74" s="261"/>
      <c r="G74" s="261"/>
      <c r="H74" s="261"/>
      <c r="I74" s="261"/>
      <c r="J74" s="261"/>
      <c r="K74" s="261"/>
      <c r="L74" s="261"/>
      <c r="O74" s="208"/>
    </row>
    <row r="75" spans="1:15" s="263" customFormat="1">
      <c r="A75" s="261"/>
      <c r="C75" s="261"/>
      <c r="D75" s="405"/>
      <c r="E75" s="261"/>
      <c r="F75" s="261"/>
      <c r="G75" s="261"/>
      <c r="H75" s="261"/>
      <c r="I75" s="261"/>
      <c r="J75" s="261"/>
      <c r="K75" s="261"/>
      <c r="L75" s="261"/>
      <c r="O75" s="208"/>
    </row>
    <row r="76" spans="1:15" s="263" customFormat="1">
      <c r="A76" s="261"/>
      <c r="C76" s="261"/>
      <c r="D76" s="405"/>
      <c r="E76" s="261"/>
      <c r="F76" s="261"/>
      <c r="G76" s="261"/>
      <c r="H76" s="261"/>
      <c r="I76" s="261"/>
      <c r="J76" s="261"/>
      <c r="K76" s="261"/>
      <c r="L76" s="261"/>
      <c r="O76" s="208"/>
    </row>
    <row r="77" spans="1:15" s="263" customFormat="1">
      <c r="A77" s="261"/>
      <c r="C77" s="261"/>
      <c r="D77" s="405"/>
      <c r="E77" s="261"/>
      <c r="F77" s="261"/>
      <c r="G77" s="261"/>
      <c r="H77" s="261"/>
      <c r="I77" s="261"/>
      <c r="J77" s="261"/>
      <c r="K77" s="261"/>
      <c r="L77" s="261"/>
      <c r="O77" s="208"/>
    </row>
    <row r="78" spans="1:15" s="263" customFormat="1">
      <c r="A78" s="261"/>
      <c r="C78" s="261"/>
      <c r="D78" s="405"/>
      <c r="E78" s="261"/>
      <c r="F78" s="261"/>
      <c r="G78" s="261"/>
      <c r="H78" s="261"/>
      <c r="I78" s="261"/>
      <c r="J78" s="261"/>
      <c r="K78" s="261"/>
      <c r="L78" s="261"/>
      <c r="O78" s="208"/>
    </row>
    <row r="79" spans="1:15" s="263" customFormat="1">
      <c r="A79" s="261"/>
      <c r="B79" s="249"/>
      <c r="C79" s="261"/>
      <c r="D79" s="261"/>
      <c r="E79" s="261"/>
      <c r="F79" s="261"/>
      <c r="G79" s="261"/>
      <c r="H79" s="261"/>
      <c r="I79" s="261"/>
      <c r="J79" s="261"/>
      <c r="K79" s="261"/>
      <c r="L79" s="261"/>
      <c r="O79" s="392">
        <v>14</v>
      </c>
    </row>
    <row r="80" spans="1:15" s="263" customFormat="1">
      <c r="A80" s="397" t="s">
        <v>1121</v>
      </c>
      <c r="B80" s="249"/>
      <c r="C80" s="385"/>
      <c r="D80" s="261"/>
      <c r="E80" s="261"/>
      <c r="F80" s="261"/>
      <c r="G80" s="261"/>
      <c r="H80" s="261"/>
      <c r="I80" s="261"/>
      <c r="J80" s="261"/>
      <c r="K80" s="261"/>
      <c r="L80" s="261"/>
      <c r="O80" s="208"/>
    </row>
    <row r="81" spans="1:15" s="263" customFormat="1">
      <c r="A81" s="261"/>
      <c r="B81" s="233"/>
      <c r="C81" s="385" t="s">
        <v>1122</v>
      </c>
      <c r="D81" s="261"/>
      <c r="E81" s="261"/>
      <c r="F81" s="261"/>
      <c r="G81" s="261"/>
      <c r="H81" s="261"/>
      <c r="I81" s="261"/>
      <c r="J81" s="261"/>
      <c r="K81" s="261"/>
      <c r="L81" s="261"/>
      <c r="O81" s="208"/>
    </row>
    <row r="82" spans="1:15" s="263" customFormat="1">
      <c r="A82" s="261"/>
      <c r="B82" s="233" t="s">
        <v>1123</v>
      </c>
      <c r="C82" s="385"/>
      <c r="D82" s="261"/>
      <c r="E82" s="261"/>
      <c r="F82" s="261"/>
      <c r="G82" s="261"/>
      <c r="H82" s="261"/>
      <c r="I82" s="261"/>
      <c r="J82" s="261"/>
      <c r="K82" s="261"/>
      <c r="L82" s="261"/>
      <c r="O82" s="208"/>
    </row>
    <row r="83" spans="1:15" s="263" customFormat="1">
      <c r="A83" s="261"/>
      <c r="B83" s="233"/>
      <c r="C83" s="385" t="s">
        <v>1124</v>
      </c>
      <c r="D83" s="261"/>
      <c r="E83" s="261"/>
      <c r="F83" s="261"/>
      <c r="G83" s="261"/>
      <c r="H83" s="261"/>
      <c r="I83" s="261"/>
      <c r="J83" s="261"/>
      <c r="K83" s="261"/>
      <c r="L83" s="261"/>
      <c r="O83" s="208"/>
    </row>
    <row r="84" spans="1:15" s="263" customFormat="1">
      <c r="A84" s="261"/>
      <c r="B84" s="233" t="s">
        <v>1125</v>
      </c>
      <c r="C84" s="261"/>
      <c r="D84" s="261"/>
      <c r="E84" s="261"/>
      <c r="F84" s="261"/>
      <c r="G84" s="261"/>
      <c r="H84" s="261"/>
      <c r="I84" s="261"/>
      <c r="J84" s="261"/>
      <c r="K84" s="261"/>
      <c r="L84" s="261"/>
      <c r="O84" s="208"/>
    </row>
    <row r="85" spans="1:15" s="263" customFormat="1">
      <c r="A85" s="261"/>
      <c r="B85" s="233" t="s">
        <v>1126</v>
      </c>
      <c r="C85" s="261"/>
      <c r="D85" s="261"/>
      <c r="E85" s="261"/>
      <c r="F85" s="261"/>
      <c r="G85" s="261"/>
      <c r="H85" s="261"/>
      <c r="I85" s="261"/>
      <c r="J85" s="261"/>
      <c r="K85" s="261"/>
      <c r="L85" s="261"/>
      <c r="M85" s="261"/>
      <c r="N85" s="261"/>
      <c r="O85" s="261"/>
    </row>
    <row r="86" spans="1:15" s="263" customFormat="1">
      <c r="A86" s="261"/>
      <c r="B86" s="233" t="s">
        <v>1127</v>
      </c>
      <c r="D86" s="261"/>
      <c r="E86" s="261"/>
      <c r="F86" s="261"/>
      <c r="G86" s="261"/>
      <c r="H86" s="261"/>
      <c r="I86" s="261"/>
      <c r="J86" s="261"/>
      <c r="K86" s="261"/>
      <c r="L86" s="261"/>
      <c r="M86" s="261"/>
      <c r="N86" s="261"/>
      <c r="O86" s="261"/>
    </row>
    <row r="87" spans="1:15" s="263" customFormat="1">
      <c r="A87" s="261"/>
      <c r="B87" s="233" t="s">
        <v>1128</v>
      </c>
      <c r="D87" s="261"/>
      <c r="E87" s="261"/>
      <c r="F87" s="261"/>
      <c r="G87" s="261"/>
      <c r="H87" s="261"/>
      <c r="I87" s="261"/>
      <c r="J87" s="261"/>
      <c r="K87" s="261"/>
      <c r="L87" s="261"/>
      <c r="M87" s="261"/>
      <c r="N87" s="261"/>
      <c r="O87" s="261"/>
    </row>
    <row r="88" spans="1:15" s="263" customFormat="1">
      <c r="A88" s="261"/>
      <c r="B88" s="249" t="s">
        <v>1129</v>
      </c>
      <c r="D88" s="261"/>
      <c r="E88" s="261"/>
      <c r="F88" s="261"/>
      <c r="G88" s="261"/>
      <c r="H88" s="261"/>
      <c r="I88" s="261"/>
      <c r="J88" s="261"/>
      <c r="K88" s="261"/>
      <c r="L88" s="261"/>
      <c r="M88" s="261"/>
      <c r="N88" s="261"/>
      <c r="O88" s="261"/>
    </row>
    <row r="89" spans="1:15" s="263" customFormat="1">
      <c r="A89" s="261"/>
      <c r="C89" s="406" t="s">
        <v>1130</v>
      </c>
      <c r="D89" s="386"/>
      <c r="E89" s="206"/>
      <c r="F89" s="386"/>
      <c r="G89" s="386"/>
      <c r="H89" s="386"/>
      <c r="I89" s="386"/>
      <c r="J89" s="386"/>
      <c r="K89" s="386"/>
      <c r="L89" s="386"/>
      <c r="M89" s="386"/>
      <c r="N89" s="386"/>
      <c r="O89" s="386"/>
    </row>
    <row r="90" spans="1:15" s="263" customFormat="1">
      <c r="A90" s="261"/>
      <c r="C90" s="233"/>
      <c r="D90" s="261" t="s">
        <v>1131</v>
      </c>
      <c r="E90" s="206"/>
      <c r="F90" s="386"/>
      <c r="G90" s="386"/>
      <c r="H90" s="386"/>
      <c r="I90" s="386"/>
      <c r="J90" s="386"/>
      <c r="K90" s="386"/>
      <c r="L90" s="386"/>
      <c r="M90" s="386"/>
      <c r="N90" s="386"/>
      <c r="O90" s="386"/>
    </row>
    <row r="91" spans="1:15" s="263" customFormat="1">
      <c r="A91" s="261"/>
      <c r="C91" s="233" t="s">
        <v>1132</v>
      </c>
      <c r="D91" s="261"/>
      <c r="E91" s="206"/>
      <c r="F91" s="386"/>
      <c r="G91" s="386"/>
      <c r="H91" s="386"/>
      <c r="I91" s="386"/>
      <c r="J91" s="386"/>
      <c r="K91" s="386"/>
      <c r="L91" s="386"/>
      <c r="M91" s="386"/>
      <c r="N91" s="386"/>
      <c r="O91" s="386"/>
    </row>
    <row r="92" spans="1:15" s="263" customFormat="1">
      <c r="A92" s="261"/>
      <c r="C92" s="233" t="s">
        <v>1133</v>
      </c>
      <c r="D92" s="261"/>
      <c r="E92" s="261"/>
      <c r="F92" s="261"/>
      <c r="G92" s="261"/>
      <c r="H92" s="261"/>
      <c r="I92" s="261"/>
      <c r="J92" s="261"/>
      <c r="K92" s="261"/>
      <c r="L92" s="261"/>
      <c r="O92" s="208"/>
    </row>
    <row r="93" spans="1:15" s="263" customFormat="1">
      <c r="A93" s="261"/>
      <c r="D93" s="233" t="s">
        <v>1134</v>
      </c>
      <c r="E93" s="261"/>
      <c r="F93" s="261"/>
      <c r="G93" s="261"/>
      <c r="H93" s="261"/>
      <c r="I93" s="261"/>
      <c r="J93" s="261"/>
      <c r="K93" s="261"/>
      <c r="L93" s="261"/>
      <c r="M93" s="261"/>
      <c r="N93" s="375"/>
      <c r="O93" s="407"/>
    </row>
    <row r="94" spans="1:15" s="263" customFormat="1">
      <c r="A94" s="261"/>
      <c r="C94" s="233"/>
      <c r="D94" s="233" t="s">
        <v>1135</v>
      </c>
      <c r="E94" s="261"/>
      <c r="F94" s="261"/>
      <c r="G94" s="261"/>
      <c r="H94" s="261"/>
      <c r="I94" s="261"/>
      <c r="J94" s="261"/>
      <c r="K94" s="261"/>
      <c r="L94" s="261"/>
      <c r="M94" s="261"/>
      <c r="N94" s="375"/>
      <c r="O94" s="407"/>
    </row>
    <row r="95" spans="1:15" s="263" customFormat="1">
      <c r="A95" s="261"/>
      <c r="C95" s="233"/>
      <c r="D95" s="233" t="s">
        <v>1136</v>
      </c>
      <c r="E95" s="261"/>
      <c r="F95" s="261"/>
      <c r="G95" s="261"/>
      <c r="H95" s="261"/>
      <c r="I95" s="261"/>
      <c r="J95" s="261"/>
      <c r="K95" s="261"/>
      <c r="L95" s="261"/>
      <c r="M95" s="261"/>
      <c r="N95" s="375"/>
      <c r="O95" s="407"/>
    </row>
    <row r="96" spans="1:15" s="263" customFormat="1">
      <c r="A96" s="261"/>
      <c r="C96" s="408" t="s">
        <v>1137</v>
      </c>
      <c r="D96" s="405"/>
      <c r="E96" s="261"/>
      <c r="F96" s="261"/>
      <c r="G96" s="261"/>
      <c r="H96" s="261"/>
      <c r="I96" s="261"/>
      <c r="J96" s="261"/>
      <c r="K96" s="261"/>
      <c r="L96" s="261"/>
      <c r="M96" s="261"/>
      <c r="N96" s="375"/>
      <c r="O96" s="407"/>
    </row>
    <row r="97" spans="1:15" s="263" customFormat="1">
      <c r="A97" s="261"/>
      <c r="C97" s="206"/>
      <c r="D97" s="206" t="s">
        <v>1138</v>
      </c>
      <c r="E97" s="261"/>
      <c r="F97" s="261"/>
      <c r="G97" s="261"/>
      <c r="H97" s="261"/>
      <c r="I97" s="261"/>
      <c r="J97" s="261"/>
      <c r="K97" s="261"/>
      <c r="L97" s="261"/>
      <c r="M97" s="261"/>
      <c r="N97" s="375"/>
      <c r="O97" s="407"/>
    </row>
    <row r="98" spans="1:15" s="263" customFormat="1">
      <c r="A98" s="261"/>
      <c r="C98" s="206" t="s">
        <v>1139</v>
      </c>
      <c r="D98" s="206"/>
      <c r="E98" s="261"/>
      <c r="F98" s="261"/>
      <c r="G98" s="261"/>
      <c r="H98" s="261"/>
      <c r="I98" s="261"/>
      <c r="J98" s="261"/>
      <c r="K98" s="261"/>
      <c r="L98" s="261"/>
      <c r="M98" s="261"/>
      <c r="N98" s="375"/>
      <c r="O98" s="407"/>
    </row>
    <row r="99" spans="1:15" s="263" customFormat="1">
      <c r="A99" s="261"/>
      <c r="C99" s="206" t="s">
        <v>1140</v>
      </c>
      <c r="D99" s="206"/>
      <c r="E99" s="261"/>
      <c r="F99" s="261"/>
      <c r="G99" s="261"/>
      <c r="H99" s="261"/>
      <c r="I99" s="261"/>
      <c r="J99" s="261"/>
      <c r="K99" s="261"/>
      <c r="L99" s="261"/>
      <c r="M99" s="261"/>
      <c r="N99" s="375"/>
      <c r="O99" s="407"/>
    </row>
    <row r="100" spans="1:15" s="263" customFormat="1">
      <c r="A100" s="261"/>
      <c r="C100" s="206" t="s">
        <v>1141</v>
      </c>
      <c r="D100" s="206"/>
      <c r="E100" s="261"/>
      <c r="F100" s="261"/>
      <c r="G100" s="261"/>
      <c r="H100" s="261"/>
      <c r="I100" s="261"/>
      <c r="J100" s="261"/>
      <c r="K100" s="261"/>
      <c r="L100" s="261"/>
      <c r="M100" s="261"/>
      <c r="N100" s="375"/>
      <c r="O100" s="407"/>
    </row>
    <row r="101" spans="1:15" s="263" customFormat="1">
      <c r="A101" s="261"/>
      <c r="C101" s="206" t="s">
        <v>1142</v>
      </c>
      <c r="D101" s="206"/>
      <c r="E101" s="261"/>
      <c r="F101" s="261"/>
      <c r="G101" s="261"/>
      <c r="H101" s="261"/>
      <c r="I101" s="261"/>
      <c r="J101" s="261"/>
      <c r="K101" s="261"/>
      <c r="L101" s="261"/>
      <c r="M101" s="261"/>
      <c r="N101" s="375"/>
      <c r="O101" s="407"/>
    </row>
    <row r="102" spans="1:15" s="386" customFormat="1">
      <c r="C102" s="408" t="s">
        <v>1145</v>
      </c>
      <c r="D102" s="409"/>
      <c r="E102" s="206"/>
      <c r="F102" s="206"/>
      <c r="G102" s="206"/>
      <c r="H102" s="206"/>
      <c r="I102" s="206"/>
      <c r="J102" s="206"/>
      <c r="K102" s="206"/>
      <c r="L102" s="206"/>
      <c r="M102" s="206"/>
      <c r="N102" s="206"/>
      <c r="O102" s="206"/>
    </row>
    <row r="103" spans="1:15" s="386" customFormat="1">
      <c r="B103" s="206"/>
      <c r="C103" s="206"/>
      <c r="D103" s="206" t="s">
        <v>1146</v>
      </c>
      <c r="E103" s="206"/>
      <c r="F103" s="206"/>
      <c r="G103" s="206"/>
      <c r="H103" s="206"/>
      <c r="I103" s="206"/>
      <c r="J103" s="206"/>
      <c r="K103" s="206"/>
      <c r="L103" s="206"/>
      <c r="M103" s="206"/>
      <c r="N103" s="206"/>
      <c r="O103" s="206"/>
    </row>
    <row r="104" spans="1:15" s="386" customFormat="1">
      <c r="B104" s="206"/>
      <c r="C104" s="206" t="s">
        <v>1147</v>
      </c>
      <c r="D104" s="409"/>
      <c r="E104" s="206"/>
      <c r="F104" s="206"/>
      <c r="G104" s="206"/>
      <c r="H104" s="206"/>
      <c r="I104" s="206"/>
      <c r="J104" s="206"/>
      <c r="K104" s="206"/>
      <c r="L104" s="206"/>
      <c r="M104" s="206"/>
      <c r="N104" s="206"/>
      <c r="O104" s="206"/>
    </row>
    <row r="105" spans="1:15" s="386" customFormat="1">
      <c r="B105" s="206"/>
      <c r="C105" s="206" t="s">
        <v>1148</v>
      </c>
      <c r="D105" s="409"/>
      <c r="E105" s="206"/>
      <c r="F105" s="206"/>
      <c r="G105" s="206"/>
      <c r="H105" s="206"/>
      <c r="I105" s="206"/>
      <c r="J105" s="206"/>
      <c r="K105" s="206"/>
      <c r="L105" s="206"/>
      <c r="M105" s="206"/>
      <c r="N105" s="206"/>
      <c r="O105" s="206"/>
    </row>
    <row r="106" spans="1:15" s="263" customFormat="1">
      <c r="A106" s="261"/>
      <c r="B106" s="233"/>
      <c r="C106" s="233"/>
      <c r="D106" s="405"/>
      <c r="E106" s="261"/>
      <c r="F106" s="261"/>
      <c r="G106" s="261"/>
      <c r="H106" s="261"/>
      <c r="I106" s="261"/>
      <c r="J106" s="261"/>
      <c r="K106" s="261"/>
      <c r="L106" s="261"/>
      <c r="M106" s="261"/>
      <c r="N106" s="375"/>
      <c r="O106" s="407"/>
    </row>
    <row r="107" spans="1:15" s="263" customFormat="1">
      <c r="A107" s="261"/>
      <c r="B107" s="233"/>
      <c r="C107" s="233"/>
      <c r="D107" s="405"/>
      <c r="E107" s="261"/>
      <c r="F107" s="261"/>
      <c r="G107" s="261"/>
      <c r="H107" s="261"/>
      <c r="I107" s="261"/>
      <c r="J107" s="261"/>
      <c r="K107" s="261"/>
      <c r="L107" s="261"/>
      <c r="M107" s="261"/>
      <c r="N107" s="375"/>
      <c r="O107" s="407"/>
    </row>
    <row r="108" spans="1:15" s="263" customFormat="1">
      <c r="A108" s="261"/>
      <c r="B108" s="233"/>
      <c r="C108" s="233"/>
      <c r="D108" s="405"/>
      <c r="E108" s="261"/>
      <c r="F108" s="261"/>
      <c r="G108" s="261"/>
      <c r="H108" s="261"/>
      <c r="I108" s="261"/>
      <c r="J108" s="261"/>
      <c r="K108" s="261"/>
      <c r="L108" s="261"/>
      <c r="M108" s="261"/>
      <c r="N108" s="375"/>
      <c r="O108" s="407"/>
    </row>
    <row r="109" spans="1:15" s="263" customFormat="1">
      <c r="A109" s="261"/>
      <c r="B109" s="233"/>
      <c r="C109" s="233"/>
      <c r="D109" s="405"/>
      <c r="E109" s="261"/>
      <c r="F109" s="261"/>
      <c r="G109" s="261"/>
      <c r="H109" s="261"/>
      <c r="I109" s="261"/>
      <c r="J109" s="261"/>
      <c r="K109" s="261"/>
      <c r="L109" s="261"/>
      <c r="M109" s="261"/>
      <c r="N109" s="375"/>
      <c r="O109" s="407"/>
    </row>
    <row r="110" spans="1:15" s="263" customFormat="1">
      <c r="A110" s="261"/>
      <c r="B110" s="233"/>
      <c r="C110" s="233"/>
      <c r="D110" s="405"/>
      <c r="E110" s="261"/>
      <c r="F110" s="261"/>
      <c r="G110" s="261"/>
      <c r="H110" s="261"/>
      <c r="I110" s="261"/>
      <c r="J110" s="261"/>
      <c r="K110" s="261"/>
      <c r="L110" s="261"/>
      <c r="M110" s="261"/>
      <c r="N110" s="375"/>
      <c r="O110" s="407"/>
    </row>
    <row r="111" spans="1:15" s="263" customFormat="1">
      <c r="A111" s="261"/>
      <c r="B111" s="233"/>
      <c r="C111" s="233"/>
      <c r="D111" s="405"/>
      <c r="E111" s="261"/>
      <c r="F111" s="261"/>
      <c r="G111" s="261"/>
      <c r="H111" s="261"/>
      <c r="I111" s="261"/>
      <c r="J111" s="261"/>
      <c r="K111" s="261"/>
      <c r="L111" s="261"/>
      <c r="M111" s="261"/>
      <c r="N111" s="375"/>
      <c r="O111" s="407"/>
    </row>
    <row r="112" spans="1:15" s="263" customFormat="1">
      <c r="A112" s="261"/>
      <c r="B112" s="233"/>
      <c r="C112" s="233"/>
      <c r="D112" s="405"/>
      <c r="E112" s="261"/>
      <c r="F112" s="261"/>
      <c r="G112" s="261"/>
      <c r="H112" s="261"/>
      <c r="I112" s="261"/>
      <c r="J112" s="261"/>
      <c r="K112" s="261"/>
      <c r="L112" s="261"/>
      <c r="M112" s="261"/>
      <c r="N112" s="375"/>
      <c r="O112" s="407"/>
    </row>
    <row r="113" spans="1:15" s="263" customFormat="1">
      <c r="A113" s="261"/>
      <c r="B113" s="233"/>
      <c r="C113" s="233"/>
      <c r="D113" s="405"/>
      <c r="E113" s="261"/>
      <c r="F113" s="261"/>
      <c r="G113" s="261"/>
      <c r="H113" s="261"/>
      <c r="I113" s="261"/>
      <c r="J113" s="261"/>
      <c r="K113" s="261"/>
      <c r="L113" s="261"/>
      <c r="M113" s="261"/>
      <c r="N113" s="375"/>
      <c r="O113" s="407"/>
    </row>
    <row r="114" spans="1:15" s="263" customFormat="1">
      <c r="A114" s="261"/>
      <c r="B114" s="233"/>
      <c r="C114" s="233"/>
      <c r="D114" s="405"/>
      <c r="E114" s="261"/>
      <c r="F114" s="261"/>
      <c r="G114" s="261"/>
      <c r="H114" s="261"/>
      <c r="I114" s="261"/>
      <c r="J114" s="261"/>
      <c r="K114" s="261"/>
      <c r="L114" s="261"/>
      <c r="M114" s="261"/>
      <c r="N114" s="375"/>
      <c r="O114" s="407"/>
    </row>
    <row r="115" spans="1:15" s="263" customFormat="1">
      <c r="A115" s="261"/>
      <c r="B115" s="233"/>
      <c r="C115" s="233"/>
      <c r="D115" s="405"/>
      <c r="E115" s="261"/>
      <c r="F115" s="261"/>
      <c r="G115" s="261"/>
      <c r="H115" s="261"/>
      <c r="I115" s="261"/>
      <c r="J115" s="261"/>
      <c r="K115" s="261"/>
      <c r="L115" s="261"/>
      <c r="M115" s="261"/>
      <c r="N115" s="375"/>
      <c r="O115" s="407"/>
    </row>
    <row r="116" spans="1:15" s="263" customFormat="1">
      <c r="A116" s="261"/>
      <c r="B116" s="233"/>
      <c r="C116" s="233"/>
      <c r="D116" s="405"/>
      <c r="E116" s="261"/>
      <c r="F116" s="261"/>
      <c r="G116" s="261"/>
      <c r="H116" s="261"/>
      <c r="I116" s="261"/>
      <c r="J116" s="261"/>
      <c r="K116" s="261"/>
      <c r="L116" s="261"/>
      <c r="M116" s="261"/>
      <c r="N116" s="375"/>
      <c r="O116" s="407"/>
    </row>
    <row r="117" spans="1:15" s="263" customFormat="1">
      <c r="A117" s="261"/>
      <c r="B117" s="233"/>
      <c r="C117" s="233"/>
      <c r="D117" s="405"/>
      <c r="E117" s="261"/>
      <c r="F117" s="261"/>
      <c r="G117" s="261"/>
      <c r="H117" s="261"/>
      <c r="I117" s="261"/>
      <c r="J117" s="261"/>
      <c r="K117" s="261"/>
      <c r="L117" s="261"/>
      <c r="M117" s="261"/>
      <c r="N117" s="375"/>
      <c r="O117" s="407"/>
    </row>
    <row r="118" spans="1:15" s="386" customFormat="1">
      <c r="C118" s="387"/>
      <c r="D118" s="387"/>
      <c r="E118" s="387"/>
      <c r="G118" s="387"/>
      <c r="I118" s="387"/>
      <c r="J118" s="387"/>
      <c r="L118" s="387"/>
      <c r="N118" s="387"/>
      <c r="O118" s="392">
        <v>15</v>
      </c>
    </row>
    <row r="119" spans="1:15" s="263" customFormat="1">
      <c r="A119" s="397" t="s">
        <v>1143</v>
      </c>
      <c r="B119" s="249"/>
      <c r="C119" s="385"/>
      <c r="D119" s="261"/>
      <c r="E119" s="261"/>
      <c r="F119" s="261"/>
      <c r="G119" s="261"/>
      <c r="H119" s="261"/>
      <c r="I119" s="261"/>
      <c r="J119" s="261"/>
      <c r="K119" s="261"/>
      <c r="L119" s="261"/>
      <c r="O119" s="208"/>
    </row>
    <row r="120" spans="1:15" s="386" customFormat="1">
      <c r="B120" s="410" t="s">
        <v>1144</v>
      </c>
      <c r="C120" s="221"/>
      <c r="D120" s="206"/>
      <c r="E120" s="206"/>
      <c r="F120" s="221"/>
      <c r="G120" s="221"/>
      <c r="H120" s="221"/>
      <c r="I120" s="221"/>
      <c r="J120" s="221"/>
      <c r="K120" s="221"/>
      <c r="L120" s="221"/>
      <c r="M120" s="221"/>
      <c r="N120" s="221"/>
      <c r="O120" s="221"/>
    </row>
    <row r="121" spans="1:15" s="386" customFormat="1">
      <c r="B121" s="410" t="s">
        <v>1149</v>
      </c>
      <c r="C121" s="206"/>
      <c r="D121" s="409"/>
      <c r="E121" s="206"/>
      <c r="F121" s="206"/>
      <c r="G121" s="206"/>
      <c r="H121" s="206"/>
      <c r="I121" s="206"/>
      <c r="J121" s="206"/>
      <c r="K121" s="206"/>
      <c r="L121" s="206"/>
      <c r="M121" s="206"/>
      <c r="N121" s="206"/>
      <c r="O121" s="206"/>
    </row>
    <row r="122" spans="1:15" s="386" customFormat="1">
      <c r="C122" s="221" t="s">
        <v>1478</v>
      </c>
      <c r="D122" s="409"/>
      <c r="E122" s="206"/>
      <c r="F122" s="206"/>
      <c r="G122" s="206"/>
      <c r="H122" s="206"/>
      <c r="I122" s="206"/>
      <c r="J122" s="206"/>
      <c r="K122" s="206"/>
      <c r="L122" s="206"/>
      <c r="M122" s="206"/>
      <c r="N122" s="206"/>
      <c r="O122" s="206"/>
    </row>
    <row r="123" spans="1:15" s="386" customFormat="1">
      <c r="C123" s="411" t="s">
        <v>1150</v>
      </c>
      <c r="D123" s="409"/>
      <c r="E123" s="206"/>
      <c r="F123" s="206"/>
      <c r="G123" s="206"/>
      <c r="H123" s="206"/>
      <c r="I123" s="206"/>
      <c r="J123" s="206"/>
      <c r="K123" s="206"/>
      <c r="L123" s="206"/>
      <c r="M123" s="206"/>
      <c r="N123" s="206"/>
      <c r="O123" s="206"/>
    </row>
    <row r="124" spans="1:15" s="386" customFormat="1">
      <c r="B124" s="206"/>
      <c r="C124" s="206"/>
      <c r="D124" s="206" t="s">
        <v>1151</v>
      </c>
      <c r="E124" s="206"/>
      <c r="F124" s="206"/>
      <c r="G124" s="206"/>
      <c r="H124" s="206"/>
      <c r="I124" s="206"/>
      <c r="J124" s="206"/>
      <c r="K124" s="206"/>
      <c r="L124" s="206"/>
      <c r="M124" s="206"/>
      <c r="N124" s="206"/>
      <c r="O124" s="206"/>
    </row>
    <row r="125" spans="1:15" s="386" customFormat="1">
      <c r="B125" s="206"/>
      <c r="C125" s="206" t="s">
        <v>1152</v>
      </c>
      <c r="D125" s="409"/>
      <c r="E125" s="206"/>
      <c r="F125" s="206"/>
      <c r="G125" s="206"/>
      <c r="H125" s="206"/>
      <c r="I125" s="206"/>
      <c r="J125" s="206"/>
      <c r="K125" s="206"/>
      <c r="L125" s="206"/>
      <c r="M125" s="206"/>
      <c r="N125" s="206"/>
      <c r="O125" s="206"/>
    </row>
    <row r="126" spans="1:15" s="386" customFormat="1">
      <c r="B126" s="206"/>
      <c r="C126" s="206" t="s">
        <v>1153</v>
      </c>
      <c r="D126" s="409"/>
      <c r="E126" s="206"/>
      <c r="F126" s="206"/>
      <c r="G126" s="206"/>
      <c r="H126" s="206"/>
      <c r="I126" s="206"/>
      <c r="J126" s="206"/>
      <c r="K126" s="206"/>
      <c r="L126" s="206"/>
      <c r="M126" s="206"/>
      <c r="N126" s="206"/>
      <c r="O126" s="206"/>
    </row>
    <row r="127" spans="1:15" s="386" customFormat="1">
      <c r="B127" s="206"/>
      <c r="C127" s="206" t="s">
        <v>1154</v>
      </c>
      <c r="D127" s="409"/>
      <c r="E127" s="206"/>
      <c r="F127" s="206"/>
      <c r="G127" s="206"/>
      <c r="H127" s="206"/>
      <c r="I127" s="206"/>
      <c r="J127" s="206"/>
      <c r="K127" s="206"/>
      <c r="L127" s="206"/>
      <c r="M127" s="206"/>
      <c r="N127" s="206"/>
      <c r="O127" s="206"/>
    </row>
    <row r="128" spans="1:15" s="386" customFormat="1">
      <c r="B128" s="206"/>
      <c r="C128" s="206"/>
      <c r="D128" s="409" t="s">
        <v>1479</v>
      </c>
      <c r="E128" s="206"/>
      <c r="F128" s="206"/>
      <c r="G128" s="206"/>
      <c r="H128" s="206"/>
      <c r="I128" s="206"/>
      <c r="J128" s="206"/>
      <c r="K128" s="206"/>
      <c r="L128" s="206"/>
      <c r="M128" s="206"/>
      <c r="N128" s="206"/>
      <c r="O128" s="206"/>
    </row>
    <row r="129" spans="2:15" s="386" customFormat="1">
      <c r="B129" s="206"/>
      <c r="C129" s="206" t="s">
        <v>1155</v>
      </c>
      <c r="D129" s="409"/>
      <c r="E129" s="206"/>
      <c r="F129" s="206"/>
      <c r="G129" s="206"/>
      <c r="H129" s="206"/>
      <c r="I129" s="206"/>
      <c r="J129" s="206"/>
      <c r="K129" s="206"/>
      <c r="L129" s="206"/>
      <c r="M129" s="206"/>
      <c r="N129" s="206"/>
      <c r="O129" s="206"/>
    </row>
    <row r="130" spans="2:15" s="386" customFormat="1">
      <c r="B130" s="206"/>
      <c r="C130" s="206" t="s">
        <v>1156</v>
      </c>
      <c r="D130" s="409"/>
      <c r="E130" s="206"/>
      <c r="F130" s="206"/>
      <c r="G130" s="206"/>
      <c r="H130" s="206"/>
      <c r="I130" s="206"/>
      <c r="J130" s="206"/>
      <c r="K130" s="206"/>
      <c r="L130" s="206"/>
      <c r="M130" s="206"/>
      <c r="N130" s="206"/>
      <c r="O130" s="206"/>
    </row>
    <row r="131" spans="2:15" s="386" customFormat="1">
      <c r="C131" s="411" t="s">
        <v>1157</v>
      </c>
      <c r="D131" s="409"/>
      <c r="E131" s="206"/>
      <c r="F131" s="206"/>
      <c r="G131" s="206"/>
      <c r="H131" s="206"/>
      <c r="I131" s="206"/>
      <c r="J131" s="206"/>
      <c r="K131" s="206"/>
      <c r="L131" s="206"/>
      <c r="M131" s="206"/>
      <c r="N131" s="206"/>
      <c r="O131" s="206"/>
    </row>
    <row r="132" spans="2:15" s="386" customFormat="1">
      <c r="B132" s="206"/>
      <c r="C132" s="206"/>
      <c r="D132" s="409" t="s">
        <v>1158</v>
      </c>
      <c r="E132" s="206"/>
      <c r="F132" s="206"/>
      <c r="G132" s="206"/>
      <c r="H132" s="206"/>
      <c r="I132" s="206"/>
      <c r="J132" s="206"/>
      <c r="K132" s="206"/>
      <c r="L132" s="206"/>
      <c r="M132" s="206"/>
      <c r="N132" s="206"/>
      <c r="O132" s="206"/>
    </row>
    <row r="133" spans="2:15" s="386" customFormat="1">
      <c r="B133" s="206"/>
      <c r="C133" s="206" t="s">
        <v>1159</v>
      </c>
      <c r="D133" s="409"/>
      <c r="E133" s="206"/>
      <c r="F133" s="206"/>
      <c r="G133" s="206"/>
      <c r="H133" s="206"/>
      <c r="I133" s="206"/>
      <c r="J133" s="206"/>
      <c r="K133" s="206"/>
      <c r="L133" s="206"/>
      <c r="M133" s="206"/>
      <c r="N133" s="206"/>
      <c r="O133" s="206"/>
    </row>
    <row r="134" spans="2:15" s="386" customFormat="1">
      <c r="B134" s="206"/>
      <c r="C134" s="206" t="s">
        <v>1160</v>
      </c>
      <c r="D134" s="409"/>
      <c r="E134" s="206"/>
      <c r="F134" s="206"/>
      <c r="G134" s="206"/>
      <c r="H134" s="206"/>
      <c r="I134" s="206"/>
      <c r="J134" s="206"/>
      <c r="K134" s="206"/>
      <c r="L134" s="206"/>
      <c r="M134" s="206"/>
      <c r="N134" s="206"/>
      <c r="O134" s="206"/>
    </row>
    <row r="135" spans="2:15" s="386" customFormat="1">
      <c r="B135" s="412"/>
      <c r="C135" s="206" t="s">
        <v>1161</v>
      </c>
      <c r="D135" s="409"/>
      <c r="E135" s="206"/>
      <c r="F135" s="206"/>
      <c r="G135" s="206"/>
      <c r="H135" s="206"/>
      <c r="I135" s="206"/>
      <c r="J135" s="206"/>
      <c r="K135" s="206"/>
      <c r="L135" s="206"/>
      <c r="M135" s="206"/>
      <c r="N135" s="206"/>
      <c r="O135" s="206"/>
    </row>
    <row r="136" spans="2:15" s="386" customFormat="1">
      <c r="B136" s="412"/>
      <c r="C136" s="206" t="s">
        <v>1162</v>
      </c>
      <c r="D136" s="409"/>
      <c r="E136" s="206"/>
      <c r="F136" s="206"/>
      <c r="G136" s="206"/>
      <c r="H136" s="206"/>
      <c r="I136" s="206"/>
      <c r="J136" s="206"/>
      <c r="K136" s="206"/>
      <c r="L136" s="206"/>
      <c r="M136" s="206"/>
      <c r="N136" s="206"/>
      <c r="O136" s="206"/>
    </row>
    <row r="137" spans="2:15" s="386" customFormat="1">
      <c r="C137" s="411" t="s">
        <v>1163</v>
      </c>
      <c r="D137" s="409"/>
      <c r="E137" s="206"/>
      <c r="F137" s="206"/>
      <c r="G137" s="206"/>
      <c r="H137" s="206"/>
      <c r="I137" s="206"/>
      <c r="J137" s="206"/>
      <c r="K137" s="206"/>
      <c r="L137" s="206"/>
      <c r="M137" s="206"/>
      <c r="N137" s="206"/>
      <c r="O137" s="206"/>
    </row>
    <row r="138" spans="2:15" s="386" customFormat="1">
      <c r="B138" s="412"/>
      <c r="C138" s="206"/>
      <c r="D138" s="409" t="s">
        <v>1164</v>
      </c>
      <c r="E138" s="206"/>
      <c r="F138" s="206"/>
      <c r="G138" s="206"/>
      <c r="H138" s="206"/>
      <c r="I138" s="206"/>
      <c r="J138" s="206"/>
      <c r="K138" s="206"/>
      <c r="L138" s="206"/>
      <c r="M138" s="206"/>
      <c r="N138" s="206"/>
      <c r="O138" s="206"/>
    </row>
    <row r="139" spans="2:15" s="386" customFormat="1">
      <c r="B139" s="413"/>
      <c r="C139" s="206" t="s">
        <v>1165</v>
      </c>
      <c r="D139" s="409"/>
      <c r="E139" s="206"/>
      <c r="F139" s="206"/>
      <c r="G139" s="206"/>
      <c r="H139" s="206"/>
      <c r="I139" s="206"/>
      <c r="J139" s="206"/>
      <c r="K139" s="206"/>
      <c r="L139" s="206"/>
      <c r="M139" s="206"/>
      <c r="N139" s="206"/>
      <c r="O139" s="206"/>
    </row>
    <row r="140" spans="2:15" s="386" customFormat="1">
      <c r="C140" s="221" t="s">
        <v>1166</v>
      </c>
      <c r="E140" s="206"/>
      <c r="F140" s="206"/>
      <c r="G140" s="206"/>
      <c r="H140" s="206"/>
      <c r="I140" s="206"/>
      <c r="J140" s="206"/>
      <c r="K140" s="206"/>
      <c r="L140" s="206"/>
      <c r="M140" s="206"/>
      <c r="N140" s="206"/>
      <c r="O140" s="206"/>
    </row>
    <row r="141" spans="2:15" s="386" customFormat="1">
      <c r="C141" s="206"/>
      <c r="D141" s="206" t="s">
        <v>1167</v>
      </c>
      <c r="F141" s="206"/>
      <c r="G141" s="206"/>
      <c r="H141" s="206"/>
      <c r="I141" s="206"/>
      <c r="J141" s="206"/>
      <c r="K141" s="206"/>
      <c r="L141" s="206"/>
      <c r="M141" s="206"/>
      <c r="N141" s="206"/>
      <c r="O141" s="206"/>
    </row>
    <row r="142" spans="2:15" s="386" customFormat="1">
      <c r="C142" s="206" t="s">
        <v>1168</v>
      </c>
      <c r="D142" s="206"/>
      <c r="F142" s="206"/>
      <c r="G142" s="206"/>
      <c r="H142" s="206"/>
      <c r="I142" s="206"/>
      <c r="J142" s="206"/>
      <c r="K142" s="206"/>
      <c r="L142" s="206"/>
      <c r="M142" s="206"/>
      <c r="N142" s="206"/>
      <c r="O142" s="206"/>
    </row>
    <row r="143" spans="2:15" s="386" customFormat="1">
      <c r="C143" s="206" t="s">
        <v>1169</v>
      </c>
      <c r="D143" s="206"/>
      <c r="F143" s="206"/>
      <c r="G143" s="206"/>
      <c r="H143" s="206"/>
      <c r="I143" s="206"/>
      <c r="J143" s="206"/>
      <c r="K143" s="206"/>
      <c r="L143" s="206"/>
      <c r="M143" s="206"/>
      <c r="N143" s="206"/>
      <c r="O143" s="206"/>
    </row>
    <row r="144" spans="2:15" s="386" customFormat="1">
      <c r="C144" s="206" t="s">
        <v>1170</v>
      </c>
      <c r="D144" s="206"/>
      <c r="F144" s="206"/>
      <c r="G144" s="206"/>
      <c r="H144" s="206"/>
      <c r="I144" s="206"/>
      <c r="J144" s="206"/>
      <c r="K144" s="206"/>
      <c r="L144" s="206"/>
      <c r="M144" s="206"/>
      <c r="N144" s="206"/>
      <c r="O144" s="206"/>
    </row>
    <row r="145" spans="1:15" s="386" customFormat="1">
      <c r="C145" s="206"/>
      <c r="D145" s="206" t="s">
        <v>1171</v>
      </c>
      <c r="F145" s="206"/>
      <c r="G145" s="206"/>
      <c r="H145" s="206"/>
      <c r="I145" s="206"/>
      <c r="J145" s="206"/>
      <c r="K145" s="206"/>
      <c r="L145" s="206"/>
      <c r="M145" s="206"/>
      <c r="N145" s="206"/>
      <c r="O145" s="206"/>
    </row>
    <row r="146" spans="1:15" s="386" customFormat="1">
      <c r="C146" s="206" t="s">
        <v>1172</v>
      </c>
      <c r="D146" s="206"/>
      <c r="F146" s="206"/>
      <c r="G146" s="206"/>
      <c r="H146" s="206"/>
      <c r="I146" s="206"/>
      <c r="J146" s="206"/>
      <c r="K146" s="206"/>
      <c r="L146" s="206"/>
      <c r="M146" s="206"/>
      <c r="N146" s="206"/>
      <c r="O146" s="206"/>
    </row>
    <row r="147" spans="1:15" s="386" customFormat="1">
      <c r="C147" s="206" t="s">
        <v>1173</v>
      </c>
      <c r="D147" s="206"/>
      <c r="F147" s="206"/>
      <c r="G147" s="206"/>
      <c r="H147" s="206"/>
      <c r="I147" s="206"/>
      <c r="J147" s="206"/>
      <c r="K147" s="206"/>
      <c r="L147" s="206"/>
      <c r="M147" s="206"/>
      <c r="N147" s="206"/>
      <c r="O147" s="206"/>
    </row>
    <row r="148" spans="1:15" s="386" customFormat="1">
      <c r="C148" s="262"/>
      <c r="D148" s="359"/>
      <c r="E148" s="359"/>
      <c r="G148" s="387"/>
      <c r="I148" s="387"/>
      <c r="J148" s="387"/>
      <c r="L148" s="387"/>
      <c r="N148" s="387"/>
      <c r="O148" s="387"/>
    </row>
    <row r="149" spans="1:15" s="386" customFormat="1">
      <c r="C149" s="262"/>
      <c r="D149" s="359"/>
      <c r="E149" s="359"/>
      <c r="G149" s="387"/>
      <c r="I149" s="387"/>
      <c r="J149" s="387"/>
      <c r="L149" s="387"/>
      <c r="N149" s="387"/>
      <c r="O149" s="387"/>
    </row>
    <row r="150" spans="1:15" s="386" customFormat="1">
      <c r="C150" s="387"/>
      <c r="D150" s="387"/>
      <c r="E150" s="387"/>
      <c r="G150" s="387"/>
      <c r="I150" s="387"/>
      <c r="J150" s="387"/>
      <c r="L150" s="387"/>
      <c r="N150" s="387"/>
      <c r="O150" s="387"/>
    </row>
    <row r="151" spans="1:15" s="386" customFormat="1">
      <c r="C151" s="387"/>
      <c r="D151" s="387"/>
      <c r="E151" s="387"/>
      <c r="G151" s="387"/>
      <c r="I151" s="387"/>
      <c r="J151" s="387"/>
      <c r="L151" s="387"/>
      <c r="N151" s="387"/>
      <c r="O151" s="387"/>
    </row>
    <row r="152" spans="1:15" s="386" customFormat="1">
      <c r="C152" s="387"/>
      <c r="D152" s="387"/>
      <c r="E152" s="387"/>
      <c r="G152" s="387"/>
      <c r="I152" s="387"/>
      <c r="J152" s="387"/>
      <c r="L152" s="387"/>
      <c r="N152" s="387"/>
      <c r="O152" s="387"/>
    </row>
    <row r="153" spans="1:15" s="386" customFormat="1">
      <c r="C153" s="387"/>
      <c r="D153" s="387"/>
      <c r="E153" s="387"/>
      <c r="G153" s="387"/>
      <c r="I153" s="387"/>
      <c r="J153" s="387"/>
      <c r="L153" s="387"/>
      <c r="N153" s="387"/>
      <c r="O153" s="387"/>
    </row>
    <row r="154" spans="1:15" s="386" customFormat="1">
      <c r="C154" s="387"/>
      <c r="D154" s="387"/>
      <c r="E154" s="387"/>
      <c r="G154" s="387"/>
      <c r="I154" s="387"/>
      <c r="J154" s="387"/>
      <c r="L154" s="387"/>
      <c r="N154" s="387"/>
      <c r="O154" s="387"/>
    </row>
    <row r="155" spans="1:15" s="386" customFormat="1">
      <c r="C155" s="387"/>
      <c r="D155" s="387"/>
      <c r="E155" s="387"/>
      <c r="G155" s="387"/>
      <c r="I155" s="387"/>
      <c r="J155" s="387"/>
      <c r="L155" s="387"/>
      <c r="N155" s="387"/>
      <c r="O155" s="387"/>
    </row>
    <row r="156" spans="1:15" s="386" customFormat="1">
      <c r="C156" s="387"/>
      <c r="D156" s="387"/>
      <c r="E156" s="387"/>
      <c r="G156" s="387"/>
      <c r="I156" s="387"/>
      <c r="J156" s="387"/>
      <c r="L156" s="387"/>
      <c r="N156" s="387"/>
      <c r="O156" s="387"/>
    </row>
    <row r="157" spans="1:15" s="386" customFormat="1">
      <c r="C157" s="387"/>
      <c r="D157" s="387"/>
      <c r="E157" s="387"/>
      <c r="G157" s="387"/>
      <c r="I157" s="387"/>
      <c r="J157" s="387"/>
      <c r="L157" s="387"/>
      <c r="N157" s="387"/>
      <c r="O157" s="392">
        <v>16</v>
      </c>
    </row>
    <row r="158" spans="1:15" s="386" customFormat="1">
      <c r="A158" s="397" t="s">
        <v>1174</v>
      </c>
      <c r="B158" s="261"/>
      <c r="C158" s="294"/>
      <c r="D158" s="294"/>
      <c r="E158" s="414"/>
      <c r="F158" s="414"/>
      <c r="G158" s="414"/>
      <c r="H158" s="414"/>
      <c r="I158" s="414"/>
      <c r="J158" s="414"/>
      <c r="K158" s="414"/>
      <c r="L158" s="409"/>
      <c r="M158" s="409"/>
      <c r="N158" s="409"/>
      <c r="O158" s="59"/>
    </row>
    <row r="159" spans="1:15" s="386" customFormat="1">
      <c r="A159" s="261"/>
      <c r="B159" s="415"/>
      <c r="C159" s="261" t="s">
        <v>1175</v>
      </c>
      <c r="D159" s="416"/>
      <c r="E159" s="261"/>
      <c r="F159" s="261"/>
      <c r="G159" s="409"/>
      <c r="H159" s="261"/>
      <c r="I159" s="261"/>
      <c r="J159" s="261"/>
      <c r="K159" s="261"/>
      <c r="L159" s="261"/>
      <c r="M159" s="263"/>
      <c r="N159" s="417"/>
      <c r="O159" s="409"/>
    </row>
    <row r="160" spans="1:15" s="386" customFormat="1">
      <c r="A160" s="261"/>
      <c r="B160" s="263" t="s">
        <v>1176</v>
      </c>
      <c r="C160" s="416"/>
      <c r="D160" s="418"/>
      <c r="E160" s="416"/>
      <c r="F160" s="261"/>
      <c r="G160" s="261"/>
      <c r="H160" s="261"/>
      <c r="I160" s="261"/>
      <c r="J160" s="261"/>
      <c r="K160" s="261"/>
      <c r="L160" s="261"/>
      <c r="M160" s="263"/>
      <c r="N160" s="417"/>
      <c r="O160" s="409"/>
    </row>
    <row r="161" spans="1:15" s="386" customFormat="1">
      <c r="A161" s="261"/>
      <c r="B161" s="263" t="s">
        <v>1177</v>
      </c>
      <c r="C161" s="416"/>
      <c r="D161" s="416"/>
      <c r="E161" s="416"/>
      <c r="F161" s="261"/>
      <c r="G161" s="261"/>
      <c r="H161" s="261"/>
      <c r="I161" s="261"/>
      <c r="J161" s="261"/>
      <c r="K161" s="261"/>
      <c r="L161" s="261"/>
      <c r="M161" s="263"/>
      <c r="N161" s="417"/>
      <c r="O161" s="409"/>
    </row>
    <row r="162" spans="1:15" s="386" customFormat="1">
      <c r="A162" s="261"/>
      <c r="B162" s="419" t="s">
        <v>1178</v>
      </c>
      <c r="C162" s="261"/>
      <c r="D162" s="416"/>
      <c r="E162" s="416"/>
      <c r="F162" s="261"/>
      <c r="G162" s="261"/>
      <c r="H162" s="261"/>
      <c r="I162" s="261"/>
      <c r="J162" s="261"/>
      <c r="K162" s="261"/>
      <c r="L162" s="261"/>
      <c r="M162" s="263"/>
      <c r="N162" s="417"/>
      <c r="O162" s="409"/>
    </row>
    <row r="163" spans="1:15" s="386" customFormat="1">
      <c r="A163" s="261"/>
      <c r="B163" s="419"/>
      <c r="C163" s="261" t="s">
        <v>1179</v>
      </c>
      <c r="D163" s="416"/>
      <c r="E163" s="416"/>
      <c r="F163" s="261"/>
      <c r="G163" s="261"/>
      <c r="H163" s="261"/>
      <c r="I163" s="261"/>
      <c r="J163" s="261"/>
      <c r="K163" s="261"/>
      <c r="L163" s="261"/>
      <c r="M163" s="263"/>
      <c r="N163" s="417"/>
      <c r="O163" s="409"/>
    </row>
    <row r="164" spans="1:15" s="386" customFormat="1">
      <c r="A164" s="261"/>
      <c r="B164" s="419"/>
      <c r="C164" s="261"/>
      <c r="D164" s="416"/>
      <c r="E164" s="416"/>
      <c r="F164" s="261"/>
      <c r="G164" s="261"/>
      <c r="H164" s="261"/>
      <c r="I164" s="261"/>
      <c r="J164" s="261"/>
      <c r="K164" s="261"/>
      <c r="L164" s="263"/>
      <c r="M164" s="420"/>
      <c r="N164" s="421"/>
      <c r="O164" s="422" t="s">
        <v>423</v>
      </c>
    </row>
    <row r="165" spans="1:15" s="386" customFormat="1">
      <c r="A165" s="261"/>
      <c r="B165" s="419"/>
      <c r="C165" s="261"/>
      <c r="D165" s="416"/>
      <c r="E165" s="416"/>
      <c r="F165" s="261"/>
      <c r="G165" s="261"/>
      <c r="H165" s="261"/>
      <c r="I165" s="505" t="s">
        <v>1180</v>
      </c>
      <c r="J165" s="505"/>
      <c r="K165" s="505"/>
      <c r="L165" s="505"/>
      <c r="M165" s="505"/>
      <c r="N165" s="505"/>
      <c r="O165" s="505"/>
    </row>
    <row r="166" spans="1:15" s="386" customFormat="1">
      <c r="A166" s="261"/>
      <c r="B166" s="419"/>
      <c r="C166" s="261"/>
      <c r="D166" s="416"/>
      <c r="E166" s="416"/>
      <c r="F166" s="261"/>
      <c r="G166" s="261"/>
      <c r="H166" s="261"/>
      <c r="I166" s="484"/>
      <c r="J166" s="484"/>
      <c r="K166" s="484" t="s">
        <v>1181</v>
      </c>
      <c r="L166" s="483"/>
      <c r="M166" s="484" t="s">
        <v>1181</v>
      </c>
      <c r="N166" s="423"/>
      <c r="O166" s="484"/>
    </row>
    <row r="167" spans="1:15" s="386" customFormat="1">
      <c r="A167" s="261"/>
      <c r="B167" s="419"/>
      <c r="C167" s="261"/>
      <c r="D167" s="416"/>
      <c r="E167" s="416"/>
      <c r="F167" s="261"/>
      <c r="G167" s="261"/>
      <c r="H167" s="261"/>
      <c r="I167" s="424"/>
      <c r="J167" s="484"/>
      <c r="K167" s="484" t="s">
        <v>1182</v>
      </c>
      <c r="L167" s="483"/>
      <c r="M167" s="484" t="s">
        <v>1182</v>
      </c>
      <c r="N167" s="423"/>
      <c r="O167" s="424"/>
    </row>
    <row r="168" spans="1:15" s="386" customFormat="1">
      <c r="A168" s="261"/>
      <c r="B168" s="419"/>
      <c r="C168" s="261"/>
      <c r="D168" s="416"/>
      <c r="E168" s="416"/>
      <c r="F168" s="261"/>
      <c r="G168" s="261"/>
      <c r="H168" s="261"/>
      <c r="I168" s="484" t="s">
        <v>441</v>
      </c>
      <c r="J168" s="484"/>
      <c r="K168" s="484" t="s">
        <v>1183</v>
      </c>
      <c r="L168" s="483"/>
      <c r="M168" s="484" t="s">
        <v>1183</v>
      </c>
      <c r="N168" s="423"/>
      <c r="O168" s="483" t="s">
        <v>441</v>
      </c>
    </row>
    <row r="169" spans="1:15" s="386" customFormat="1">
      <c r="A169" s="261"/>
      <c r="B169" s="419"/>
      <c r="C169" s="261"/>
      <c r="D169" s="416"/>
      <c r="E169" s="416"/>
      <c r="F169" s="261"/>
      <c r="G169" s="261"/>
      <c r="H169" s="261"/>
      <c r="I169" s="425" t="s">
        <v>1184</v>
      </c>
      <c r="J169" s="426"/>
      <c r="K169" s="427" t="s">
        <v>1185</v>
      </c>
      <c r="L169" s="428"/>
      <c r="M169" s="427" t="s">
        <v>1186</v>
      </c>
      <c r="N169" s="429"/>
      <c r="O169" s="425" t="s">
        <v>1187</v>
      </c>
    </row>
    <row r="170" spans="1:15" s="386" customFormat="1">
      <c r="A170" s="397" t="s">
        <v>422</v>
      </c>
      <c r="B170" s="263"/>
      <c r="C170" s="261"/>
      <c r="D170" s="430"/>
      <c r="E170" s="261"/>
      <c r="F170" s="261"/>
      <c r="G170" s="261"/>
      <c r="H170" s="261"/>
      <c r="I170" s="261"/>
      <c r="J170" s="261"/>
      <c r="K170" s="261"/>
      <c r="L170" s="261"/>
      <c r="M170" s="263"/>
      <c r="N170" s="417"/>
      <c r="O170" s="409"/>
    </row>
    <row r="171" spans="1:15" s="386" customFormat="1">
      <c r="A171" s="397" t="s">
        <v>406</v>
      </c>
      <c r="B171" s="263"/>
      <c r="C171" s="261"/>
      <c r="D171" s="430"/>
      <c r="E171" s="261"/>
      <c r="F171" s="261"/>
      <c r="G171" s="261"/>
      <c r="H171" s="261"/>
      <c r="I171" s="261"/>
      <c r="J171" s="261"/>
      <c r="K171" s="261"/>
      <c r="L171" s="261"/>
      <c r="M171" s="263"/>
      <c r="N171" s="417"/>
      <c r="O171" s="409"/>
    </row>
    <row r="172" spans="1:15" s="386" customFormat="1">
      <c r="A172" s="261"/>
      <c r="B172" s="263" t="s">
        <v>407</v>
      </c>
      <c r="C172" s="261"/>
      <c r="D172" s="430"/>
      <c r="E172" s="261"/>
      <c r="F172" s="261"/>
      <c r="G172" s="261"/>
      <c r="H172" s="261"/>
      <c r="I172" s="113">
        <v>246495840.81999999</v>
      </c>
      <c r="J172" s="113"/>
      <c r="K172" s="113">
        <v>-246495840.81999999</v>
      </c>
      <c r="L172" s="113"/>
      <c r="M172" s="217">
        <v>0</v>
      </c>
      <c r="N172" s="203"/>
      <c r="O172" s="60">
        <v>0</v>
      </c>
    </row>
    <row r="173" spans="1:15" s="386" customFormat="1">
      <c r="A173" s="261"/>
      <c r="B173" s="263" t="s">
        <v>1043</v>
      </c>
      <c r="C173" s="261"/>
      <c r="D173" s="430"/>
      <c r="E173" s="261"/>
      <c r="F173" s="261"/>
      <c r="G173" s="261"/>
      <c r="H173" s="261"/>
      <c r="I173" s="60">
        <v>0</v>
      </c>
      <c r="J173" s="113"/>
      <c r="K173" s="113">
        <v>246495840.81999999</v>
      </c>
      <c r="L173" s="113"/>
      <c r="M173" s="217">
        <v>0</v>
      </c>
      <c r="N173" s="113"/>
      <c r="O173" s="113">
        <v>246495840.81999999</v>
      </c>
    </row>
    <row r="174" spans="1:15" s="386" customFormat="1">
      <c r="A174" s="397" t="s">
        <v>409</v>
      </c>
      <c r="B174" s="263"/>
      <c r="C174" s="261"/>
      <c r="D174" s="430"/>
      <c r="E174" s="261"/>
      <c r="F174" s="261"/>
      <c r="G174" s="261"/>
      <c r="H174" s="261"/>
      <c r="I174" s="113"/>
      <c r="J174" s="113"/>
      <c r="K174" s="113"/>
      <c r="L174" s="113"/>
      <c r="M174" s="217"/>
      <c r="N174" s="113"/>
      <c r="O174" s="113"/>
    </row>
    <row r="175" spans="1:15" s="386" customFormat="1">
      <c r="A175" s="397"/>
      <c r="B175" s="263" t="s">
        <v>425</v>
      </c>
      <c r="C175" s="263"/>
      <c r="D175" s="263"/>
      <c r="E175" s="263"/>
      <c r="F175" s="263"/>
      <c r="G175" s="261"/>
      <c r="H175" s="261"/>
      <c r="I175" s="113">
        <v>500000</v>
      </c>
      <c r="J175" s="431"/>
      <c r="K175" s="113">
        <v>-500000</v>
      </c>
      <c r="L175" s="432"/>
      <c r="M175" s="217">
        <v>0</v>
      </c>
      <c r="N175" s="203"/>
      <c r="O175" s="60">
        <v>0</v>
      </c>
    </row>
    <row r="176" spans="1:15" s="386" customFormat="1">
      <c r="A176" s="261"/>
      <c r="B176" s="263" t="s">
        <v>1045</v>
      </c>
      <c r="C176" s="261"/>
      <c r="D176" s="430"/>
      <c r="E176" s="261"/>
      <c r="F176" s="261"/>
      <c r="G176" s="261"/>
      <c r="H176" s="261"/>
      <c r="I176" s="60">
        <v>0</v>
      </c>
      <c r="J176" s="113"/>
      <c r="K176" s="113">
        <v>500000</v>
      </c>
      <c r="L176" s="113"/>
      <c r="M176" s="217">
        <v>0</v>
      </c>
      <c r="N176" s="433"/>
      <c r="O176" s="113">
        <v>500000</v>
      </c>
    </row>
    <row r="177" spans="1:15" s="386" customFormat="1" ht="21.75" thickBot="1">
      <c r="A177" s="261"/>
      <c r="B177" s="263"/>
      <c r="C177" s="397" t="s">
        <v>410</v>
      </c>
      <c r="D177" s="430"/>
      <c r="E177" s="261"/>
      <c r="F177" s="261"/>
      <c r="G177" s="261"/>
      <c r="H177" s="261"/>
      <c r="I177" s="116">
        <v>246995840.81999999</v>
      </c>
      <c r="J177" s="434"/>
      <c r="K177" s="61">
        <v>0</v>
      </c>
      <c r="L177" s="62"/>
      <c r="M177" s="61">
        <v>0</v>
      </c>
      <c r="N177" s="435"/>
      <c r="O177" s="116">
        <v>246995840.81999999</v>
      </c>
    </row>
    <row r="178" spans="1:15" s="386" customFormat="1" ht="21.75" thickTop="1">
      <c r="A178" s="397" t="s">
        <v>411</v>
      </c>
      <c r="B178" s="263"/>
      <c r="C178" s="261"/>
      <c r="D178" s="430"/>
      <c r="E178" s="261"/>
      <c r="F178" s="261"/>
      <c r="G178" s="261"/>
      <c r="H178" s="261"/>
      <c r="I178" s="431"/>
      <c r="J178" s="431"/>
      <c r="K178" s="431"/>
      <c r="L178" s="431"/>
      <c r="M178" s="432"/>
      <c r="N178" s="436"/>
      <c r="O178" s="433"/>
    </row>
    <row r="179" spans="1:15" s="386" customFormat="1">
      <c r="A179" s="261"/>
      <c r="B179" s="263" t="s">
        <v>1046</v>
      </c>
      <c r="C179" s="261"/>
      <c r="D179" s="430"/>
      <c r="E179" s="261"/>
      <c r="F179" s="261"/>
      <c r="G179" s="261"/>
      <c r="H179" s="261"/>
      <c r="I179" s="113">
        <v>52882255.469999999</v>
      </c>
      <c r="J179" s="113"/>
      <c r="K179" s="113">
        <v>-695563.41</v>
      </c>
      <c r="L179" s="113"/>
      <c r="M179" s="60">
        <v>0</v>
      </c>
      <c r="N179" s="433"/>
      <c r="O179" s="113">
        <v>52186692.060000002</v>
      </c>
    </row>
    <row r="180" spans="1:15" s="386" customFormat="1">
      <c r="A180" s="261"/>
      <c r="B180" s="437" t="s">
        <v>1047</v>
      </c>
      <c r="C180" s="261"/>
      <c r="D180" s="430"/>
      <c r="E180" s="261"/>
      <c r="F180" s="261"/>
      <c r="G180" s="261"/>
      <c r="H180" s="261"/>
      <c r="I180" s="60">
        <v>0</v>
      </c>
      <c r="J180" s="431"/>
      <c r="K180" s="113">
        <v>695563.41</v>
      </c>
      <c r="L180" s="113"/>
      <c r="M180" s="60">
        <v>0</v>
      </c>
      <c r="N180" s="433"/>
      <c r="O180" s="113">
        <v>695563.41</v>
      </c>
    </row>
    <row r="181" spans="1:15" s="386" customFormat="1" ht="21.75" thickBot="1">
      <c r="A181" s="261"/>
      <c r="B181" s="419"/>
      <c r="C181" s="397" t="s">
        <v>412</v>
      </c>
      <c r="D181" s="416"/>
      <c r="E181" s="416"/>
      <c r="F181" s="261"/>
      <c r="G181" s="261"/>
      <c r="H181" s="261"/>
      <c r="I181" s="116">
        <v>52882255.469999999</v>
      </c>
      <c r="J181" s="434"/>
      <c r="K181" s="61">
        <v>0</v>
      </c>
      <c r="L181" s="204"/>
      <c r="M181" s="61">
        <v>0</v>
      </c>
      <c r="N181" s="435"/>
      <c r="O181" s="116">
        <v>52882255.469999999</v>
      </c>
    </row>
    <row r="182" spans="1:15" s="386" customFormat="1" ht="21.75" thickTop="1">
      <c r="A182" s="261"/>
      <c r="B182" s="419"/>
      <c r="C182" s="261"/>
      <c r="D182" s="416"/>
      <c r="E182" s="416"/>
      <c r="F182" s="261"/>
      <c r="G182" s="261"/>
      <c r="H182" s="261"/>
      <c r="I182" s="261"/>
      <c r="J182" s="261"/>
      <c r="K182" s="261"/>
      <c r="L182" s="261"/>
      <c r="M182" s="263"/>
      <c r="N182" s="417"/>
      <c r="O182" s="409"/>
    </row>
    <row r="183" spans="1:15" s="386" customFormat="1">
      <c r="A183" s="261"/>
      <c r="B183" s="419"/>
      <c r="C183" s="261" t="s">
        <v>1188</v>
      </c>
      <c r="D183" s="416"/>
      <c r="E183" s="416"/>
      <c r="F183" s="261"/>
      <c r="G183" s="261"/>
      <c r="H183" s="261"/>
      <c r="I183" s="261"/>
      <c r="J183" s="261"/>
      <c r="K183" s="261"/>
      <c r="L183" s="261"/>
      <c r="M183" s="263"/>
      <c r="N183" s="417"/>
      <c r="O183" s="409"/>
    </row>
    <row r="184" spans="1:15" s="386" customFormat="1">
      <c r="A184" s="261"/>
      <c r="B184" s="419" t="s">
        <v>1189</v>
      </c>
      <c r="C184" s="261"/>
      <c r="D184" s="416"/>
      <c r="E184" s="416"/>
      <c r="F184" s="261"/>
      <c r="G184" s="261"/>
      <c r="H184" s="261"/>
      <c r="I184" s="261"/>
      <c r="J184" s="261"/>
      <c r="K184" s="261"/>
      <c r="L184" s="261"/>
      <c r="M184" s="263"/>
      <c r="N184" s="417"/>
      <c r="O184" s="409"/>
    </row>
    <row r="185" spans="1:15" s="386" customFormat="1">
      <c r="A185" s="261"/>
      <c r="B185" s="419"/>
      <c r="C185" s="261"/>
      <c r="D185" s="416"/>
      <c r="E185" s="416"/>
      <c r="F185" s="261"/>
      <c r="G185" s="261"/>
      <c r="H185" s="261"/>
      <c r="I185" s="261"/>
      <c r="J185" s="261"/>
      <c r="K185" s="261"/>
      <c r="L185" s="261"/>
      <c r="M185" s="263"/>
      <c r="N185" s="417"/>
      <c r="O185" s="409"/>
    </row>
    <row r="186" spans="1:15" s="386" customFormat="1">
      <c r="A186" s="261"/>
      <c r="B186" s="419"/>
      <c r="C186" s="261"/>
      <c r="D186" s="416"/>
      <c r="E186" s="416"/>
      <c r="F186" s="261"/>
      <c r="G186" s="261"/>
      <c r="H186" s="261"/>
      <c r="I186" s="261"/>
      <c r="J186" s="261"/>
      <c r="K186" s="261"/>
      <c r="L186" s="261"/>
      <c r="M186" s="263"/>
      <c r="N186" s="417"/>
      <c r="O186" s="409"/>
    </row>
    <row r="187" spans="1:15" s="386" customFormat="1">
      <c r="A187" s="261"/>
      <c r="B187" s="419"/>
      <c r="C187" s="261"/>
      <c r="D187" s="416"/>
      <c r="E187" s="416"/>
      <c r="F187" s="261"/>
      <c r="G187" s="261"/>
      <c r="H187" s="261"/>
      <c r="I187" s="261"/>
      <c r="J187" s="261"/>
      <c r="K187" s="261"/>
      <c r="L187" s="261"/>
      <c r="M187" s="263"/>
      <c r="N187" s="417"/>
      <c r="O187" s="409"/>
    </row>
    <row r="188" spans="1:15" s="386" customFormat="1">
      <c r="A188" s="261"/>
      <c r="B188" s="419"/>
      <c r="C188" s="261"/>
      <c r="D188" s="416"/>
      <c r="E188" s="416"/>
      <c r="F188" s="261"/>
      <c r="G188" s="261"/>
      <c r="H188" s="261"/>
      <c r="I188" s="261"/>
      <c r="J188" s="261"/>
      <c r="K188" s="261"/>
      <c r="L188" s="261"/>
      <c r="M188" s="263"/>
      <c r="N188" s="417"/>
      <c r="O188" s="409"/>
    </row>
    <row r="189" spans="1:15" s="386" customFormat="1">
      <c r="A189" s="261"/>
      <c r="B189" s="419"/>
      <c r="C189" s="261"/>
      <c r="D189" s="416"/>
      <c r="E189" s="416"/>
      <c r="F189" s="261"/>
      <c r="G189" s="261"/>
      <c r="H189" s="261"/>
      <c r="I189" s="261"/>
      <c r="J189" s="261"/>
      <c r="K189" s="261"/>
      <c r="L189" s="261"/>
      <c r="M189" s="263"/>
      <c r="N189" s="417"/>
      <c r="O189" s="409"/>
    </row>
    <row r="190" spans="1:15" s="386" customFormat="1">
      <c r="A190" s="261"/>
      <c r="B190" s="419"/>
      <c r="C190" s="261"/>
      <c r="D190" s="416"/>
      <c r="E190" s="416"/>
      <c r="F190" s="261"/>
      <c r="G190" s="261"/>
      <c r="H190" s="261"/>
      <c r="I190" s="261"/>
      <c r="J190" s="261"/>
      <c r="K190" s="261"/>
      <c r="L190" s="261"/>
      <c r="M190" s="263"/>
      <c r="N190" s="417"/>
      <c r="O190" s="409"/>
    </row>
    <row r="191" spans="1:15" s="386" customFormat="1">
      <c r="A191" s="261"/>
      <c r="B191" s="419"/>
      <c r="C191" s="261"/>
      <c r="D191" s="416"/>
      <c r="E191" s="416"/>
      <c r="F191" s="261"/>
      <c r="G191" s="261"/>
      <c r="H191" s="261"/>
      <c r="I191" s="261"/>
      <c r="J191" s="261"/>
      <c r="K191" s="261"/>
      <c r="L191" s="261"/>
      <c r="M191" s="263"/>
      <c r="N191" s="417"/>
      <c r="O191" s="409"/>
    </row>
    <row r="192" spans="1:15" s="386" customFormat="1">
      <c r="A192" s="261"/>
      <c r="B192" s="419"/>
      <c r="C192" s="261"/>
      <c r="D192" s="416"/>
      <c r="E192" s="416"/>
      <c r="F192" s="261"/>
      <c r="G192" s="261"/>
      <c r="H192" s="261"/>
      <c r="I192" s="261"/>
      <c r="J192" s="261"/>
      <c r="K192" s="261"/>
      <c r="L192" s="261"/>
      <c r="M192" s="263"/>
      <c r="N192" s="417"/>
      <c r="O192" s="409"/>
    </row>
    <row r="193" spans="1:15" s="386" customFormat="1">
      <c r="A193" s="261"/>
      <c r="B193" s="419"/>
      <c r="C193" s="261"/>
      <c r="D193" s="416"/>
      <c r="E193" s="416"/>
      <c r="F193" s="261"/>
      <c r="G193" s="261"/>
      <c r="H193" s="261"/>
      <c r="I193" s="261"/>
      <c r="J193" s="261"/>
      <c r="K193" s="261"/>
      <c r="L193" s="261"/>
      <c r="M193" s="263"/>
      <c r="N193" s="417"/>
      <c r="O193" s="409"/>
    </row>
    <row r="194" spans="1:15" s="386" customFormat="1">
      <c r="A194" s="261"/>
      <c r="B194" s="419"/>
      <c r="C194" s="261"/>
      <c r="D194" s="416"/>
      <c r="E194" s="416"/>
      <c r="F194" s="261"/>
      <c r="G194" s="261"/>
      <c r="H194" s="261"/>
      <c r="I194" s="261"/>
      <c r="J194" s="261"/>
      <c r="K194" s="261"/>
      <c r="L194" s="261"/>
      <c r="M194" s="263"/>
      <c r="N194" s="417"/>
      <c r="O194" s="409"/>
    </row>
    <row r="195" spans="1:15" s="386" customFormat="1">
      <c r="A195" s="261"/>
      <c r="B195" s="419"/>
      <c r="C195" s="261"/>
      <c r="D195" s="416"/>
      <c r="E195" s="416"/>
      <c r="F195" s="261"/>
      <c r="G195" s="261"/>
      <c r="H195" s="261"/>
      <c r="I195" s="261"/>
      <c r="J195" s="261"/>
      <c r="K195" s="261"/>
      <c r="L195" s="261"/>
      <c r="M195" s="263"/>
      <c r="N195" s="417"/>
      <c r="O195" s="409"/>
    </row>
    <row r="196" spans="1:15" s="386" customFormat="1">
      <c r="A196" s="261"/>
      <c r="B196" s="419"/>
      <c r="C196" s="261"/>
      <c r="D196" s="416"/>
      <c r="E196" s="416"/>
      <c r="F196" s="261"/>
      <c r="G196" s="261"/>
      <c r="H196" s="261"/>
      <c r="I196" s="261"/>
      <c r="J196" s="261"/>
      <c r="K196" s="261"/>
      <c r="L196" s="261"/>
      <c r="M196" s="263"/>
      <c r="N196" s="417"/>
      <c r="O196" s="392">
        <v>17</v>
      </c>
    </row>
    <row r="197" spans="1:15" s="386" customFormat="1">
      <c r="A197" s="397" t="s">
        <v>1190</v>
      </c>
      <c r="B197" s="419"/>
      <c r="C197" s="261"/>
      <c r="D197" s="416"/>
      <c r="E197" s="416"/>
      <c r="F197" s="261"/>
      <c r="G197" s="261"/>
      <c r="H197" s="261"/>
      <c r="I197" s="261"/>
      <c r="J197" s="261"/>
      <c r="K197" s="261"/>
      <c r="L197" s="261"/>
      <c r="M197" s="263"/>
      <c r="N197" s="417"/>
      <c r="O197" s="409"/>
    </row>
    <row r="198" spans="1:15" s="386" customFormat="1">
      <c r="A198" s="438"/>
      <c r="B198" s="384" t="s">
        <v>1191</v>
      </c>
      <c r="C198" s="261"/>
      <c r="D198" s="430"/>
      <c r="E198" s="261"/>
      <c r="F198" s="261"/>
      <c r="G198" s="261"/>
      <c r="H198" s="261"/>
      <c r="I198" s="261"/>
      <c r="J198" s="261"/>
      <c r="K198" s="261"/>
      <c r="L198" s="261"/>
      <c r="M198" s="263"/>
      <c r="N198" s="420"/>
      <c r="O198" s="421"/>
    </row>
    <row r="199" spans="1:15" s="386" customFormat="1">
      <c r="A199" s="338"/>
      <c r="B199" s="391" t="s">
        <v>1192</v>
      </c>
      <c r="C199" s="261"/>
      <c r="D199" s="430"/>
      <c r="E199" s="261"/>
      <c r="F199" s="261"/>
      <c r="G199" s="261"/>
      <c r="H199" s="261"/>
      <c r="I199" s="261"/>
      <c r="J199" s="261"/>
      <c r="K199" s="261"/>
      <c r="L199" s="261"/>
      <c r="M199" s="263"/>
      <c r="N199" s="420"/>
      <c r="O199" s="421"/>
    </row>
    <row r="200" spans="1:15" s="386" customFormat="1">
      <c r="A200" s="338"/>
      <c r="B200" s="263"/>
      <c r="C200" s="261" t="s">
        <v>1193</v>
      </c>
      <c r="D200" s="430"/>
      <c r="E200" s="261"/>
      <c r="F200" s="261"/>
      <c r="G200" s="261"/>
      <c r="H200" s="261"/>
      <c r="I200" s="261"/>
      <c r="J200" s="261"/>
      <c r="K200" s="261"/>
      <c r="L200" s="261"/>
      <c r="M200" s="263"/>
      <c r="N200" s="420"/>
      <c r="O200" s="421"/>
    </row>
    <row r="201" spans="1:15" s="386" customFormat="1">
      <c r="A201" s="338"/>
      <c r="B201" s="263" t="s">
        <v>1194</v>
      </c>
      <c r="C201" s="261"/>
      <c r="D201" s="430"/>
      <c r="E201" s="261"/>
      <c r="F201" s="261"/>
      <c r="G201" s="261"/>
      <c r="H201" s="261"/>
      <c r="I201" s="261"/>
      <c r="J201" s="261"/>
      <c r="K201" s="261"/>
      <c r="L201" s="261"/>
      <c r="M201" s="263"/>
      <c r="N201" s="420"/>
      <c r="O201" s="421"/>
    </row>
    <row r="202" spans="1:15" s="386" customFormat="1">
      <c r="A202" s="261"/>
      <c r="B202" s="263"/>
      <c r="C202" s="261"/>
      <c r="D202" s="430"/>
      <c r="E202" s="261"/>
      <c r="F202" s="261"/>
      <c r="G202" s="261"/>
      <c r="H202" s="261"/>
      <c r="K202" s="261"/>
      <c r="L202" s="263"/>
      <c r="M202" s="420"/>
      <c r="N202" s="421"/>
      <c r="O202" s="422" t="s">
        <v>423</v>
      </c>
    </row>
    <row r="203" spans="1:15" s="386" customFormat="1">
      <c r="A203" s="261"/>
      <c r="B203" s="263"/>
      <c r="C203" s="261"/>
      <c r="D203" s="430"/>
      <c r="E203" s="261"/>
      <c r="F203" s="261"/>
      <c r="G203" s="261"/>
      <c r="H203" s="263"/>
      <c r="I203" s="506" t="s">
        <v>1180</v>
      </c>
      <c r="J203" s="506"/>
      <c r="K203" s="506"/>
      <c r="L203" s="506"/>
      <c r="M203" s="506"/>
      <c r="N203" s="506"/>
      <c r="O203" s="506"/>
    </row>
    <row r="204" spans="1:15" s="386" customFormat="1">
      <c r="A204" s="261"/>
      <c r="B204" s="263"/>
      <c r="C204" s="261"/>
      <c r="D204" s="430"/>
      <c r="E204" s="261"/>
      <c r="F204" s="261"/>
      <c r="G204" s="261"/>
      <c r="H204" s="484"/>
      <c r="I204" s="439"/>
      <c r="K204" s="439" t="s">
        <v>1195</v>
      </c>
      <c r="L204" s="263"/>
      <c r="M204" s="440"/>
      <c r="N204" s="421"/>
      <c r="O204" s="441"/>
    </row>
    <row r="205" spans="1:15" s="386" customFormat="1">
      <c r="A205" s="261"/>
      <c r="B205" s="263"/>
      <c r="C205" s="261"/>
      <c r="D205" s="430"/>
      <c r="E205" s="261"/>
      <c r="F205" s="261"/>
      <c r="G205" s="261"/>
      <c r="H205" s="484"/>
      <c r="I205" s="484" t="s">
        <v>1195</v>
      </c>
      <c r="K205" s="484" t="s">
        <v>1196</v>
      </c>
      <c r="L205" s="263"/>
      <c r="M205" s="423" t="s">
        <v>404</v>
      </c>
      <c r="N205" s="421"/>
      <c r="O205" s="483"/>
    </row>
    <row r="206" spans="1:15" s="386" customFormat="1">
      <c r="A206" s="261"/>
      <c r="B206" s="263"/>
      <c r="C206" s="261"/>
      <c r="D206" s="430"/>
      <c r="E206" s="261"/>
      <c r="F206" s="261"/>
      <c r="G206" s="261"/>
      <c r="H206" s="484"/>
      <c r="I206" s="427" t="s">
        <v>1196</v>
      </c>
      <c r="K206" s="427" t="s">
        <v>1062</v>
      </c>
      <c r="L206" s="263"/>
      <c r="M206" s="442" t="s">
        <v>1197</v>
      </c>
      <c r="N206" s="421"/>
      <c r="O206" s="485" t="s">
        <v>397</v>
      </c>
    </row>
    <row r="207" spans="1:15" s="386" customFormat="1">
      <c r="A207" s="263"/>
      <c r="B207" s="397" t="s">
        <v>1198</v>
      </c>
      <c r="C207" s="261"/>
      <c r="D207" s="430"/>
      <c r="E207" s="261"/>
      <c r="F207" s="261"/>
      <c r="G207" s="261"/>
      <c r="H207" s="443"/>
      <c r="I207" s="443"/>
      <c r="K207" s="443"/>
      <c r="L207" s="444"/>
      <c r="M207" s="445"/>
      <c r="N207" s="446"/>
      <c r="O207" s="444"/>
    </row>
    <row r="208" spans="1:15" s="386" customFormat="1">
      <c r="A208" s="261"/>
      <c r="C208" s="263" t="s">
        <v>424</v>
      </c>
      <c r="D208" s="430"/>
      <c r="E208" s="261"/>
      <c r="F208" s="261"/>
      <c r="G208" s="261"/>
      <c r="H208" s="443"/>
      <c r="I208" s="63">
        <v>0</v>
      </c>
      <c r="K208" s="63">
        <v>0</v>
      </c>
      <c r="L208" s="444"/>
      <c r="M208" s="447">
        <v>128543652.93000001</v>
      </c>
      <c r="N208" s="446"/>
      <c r="O208" s="448">
        <v>128543652.93000001</v>
      </c>
    </row>
    <row r="209" spans="1:15" s="386" customFormat="1">
      <c r="A209" s="261"/>
      <c r="C209" s="263" t="s">
        <v>1041</v>
      </c>
      <c r="D209" s="430"/>
      <c r="E209" s="261"/>
      <c r="F209" s="261"/>
      <c r="G209" s="261"/>
      <c r="H209" s="443"/>
      <c r="I209" s="63">
        <v>0</v>
      </c>
      <c r="K209" s="63">
        <v>0</v>
      </c>
      <c r="L209" s="444"/>
      <c r="M209" s="447">
        <v>103472996.51000001</v>
      </c>
      <c r="N209" s="446"/>
      <c r="O209" s="448">
        <v>103472996.51000001</v>
      </c>
    </row>
    <row r="210" spans="1:15" s="386" customFormat="1">
      <c r="A210" s="261"/>
      <c r="C210" s="263" t="s">
        <v>494</v>
      </c>
      <c r="D210" s="430"/>
      <c r="E210" s="261"/>
      <c r="F210" s="261"/>
      <c r="G210" s="261"/>
      <c r="H210" s="443"/>
      <c r="I210" s="63">
        <v>0</v>
      </c>
      <c r="K210" s="63">
        <v>0</v>
      </c>
      <c r="L210" s="444"/>
      <c r="M210" s="447">
        <v>987000</v>
      </c>
      <c r="N210" s="446"/>
      <c r="O210" s="448">
        <v>987000</v>
      </c>
    </row>
    <row r="211" spans="1:15" s="386" customFormat="1">
      <c r="A211" s="261"/>
      <c r="C211" s="263" t="s">
        <v>1043</v>
      </c>
      <c r="D211" s="430"/>
      <c r="E211" s="261"/>
      <c r="F211" s="261"/>
      <c r="G211" s="261"/>
      <c r="H211" s="443"/>
      <c r="I211" s="53">
        <v>0</v>
      </c>
      <c r="K211" s="449">
        <v>246495840.81999999</v>
      </c>
      <c r="L211" s="444"/>
      <c r="M211" s="64">
        <v>0</v>
      </c>
      <c r="N211" s="446"/>
      <c r="O211" s="448">
        <v>246495840.81999999</v>
      </c>
    </row>
    <row r="212" spans="1:15" s="386" customFormat="1">
      <c r="A212" s="261"/>
      <c r="C212" s="263" t="s">
        <v>1044</v>
      </c>
      <c r="D212" s="430"/>
      <c r="E212" s="261"/>
      <c r="F212" s="261"/>
      <c r="G212" s="261"/>
      <c r="H212" s="443"/>
      <c r="I212" s="53">
        <v>0</v>
      </c>
      <c r="K212" s="53">
        <v>0</v>
      </c>
      <c r="L212" s="444"/>
      <c r="M212" s="64">
        <v>641125.56999999995</v>
      </c>
      <c r="N212" s="446"/>
      <c r="O212" s="448">
        <v>641125.56999999995</v>
      </c>
    </row>
    <row r="213" spans="1:15" s="386" customFormat="1">
      <c r="A213" s="261"/>
      <c r="C213" s="263" t="s">
        <v>1045</v>
      </c>
      <c r="D213" s="430"/>
      <c r="E213" s="261"/>
      <c r="F213" s="261"/>
      <c r="G213" s="261"/>
      <c r="H213" s="443"/>
      <c r="I213" s="53">
        <v>0</v>
      </c>
      <c r="K213" s="449">
        <v>500000</v>
      </c>
      <c r="L213" s="444"/>
      <c r="M213" s="64">
        <v>0</v>
      </c>
      <c r="N213" s="446"/>
      <c r="O213" s="448">
        <v>500000</v>
      </c>
    </row>
    <row r="214" spans="1:15" s="386" customFormat="1" ht="21.75" thickBot="1">
      <c r="A214" s="261"/>
      <c r="B214" s="263"/>
      <c r="C214" s="261"/>
      <c r="D214" s="384" t="s">
        <v>1199</v>
      </c>
      <c r="E214" s="261"/>
      <c r="F214" s="261"/>
      <c r="G214" s="261"/>
      <c r="H214" s="450"/>
      <c r="I214" s="451">
        <v>0</v>
      </c>
      <c r="J214" s="434"/>
      <c r="K214" s="116">
        <v>246995840.81999999</v>
      </c>
      <c r="L214" s="204"/>
      <c r="M214" s="116">
        <v>233644775.00999999</v>
      </c>
      <c r="N214" s="435"/>
      <c r="O214" s="116">
        <v>480640615.82999998</v>
      </c>
    </row>
    <row r="215" spans="1:15" s="386" customFormat="1" ht="21.75" thickTop="1">
      <c r="C215" s="387"/>
      <c r="D215" s="387"/>
      <c r="E215" s="387"/>
      <c r="G215" s="387"/>
      <c r="I215" s="387"/>
      <c r="J215" s="387"/>
      <c r="L215" s="387"/>
      <c r="N215" s="387"/>
      <c r="O215" s="387"/>
    </row>
    <row r="216" spans="1:15" s="386" customFormat="1">
      <c r="B216" s="397" t="s">
        <v>1200</v>
      </c>
      <c r="C216" s="261"/>
      <c r="D216" s="430"/>
      <c r="E216" s="261"/>
      <c r="F216" s="261"/>
      <c r="G216" s="261"/>
      <c r="H216" s="443"/>
      <c r="K216" s="443"/>
      <c r="L216" s="444"/>
      <c r="M216" s="445"/>
      <c r="N216" s="446"/>
      <c r="O216" s="444"/>
    </row>
    <row r="217" spans="1:15" s="386" customFormat="1">
      <c r="C217" s="263" t="s">
        <v>1058</v>
      </c>
      <c r="D217" s="430"/>
      <c r="E217" s="261"/>
      <c r="F217" s="261"/>
      <c r="G217" s="261"/>
      <c r="H217" s="443"/>
      <c r="I217" s="53">
        <v>0</v>
      </c>
      <c r="K217" s="53">
        <v>0</v>
      </c>
      <c r="L217" s="444"/>
      <c r="M217" s="447">
        <v>83388633.129999995</v>
      </c>
      <c r="N217" s="452"/>
      <c r="O217" s="448">
        <v>83388633.129999995</v>
      </c>
    </row>
    <row r="218" spans="1:15" s="386" customFormat="1">
      <c r="C218" s="263" t="s">
        <v>1201</v>
      </c>
      <c r="D218" s="430"/>
      <c r="E218" s="261"/>
      <c r="F218" s="261"/>
      <c r="G218" s="261"/>
      <c r="H218" s="443"/>
      <c r="I218" s="53"/>
      <c r="K218" s="53"/>
      <c r="L218" s="444"/>
      <c r="M218" s="445"/>
      <c r="N218" s="446"/>
      <c r="O218" s="444"/>
    </row>
    <row r="219" spans="1:15" s="208" customFormat="1">
      <c r="C219" s="263" t="s">
        <v>1046</v>
      </c>
      <c r="D219" s="375"/>
      <c r="E219" s="453"/>
      <c r="F219" s="261"/>
      <c r="G219" s="386"/>
      <c r="H219" s="386"/>
      <c r="I219" s="53">
        <v>0</v>
      </c>
      <c r="K219" s="53">
        <v>0</v>
      </c>
      <c r="L219" s="444"/>
      <c r="M219" s="447">
        <v>52186692.060000002</v>
      </c>
      <c r="N219" s="452"/>
      <c r="O219" s="448">
        <v>52186692.060000002</v>
      </c>
    </row>
    <row r="220" spans="1:15" s="208" customFormat="1">
      <c r="C220" s="263" t="s">
        <v>1047</v>
      </c>
      <c r="D220" s="375"/>
      <c r="E220" s="453"/>
      <c r="F220" s="261"/>
      <c r="G220" s="386"/>
      <c r="H220" s="386"/>
      <c r="I220" s="53">
        <v>695563.41</v>
      </c>
      <c r="K220" s="53">
        <v>0</v>
      </c>
      <c r="L220" s="444"/>
      <c r="M220" s="187">
        <v>0</v>
      </c>
      <c r="N220" s="452"/>
      <c r="O220" s="53">
        <v>695563.41</v>
      </c>
    </row>
    <row r="221" spans="1:15" s="208" customFormat="1" ht="21.75" thickBot="1">
      <c r="B221" s="393"/>
      <c r="C221" s="386"/>
      <c r="D221" s="384" t="s">
        <v>1202</v>
      </c>
      <c r="E221" s="453"/>
      <c r="F221" s="261"/>
      <c r="G221" s="386"/>
      <c r="H221" s="386"/>
      <c r="I221" s="65">
        <v>695563.41</v>
      </c>
      <c r="K221" s="65">
        <v>0</v>
      </c>
      <c r="M221" s="65">
        <v>135575325.19</v>
      </c>
      <c r="N221" s="210"/>
      <c r="O221" s="454">
        <v>136270888.59999999</v>
      </c>
    </row>
    <row r="222" spans="1:15" s="386" customFormat="1" ht="21.75" thickTop="1">
      <c r="C222" s="387"/>
      <c r="D222" s="387"/>
      <c r="E222" s="387"/>
      <c r="G222" s="387"/>
      <c r="I222" s="387"/>
      <c r="J222" s="387"/>
      <c r="L222" s="387"/>
      <c r="N222" s="387"/>
      <c r="O222" s="387"/>
    </row>
    <row r="223" spans="1:15" s="386" customFormat="1">
      <c r="B223" s="263"/>
      <c r="C223" s="261" t="s">
        <v>1203</v>
      </c>
      <c r="D223" s="430"/>
      <c r="E223" s="261"/>
      <c r="F223" s="261"/>
      <c r="G223" s="261"/>
      <c r="H223" s="261"/>
      <c r="I223" s="261"/>
      <c r="J223" s="261"/>
      <c r="K223" s="261"/>
      <c r="L223" s="261"/>
      <c r="M223" s="263"/>
      <c r="N223" s="420"/>
      <c r="O223" s="421"/>
    </row>
    <row r="224" spans="1:15" s="386" customFormat="1">
      <c r="B224" s="263"/>
      <c r="C224" s="261"/>
      <c r="D224" s="430"/>
      <c r="E224" s="261"/>
      <c r="F224" s="261"/>
      <c r="G224" s="261"/>
      <c r="H224" s="261"/>
      <c r="I224" s="261"/>
      <c r="J224" s="261"/>
      <c r="K224" s="261"/>
      <c r="L224" s="261"/>
      <c r="M224" s="263"/>
      <c r="N224" s="420"/>
      <c r="O224" s="422" t="s">
        <v>423</v>
      </c>
    </row>
    <row r="225" spans="1:15" s="386" customFormat="1">
      <c r="B225" s="263"/>
      <c r="C225" s="261"/>
      <c r="D225" s="430"/>
      <c r="E225" s="261"/>
      <c r="F225" s="261"/>
      <c r="G225" s="261"/>
      <c r="H225" s="261"/>
      <c r="I225" s="261"/>
      <c r="J225" s="261"/>
      <c r="K225" s="261"/>
      <c r="L225" s="261"/>
      <c r="M225" s="504" t="s">
        <v>1204</v>
      </c>
      <c r="N225" s="504"/>
      <c r="O225" s="504"/>
    </row>
    <row r="226" spans="1:15" s="386" customFormat="1">
      <c r="B226" s="263"/>
      <c r="C226" s="261"/>
      <c r="D226" s="430"/>
      <c r="E226" s="261"/>
      <c r="F226" s="261"/>
      <c r="G226" s="261"/>
      <c r="H226" s="261"/>
      <c r="I226" s="261"/>
      <c r="J226" s="261"/>
      <c r="K226" s="261"/>
      <c r="L226" s="261"/>
      <c r="M226" s="507" t="s">
        <v>1057</v>
      </c>
      <c r="N226" s="507"/>
      <c r="O226" s="507"/>
    </row>
    <row r="227" spans="1:15" s="386" customFormat="1">
      <c r="B227" s="263"/>
      <c r="C227" s="261"/>
      <c r="D227" s="430"/>
      <c r="E227" s="261"/>
      <c r="F227" s="261"/>
      <c r="G227" s="261"/>
      <c r="H227" s="261"/>
      <c r="I227" s="261"/>
      <c r="J227" s="261"/>
      <c r="K227" s="261"/>
      <c r="L227" s="261"/>
      <c r="M227" s="508" t="s">
        <v>1205</v>
      </c>
      <c r="N227" s="508"/>
      <c r="O227" s="508"/>
    </row>
    <row r="228" spans="1:15" s="386" customFormat="1">
      <c r="B228" s="263" t="s">
        <v>1043</v>
      </c>
      <c r="C228" s="261"/>
      <c r="D228" s="430"/>
      <c r="E228" s="261"/>
      <c r="F228" s="261"/>
      <c r="G228" s="261"/>
      <c r="H228" s="261"/>
      <c r="I228" s="261"/>
      <c r="J228" s="261"/>
      <c r="K228" s="261"/>
      <c r="L228" s="261"/>
      <c r="M228" s="455"/>
      <c r="N228" s="455"/>
      <c r="O228" s="455"/>
    </row>
    <row r="229" spans="1:15" s="386" customFormat="1">
      <c r="B229" s="392" t="s">
        <v>418</v>
      </c>
      <c r="C229" s="263" t="s">
        <v>1206</v>
      </c>
      <c r="D229" s="430"/>
      <c r="E229" s="261"/>
      <c r="F229" s="261"/>
      <c r="G229" s="261"/>
      <c r="H229" s="261"/>
      <c r="I229" s="261"/>
      <c r="J229" s="261"/>
      <c r="K229" s="261"/>
      <c r="L229" s="261"/>
      <c r="M229" s="512">
        <v>246495840.81999999</v>
      </c>
      <c r="N229" s="512"/>
      <c r="O229" s="512"/>
    </row>
    <row r="230" spans="1:15" s="386" customFormat="1">
      <c r="B230" s="263" t="s">
        <v>1045</v>
      </c>
      <c r="C230" s="263"/>
      <c r="D230" s="430"/>
      <c r="E230" s="261"/>
      <c r="F230" s="261"/>
      <c r="G230" s="261"/>
      <c r="H230" s="261"/>
      <c r="I230" s="261"/>
      <c r="J230" s="261"/>
      <c r="K230" s="261"/>
      <c r="L230" s="261"/>
      <c r="M230" s="488"/>
      <c r="N230" s="488"/>
      <c r="O230" s="488"/>
    </row>
    <row r="231" spans="1:15" s="386" customFormat="1">
      <c r="B231" s="392" t="s">
        <v>418</v>
      </c>
      <c r="C231" s="263" t="s">
        <v>1207</v>
      </c>
      <c r="D231" s="430"/>
      <c r="E231" s="261"/>
      <c r="F231" s="261"/>
      <c r="G231" s="261"/>
      <c r="H231" s="261"/>
      <c r="I231" s="261"/>
      <c r="J231" s="261"/>
      <c r="K231" s="261"/>
      <c r="L231" s="261"/>
      <c r="M231" s="513">
        <v>500000</v>
      </c>
      <c r="N231" s="513"/>
      <c r="O231" s="513"/>
    </row>
    <row r="232" spans="1:15" s="393" customFormat="1" ht="21.75" thickBot="1">
      <c r="B232" s="384"/>
      <c r="C232" s="384"/>
      <c r="D232" s="384" t="s">
        <v>397</v>
      </c>
      <c r="E232" s="397"/>
      <c r="F232" s="397"/>
      <c r="G232" s="397"/>
      <c r="H232" s="397"/>
      <c r="I232" s="397"/>
      <c r="J232" s="397"/>
      <c r="K232" s="397"/>
      <c r="L232" s="397"/>
      <c r="M232" s="509">
        <v>246995840.81999999</v>
      </c>
      <c r="N232" s="509">
        <v>0</v>
      </c>
      <c r="O232" s="509">
        <v>0</v>
      </c>
    </row>
    <row r="233" spans="1:15" s="386" customFormat="1" ht="21.75" thickTop="1">
      <c r="C233" s="387"/>
      <c r="D233" s="387"/>
      <c r="E233" s="387"/>
      <c r="G233" s="387"/>
      <c r="I233" s="387"/>
      <c r="J233" s="387"/>
      <c r="L233" s="387"/>
      <c r="N233" s="387"/>
      <c r="O233" s="387"/>
    </row>
    <row r="234" spans="1:15" s="208" customFormat="1">
      <c r="B234" s="393"/>
      <c r="C234" s="386"/>
      <c r="D234" s="375"/>
      <c r="E234" s="453"/>
      <c r="F234" s="261"/>
      <c r="G234" s="386"/>
      <c r="H234" s="386"/>
      <c r="O234" s="392">
        <v>18</v>
      </c>
    </row>
    <row r="235" spans="1:15" s="208" customFormat="1">
      <c r="A235" s="456" t="s">
        <v>1208</v>
      </c>
      <c r="B235" s="457"/>
      <c r="C235" s="457"/>
    </row>
    <row r="236" spans="1:15" s="208" customFormat="1">
      <c r="B236" s="457"/>
      <c r="C236" s="457" t="s">
        <v>1209</v>
      </c>
      <c r="D236" s="222"/>
    </row>
    <row r="237" spans="1:15" s="208" customFormat="1">
      <c r="B237" s="457" t="s">
        <v>1210</v>
      </c>
      <c r="C237" s="457"/>
      <c r="D237" s="222"/>
    </row>
    <row r="238" spans="1:15" s="208" customFormat="1">
      <c r="B238" s="457"/>
      <c r="C238" s="457" t="s">
        <v>1211</v>
      </c>
      <c r="D238" s="222"/>
    </row>
    <row r="239" spans="1:15" s="208" customFormat="1">
      <c r="B239" s="457" t="s">
        <v>1212</v>
      </c>
      <c r="C239" s="457"/>
      <c r="D239" s="222"/>
    </row>
    <row r="240" spans="1:15" s="208" customFormat="1">
      <c r="B240" s="457" t="s">
        <v>1213</v>
      </c>
      <c r="C240" s="457"/>
      <c r="D240" s="222"/>
    </row>
    <row r="241" spans="1:15" s="208" customFormat="1">
      <c r="B241" s="226"/>
      <c r="C241" s="226" t="s">
        <v>1214</v>
      </c>
      <c r="D241" s="222"/>
    </row>
    <row r="242" spans="1:15" s="208" customFormat="1">
      <c r="B242" s="226" t="s">
        <v>1215</v>
      </c>
      <c r="C242" s="226"/>
      <c r="D242" s="222"/>
    </row>
    <row r="243" spans="1:15" s="208" customFormat="1">
      <c r="B243" s="226" t="s">
        <v>1216</v>
      </c>
      <c r="C243" s="226"/>
      <c r="D243" s="222"/>
    </row>
    <row r="244" spans="1:15" s="208" customFormat="1">
      <c r="B244" s="359"/>
      <c r="C244" s="359" t="s">
        <v>1217</v>
      </c>
      <c r="D244" s="222"/>
    </row>
    <row r="245" spans="1:15" s="208" customFormat="1">
      <c r="B245" s="359" t="s">
        <v>1218</v>
      </c>
      <c r="C245" s="359"/>
      <c r="D245" s="222"/>
    </row>
    <row r="246" spans="1:15" s="208" customFormat="1">
      <c r="A246" s="209"/>
      <c r="B246" s="209"/>
      <c r="C246" s="510" t="s">
        <v>1219</v>
      </c>
      <c r="D246" s="510"/>
      <c r="E246" s="510"/>
      <c r="F246" s="510"/>
      <c r="G246" s="458"/>
      <c r="I246" s="458"/>
      <c r="J246" s="486" t="s">
        <v>1220</v>
      </c>
      <c r="K246" s="459"/>
      <c r="L246" s="209"/>
      <c r="M246" s="458"/>
      <c r="N246" s="486" t="s">
        <v>1221</v>
      </c>
      <c r="O246" s="458"/>
    </row>
    <row r="247" spans="1:15" s="208" customFormat="1">
      <c r="C247" s="208" t="s">
        <v>399</v>
      </c>
      <c r="J247" s="476" t="s">
        <v>1222</v>
      </c>
      <c r="N247" s="476" t="s">
        <v>1223</v>
      </c>
    </row>
    <row r="248" spans="1:15" s="209" customFormat="1">
      <c r="A248" s="208"/>
      <c r="B248" s="208"/>
      <c r="C248" s="208" t="s">
        <v>400</v>
      </c>
      <c r="D248" s="208"/>
      <c r="E248" s="208"/>
      <c r="F248" s="208"/>
      <c r="G248" s="208"/>
      <c r="H248" s="208"/>
      <c r="I248" s="208"/>
      <c r="J248" s="476" t="s">
        <v>1222</v>
      </c>
      <c r="K248" s="208"/>
      <c r="L248" s="208"/>
      <c r="M248" s="208"/>
      <c r="N248" s="476" t="s">
        <v>1223</v>
      </c>
      <c r="O248" s="208"/>
    </row>
    <row r="249" spans="1:15" s="209" customFormat="1">
      <c r="A249" s="208"/>
      <c r="C249" s="208" t="s">
        <v>1224</v>
      </c>
      <c r="D249" s="208"/>
      <c r="E249" s="208"/>
      <c r="F249" s="208"/>
      <c r="G249" s="208"/>
      <c r="H249" s="208"/>
      <c r="I249" s="208"/>
      <c r="J249" s="476" t="s">
        <v>1222</v>
      </c>
      <c r="M249" s="208"/>
      <c r="N249" s="476" t="s">
        <v>1223</v>
      </c>
      <c r="O249" s="208"/>
    </row>
    <row r="250" spans="1:15" s="209" customFormat="1">
      <c r="A250" s="208"/>
      <c r="C250" s="208" t="s">
        <v>401</v>
      </c>
      <c r="D250" s="208"/>
      <c r="E250" s="208"/>
      <c r="F250" s="208"/>
      <c r="G250" s="208"/>
      <c r="H250" s="208"/>
      <c r="I250" s="208"/>
      <c r="J250" s="476" t="s">
        <v>1222</v>
      </c>
      <c r="M250" s="208"/>
      <c r="N250" s="476" t="s">
        <v>1223</v>
      </c>
      <c r="O250" s="208"/>
    </row>
    <row r="251" spans="1:15" s="209" customFormat="1">
      <c r="A251" s="208"/>
      <c r="C251" s="208" t="s">
        <v>402</v>
      </c>
      <c r="D251" s="208"/>
      <c r="E251" s="208"/>
      <c r="F251" s="208"/>
      <c r="G251" s="208"/>
      <c r="H251" s="208"/>
      <c r="I251" s="208"/>
      <c r="J251" s="476" t="s">
        <v>1222</v>
      </c>
      <c r="K251" s="208"/>
      <c r="L251" s="208"/>
      <c r="M251" s="208"/>
      <c r="N251" s="476" t="s">
        <v>1223</v>
      </c>
      <c r="O251" s="208"/>
    </row>
    <row r="252" spans="1:15" s="209" customFormat="1">
      <c r="A252" s="208"/>
      <c r="C252" s="208" t="s">
        <v>1225</v>
      </c>
      <c r="D252" s="208"/>
      <c r="E252" s="208"/>
      <c r="F252" s="208"/>
      <c r="G252" s="208"/>
      <c r="H252" s="208"/>
      <c r="I252" s="208"/>
      <c r="J252" s="476" t="s">
        <v>1226</v>
      </c>
      <c r="K252" s="208"/>
      <c r="L252" s="208"/>
      <c r="M252" s="501" t="s">
        <v>1227</v>
      </c>
      <c r="N252" s="511"/>
      <c r="O252" s="511"/>
    </row>
    <row r="253" spans="1:15" s="209" customFormat="1">
      <c r="A253" s="208"/>
      <c r="C253" s="208"/>
      <c r="D253" s="208"/>
      <c r="E253" s="208"/>
      <c r="F253" s="208"/>
      <c r="G253" s="208"/>
      <c r="H253" s="208"/>
      <c r="I253" s="208"/>
      <c r="J253" s="476"/>
      <c r="K253" s="208"/>
      <c r="L253" s="208"/>
      <c r="M253" s="478"/>
      <c r="N253" s="487"/>
      <c r="O253" s="487"/>
    </row>
    <row r="254" spans="1:15" s="270" customFormat="1">
      <c r="B254" s="221" t="s">
        <v>1228</v>
      </c>
    </row>
    <row r="255" spans="1:15" s="270" customFormat="1">
      <c r="B255" s="279"/>
      <c r="M255" s="66"/>
      <c r="N255" s="210"/>
      <c r="O255" s="274" t="s">
        <v>423</v>
      </c>
    </row>
    <row r="256" spans="1:15" s="270" customFormat="1">
      <c r="B256" s="279"/>
      <c r="M256" s="502" t="s">
        <v>1229</v>
      </c>
      <c r="N256" s="502"/>
      <c r="O256" s="502"/>
    </row>
    <row r="257" spans="2:15" s="270" customFormat="1">
      <c r="B257" s="279"/>
      <c r="M257" s="67">
        <v>44196</v>
      </c>
      <c r="N257" s="460"/>
      <c r="O257" s="67">
        <v>44012</v>
      </c>
    </row>
    <row r="258" spans="2:15" s="270" customFormat="1">
      <c r="B258" s="279"/>
    </row>
    <row r="259" spans="2:15">
      <c r="B259" s="271"/>
      <c r="C259" s="207" t="s">
        <v>408</v>
      </c>
      <c r="D259" s="208"/>
      <c r="E259" s="208"/>
      <c r="F259" s="208"/>
      <c r="G259" s="208"/>
    </row>
    <row r="260" spans="2:15" s="270" customFormat="1">
      <c r="B260" s="279"/>
      <c r="C260" s="209"/>
      <c r="D260" s="208" t="s">
        <v>399</v>
      </c>
      <c r="E260" s="208"/>
      <c r="F260" s="208"/>
      <c r="G260" s="208"/>
      <c r="H260" s="210"/>
      <c r="I260" s="210"/>
      <c r="M260" s="68">
        <v>105390648.44</v>
      </c>
      <c r="N260" s="68"/>
      <c r="O260" s="68">
        <v>105390648.44</v>
      </c>
    </row>
    <row r="261" spans="2:15" s="270" customFormat="1">
      <c r="B261" s="279"/>
      <c r="C261" s="209"/>
      <c r="D261" s="208" t="s">
        <v>400</v>
      </c>
      <c r="E261" s="209"/>
      <c r="F261" s="209"/>
      <c r="G261" s="209"/>
      <c r="M261" s="68">
        <v>18929488.960000001</v>
      </c>
      <c r="N261" s="68"/>
      <c r="O261" s="68">
        <v>18929488.960000001</v>
      </c>
    </row>
    <row r="262" spans="2:15" s="270" customFormat="1">
      <c r="B262" s="279"/>
      <c r="C262" s="209"/>
      <c r="D262" s="208" t="s">
        <v>401</v>
      </c>
      <c r="E262" s="209"/>
      <c r="F262" s="209"/>
      <c r="G262" s="209"/>
      <c r="M262" s="68">
        <v>193082.57</v>
      </c>
      <c r="N262" s="68"/>
      <c r="O262" s="69">
        <v>590228.26</v>
      </c>
    </row>
    <row r="263" spans="2:15" s="270" customFormat="1">
      <c r="B263" s="279"/>
      <c r="C263" s="209"/>
      <c r="D263" s="208" t="s">
        <v>402</v>
      </c>
      <c r="E263" s="209"/>
      <c r="F263" s="209"/>
      <c r="G263" s="209"/>
      <c r="M263" s="68">
        <v>559250.85</v>
      </c>
      <c r="N263" s="68"/>
      <c r="O263" s="69">
        <v>1051855.8500000001</v>
      </c>
    </row>
    <row r="264" spans="2:15" s="270" customFormat="1">
      <c r="B264" s="279"/>
      <c r="C264" s="209"/>
      <c r="D264" s="208"/>
      <c r="E264" s="209"/>
      <c r="F264" s="209"/>
      <c r="G264" s="209"/>
      <c r="M264" s="68"/>
      <c r="N264" s="68"/>
      <c r="O264" s="68"/>
    </row>
    <row r="265" spans="2:15" s="270" customFormat="1">
      <c r="C265" s="207" t="s">
        <v>1230</v>
      </c>
      <c r="D265" s="209"/>
      <c r="E265" s="209"/>
      <c r="F265" s="209"/>
      <c r="G265" s="209"/>
      <c r="M265" s="68"/>
      <c r="N265" s="70"/>
      <c r="O265" s="70"/>
    </row>
    <row r="266" spans="2:15" s="270" customFormat="1">
      <c r="B266" s="279"/>
      <c r="C266" s="209"/>
      <c r="D266" s="208" t="s">
        <v>399</v>
      </c>
      <c r="E266" s="209"/>
      <c r="F266" s="209"/>
      <c r="G266" s="209"/>
      <c r="M266" s="68">
        <v>4037224.11</v>
      </c>
      <c r="N266" s="68"/>
      <c r="O266" s="68">
        <v>4037224.11</v>
      </c>
    </row>
    <row r="267" spans="2:15" s="270" customFormat="1">
      <c r="B267" s="279"/>
      <c r="C267" s="209"/>
      <c r="D267" s="208" t="s">
        <v>400</v>
      </c>
      <c r="E267" s="209"/>
      <c r="F267" s="209"/>
      <c r="G267" s="209"/>
      <c r="M267" s="68">
        <v>703530.52</v>
      </c>
      <c r="N267" s="68"/>
      <c r="O267" s="68">
        <v>703530.52</v>
      </c>
    </row>
    <row r="268" spans="2:15" s="270" customFormat="1">
      <c r="B268" s="279"/>
      <c r="C268" s="209"/>
      <c r="D268" s="208"/>
      <c r="E268" s="209"/>
      <c r="F268" s="209"/>
      <c r="G268" s="209"/>
      <c r="M268" s="68"/>
      <c r="N268" s="68"/>
      <c r="O268" s="68"/>
    </row>
    <row r="269" spans="2:15" s="270" customFormat="1">
      <c r="B269" s="279"/>
      <c r="C269" s="207" t="s">
        <v>1231</v>
      </c>
      <c r="D269" s="208"/>
      <c r="E269" s="209"/>
      <c r="F269" s="209"/>
      <c r="G269" s="209"/>
      <c r="H269" s="209"/>
      <c r="I269" s="209"/>
      <c r="J269" s="209"/>
      <c r="K269" s="209"/>
      <c r="L269" s="209"/>
      <c r="M269" s="71"/>
      <c r="N269" s="71"/>
      <c r="O269" s="71"/>
    </row>
    <row r="270" spans="2:15" s="270" customFormat="1">
      <c r="B270" s="279"/>
      <c r="C270" s="208"/>
      <c r="D270" s="208" t="s">
        <v>1225</v>
      </c>
      <c r="E270" s="208"/>
      <c r="F270" s="208"/>
      <c r="G270" s="208"/>
      <c r="H270" s="208"/>
      <c r="I270" s="208"/>
      <c r="J270" s="208"/>
      <c r="K270" s="208"/>
      <c r="L270" s="208"/>
      <c r="M270" s="461">
        <v>49240.72</v>
      </c>
      <c r="N270" s="71"/>
      <c r="O270" s="71">
        <v>12671.46</v>
      </c>
    </row>
    <row r="271" spans="2:15" s="270" customFormat="1">
      <c r="B271" s="279"/>
      <c r="C271" s="208"/>
      <c r="D271" s="208"/>
      <c r="E271" s="208"/>
      <c r="F271" s="208"/>
      <c r="G271" s="208"/>
      <c r="H271" s="208"/>
      <c r="I271" s="208"/>
      <c r="J271" s="208"/>
      <c r="K271" s="208"/>
      <c r="L271" s="208"/>
      <c r="M271" s="71"/>
      <c r="N271" s="71"/>
      <c r="O271" s="71"/>
    </row>
    <row r="272" spans="2:15" s="270" customFormat="1">
      <c r="B272" s="279"/>
      <c r="C272" s="208"/>
      <c r="D272" s="208"/>
      <c r="E272" s="208"/>
      <c r="F272" s="208"/>
      <c r="G272" s="208"/>
      <c r="H272" s="208"/>
      <c r="I272" s="208"/>
      <c r="J272" s="208"/>
      <c r="K272" s="208"/>
      <c r="L272" s="208"/>
      <c r="M272" s="71"/>
      <c r="N272" s="71"/>
      <c r="O272" s="71"/>
    </row>
    <row r="273" spans="1:15" s="270" customFormat="1">
      <c r="B273" s="279"/>
      <c r="C273" s="208"/>
      <c r="D273" s="208"/>
      <c r="E273" s="208"/>
      <c r="F273" s="208"/>
      <c r="G273" s="208"/>
      <c r="H273" s="208"/>
      <c r="I273" s="208"/>
      <c r="J273" s="208"/>
      <c r="K273" s="208"/>
      <c r="L273" s="208"/>
      <c r="M273" s="71"/>
      <c r="N273" s="71"/>
      <c r="O273" s="392">
        <v>19</v>
      </c>
    </row>
    <row r="274" spans="1:15" s="270" customFormat="1">
      <c r="A274" s="456" t="s">
        <v>1232</v>
      </c>
      <c r="B274" s="279"/>
      <c r="C274" s="208"/>
      <c r="D274" s="208"/>
      <c r="E274" s="208"/>
      <c r="F274" s="208"/>
      <c r="G274" s="208"/>
      <c r="H274" s="208"/>
      <c r="I274" s="208"/>
      <c r="J274" s="208"/>
      <c r="K274" s="208"/>
      <c r="L274" s="208"/>
      <c r="M274" s="71"/>
      <c r="N274" s="71"/>
      <c r="O274" s="71"/>
    </row>
    <row r="275" spans="1:15" s="270" customFormat="1">
      <c r="B275" s="279"/>
      <c r="M275" s="66"/>
      <c r="N275" s="210"/>
      <c r="O275" s="274" t="s">
        <v>423</v>
      </c>
    </row>
    <row r="276" spans="1:15" s="270" customFormat="1">
      <c r="B276" s="279"/>
      <c r="M276" s="502" t="s">
        <v>1229</v>
      </c>
      <c r="N276" s="502"/>
      <c r="O276" s="502"/>
    </row>
    <row r="277" spans="1:15" s="270" customFormat="1">
      <c r="B277" s="279"/>
      <c r="M277" s="67">
        <v>44196</v>
      </c>
      <c r="N277" s="460"/>
      <c r="O277" s="67">
        <v>44012</v>
      </c>
    </row>
    <row r="278" spans="1:15" s="270" customFormat="1">
      <c r="B278" s="279"/>
      <c r="C278" s="207" t="s">
        <v>1233</v>
      </c>
      <c r="D278" s="208"/>
      <c r="E278" s="209"/>
      <c r="F278" s="209"/>
      <c r="G278" s="209"/>
      <c r="H278" s="209"/>
      <c r="I278" s="209"/>
      <c r="J278" s="209"/>
      <c r="K278" s="209"/>
      <c r="L278" s="209"/>
      <c r="M278" s="71"/>
      <c r="N278" s="71"/>
      <c r="O278" s="71"/>
    </row>
    <row r="279" spans="1:15" s="270" customFormat="1">
      <c r="B279" s="279"/>
      <c r="C279" s="208"/>
      <c r="D279" s="208" t="s">
        <v>1225</v>
      </c>
      <c r="E279" s="208"/>
      <c r="F279" s="208"/>
      <c r="G279" s="208"/>
      <c r="H279" s="208"/>
      <c r="I279" s="208"/>
      <c r="J279" s="208"/>
      <c r="K279" s="208"/>
      <c r="L279" s="208"/>
      <c r="M279" s="462">
        <v>2487000</v>
      </c>
      <c r="N279" s="462"/>
      <c r="O279" s="462">
        <v>987000</v>
      </c>
    </row>
    <row r="280" spans="1:15" s="270" customFormat="1">
      <c r="B280" s="279"/>
      <c r="C280" s="208"/>
      <c r="D280" s="208" t="s">
        <v>1234</v>
      </c>
      <c r="E280" s="208"/>
      <c r="F280" s="208"/>
      <c r="G280" s="208"/>
      <c r="H280" s="208"/>
      <c r="I280" s="208"/>
      <c r="J280" s="208"/>
      <c r="K280" s="208"/>
      <c r="L280" s="208"/>
      <c r="M280" s="71"/>
      <c r="N280" s="71"/>
      <c r="O280" s="71"/>
    </row>
    <row r="281" spans="1:15" s="270" customFormat="1">
      <c r="B281" s="279"/>
      <c r="C281" s="208" t="s">
        <v>1235</v>
      </c>
      <c r="D281" s="208"/>
      <c r="E281" s="208"/>
      <c r="F281" s="208"/>
      <c r="G281" s="208"/>
      <c r="H281" s="208"/>
      <c r="I281" s="208"/>
      <c r="J281" s="208"/>
      <c r="K281" s="208"/>
      <c r="L281" s="208"/>
      <c r="M281" s="71"/>
      <c r="N281" s="71"/>
      <c r="O281" s="71"/>
    </row>
    <row r="282" spans="1:15" s="270" customFormat="1">
      <c r="B282" s="221"/>
      <c r="C282" s="209"/>
      <c r="D282" s="206" t="s">
        <v>1236</v>
      </c>
      <c r="E282" s="209"/>
      <c r="F282" s="209"/>
      <c r="G282" s="209"/>
      <c r="H282" s="209"/>
      <c r="I282" s="209"/>
      <c r="J282" s="209"/>
      <c r="K282" s="209"/>
      <c r="L282" s="209"/>
      <c r="M282" s="71"/>
      <c r="N282" s="71"/>
      <c r="O282" s="71"/>
    </row>
    <row r="283" spans="1:15" s="270" customFormat="1">
      <c r="B283" s="221"/>
      <c r="C283" s="209"/>
      <c r="D283" s="208"/>
      <c r="E283" s="209"/>
      <c r="F283" s="209"/>
      <c r="G283" s="209"/>
      <c r="H283" s="209"/>
      <c r="I283" s="206"/>
      <c r="J283" s="206"/>
      <c r="K283" s="206"/>
      <c r="L283" s="206"/>
      <c r="M283" s="206"/>
      <c r="N283" s="206"/>
      <c r="O283" s="463" t="s">
        <v>423</v>
      </c>
    </row>
    <row r="284" spans="1:15" s="270" customFormat="1">
      <c r="B284" s="221"/>
      <c r="C284" s="209"/>
      <c r="D284" s="208"/>
      <c r="E284" s="209"/>
      <c r="F284" s="209"/>
      <c r="G284" s="209"/>
      <c r="H284" s="209"/>
      <c r="I284" s="503" t="s">
        <v>1180</v>
      </c>
      <c r="J284" s="503"/>
      <c r="K284" s="503"/>
      <c r="L284" s="503"/>
      <c r="M284" s="503"/>
      <c r="N284" s="503"/>
      <c r="O284" s="503"/>
    </row>
    <row r="285" spans="1:15" s="270" customFormat="1">
      <c r="B285" s="221"/>
      <c r="C285" s="209"/>
      <c r="D285" s="208"/>
      <c r="E285" s="209"/>
      <c r="F285" s="209"/>
      <c r="G285" s="209"/>
      <c r="H285" s="209"/>
      <c r="I285" s="228" t="s">
        <v>1237</v>
      </c>
      <c r="J285" s="221"/>
      <c r="K285" s="221"/>
      <c r="L285" s="221"/>
      <c r="M285" s="221"/>
      <c r="N285" s="221"/>
      <c r="O285" s="228" t="s">
        <v>1237</v>
      </c>
    </row>
    <row r="286" spans="1:15" s="270" customFormat="1">
      <c r="B286" s="221"/>
      <c r="C286" s="209"/>
      <c r="D286" s="208"/>
      <c r="E286" s="209"/>
      <c r="F286" s="209"/>
      <c r="G286" s="209"/>
      <c r="H286" s="209"/>
      <c r="I286" s="228" t="s">
        <v>441</v>
      </c>
      <c r="J286" s="221"/>
      <c r="K286" s="503" t="s">
        <v>1238</v>
      </c>
      <c r="L286" s="503"/>
      <c r="M286" s="503"/>
      <c r="N286" s="221"/>
      <c r="O286" s="214" t="s">
        <v>441</v>
      </c>
    </row>
    <row r="287" spans="1:15" s="270" customFormat="1">
      <c r="B287" s="221"/>
      <c r="C287" s="209"/>
      <c r="D287" s="208"/>
      <c r="E287" s="209"/>
      <c r="F287" s="209"/>
      <c r="G287" s="209"/>
      <c r="H287" s="209"/>
      <c r="I287" s="67">
        <v>44012</v>
      </c>
      <c r="J287" s="221"/>
      <c r="K287" s="482" t="s">
        <v>1239</v>
      </c>
      <c r="L287" s="221"/>
      <c r="M287" s="482" t="s">
        <v>1240</v>
      </c>
      <c r="N287" s="221"/>
      <c r="O287" s="67">
        <v>44196</v>
      </c>
    </row>
    <row r="288" spans="1:15" s="270" customFormat="1">
      <c r="B288" s="221"/>
      <c r="C288" s="411" t="s">
        <v>1233</v>
      </c>
      <c r="D288" s="206"/>
      <c r="E288" s="209"/>
      <c r="F288" s="209"/>
      <c r="G288" s="209"/>
      <c r="H288" s="209"/>
      <c r="I288" s="206"/>
      <c r="J288" s="206"/>
      <c r="K288" s="206"/>
      <c r="L288" s="206"/>
      <c r="M288" s="206"/>
      <c r="N288" s="206"/>
      <c r="O288" s="206"/>
    </row>
    <row r="289" spans="1:16" s="270" customFormat="1">
      <c r="B289" s="221"/>
      <c r="C289" s="206"/>
      <c r="D289" s="206" t="s">
        <v>1225</v>
      </c>
      <c r="E289" s="209"/>
      <c r="F289" s="209"/>
      <c r="G289" s="209"/>
      <c r="H289" s="209"/>
      <c r="I289" s="69">
        <v>987000</v>
      </c>
      <c r="J289" s="206"/>
      <c r="K289" s="72">
        <v>1500000</v>
      </c>
      <c r="L289" s="479"/>
      <c r="M289" s="60">
        <v>0</v>
      </c>
      <c r="N289" s="479"/>
      <c r="O289" s="60">
        <v>2487000</v>
      </c>
    </row>
    <row r="290" spans="1:16" s="270" customFormat="1" ht="21.75" thickBot="1">
      <c r="B290" s="221"/>
      <c r="C290" s="209"/>
      <c r="D290" s="208"/>
      <c r="E290" s="477" t="s">
        <v>397</v>
      </c>
      <c r="F290" s="209"/>
      <c r="G290" s="209"/>
      <c r="H290" s="209"/>
      <c r="I290" s="61">
        <v>987000</v>
      </c>
      <c r="J290" s="221"/>
      <c r="K290" s="61">
        <v>1500000</v>
      </c>
      <c r="L290" s="302"/>
      <c r="M290" s="61">
        <v>0</v>
      </c>
      <c r="N290" s="302"/>
      <c r="O290" s="61">
        <v>2487000</v>
      </c>
      <c r="P290" s="270">
        <v>0</v>
      </c>
    </row>
    <row r="291" spans="1:16" s="270" customFormat="1" ht="21.75" thickTop="1">
      <c r="B291" s="279"/>
      <c r="D291" s="210"/>
      <c r="M291" s="68"/>
      <c r="N291" s="68"/>
      <c r="O291" s="68"/>
    </row>
    <row r="292" spans="1:16">
      <c r="A292" s="270"/>
      <c r="B292" s="209" t="s">
        <v>1241</v>
      </c>
      <c r="C292" s="209"/>
      <c r="D292" s="209"/>
      <c r="E292" s="209"/>
      <c r="F292" s="464"/>
      <c r="G292" s="464"/>
      <c r="H292" s="464"/>
      <c r="I292" s="73"/>
      <c r="J292" s="270"/>
      <c r="K292" s="73"/>
      <c r="L292" s="270"/>
      <c r="M292" s="74"/>
      <c r="N292" s="270"/>
      <c r="O292" s="270"/>
    </row>
    <row r="293" spans="1:16">
      <c r="B293" s="208"/>
      <c r="C293" s="208"/>
      <c r="D293" s="208"/>
      <c r="E293" s="208"/>
      <c r="F293" s="272"/>
      <c r="G293" s="272"/>
      <c r="H293" s="272"/>
      <c r="I293" s="75"/>
      <c r="K293" s="75"/>
      <c r="M293" s="270"/>
      <c r="N293" s="66"/>
      <c r="O293" s="274" t="s">
        <v>423</v>
      </c>
    </row>
    <row r="294" spans="1:16">
      <c r="B294" s="208"/>
      <c r="C294" s="208"/>
      <c r="D294" s="208"/>
      <c r="E294" s="208"/>
      <c r="F294" s="272"/>
      <c r="G294" s="272"/>
      <c r="H294" s="272"/>
      <c r="I294" s="502" t="s">
        <v>1242</v>
      </c>
      <c r="J294" s="502"/>
      <c r="K294" s="502"/>
      <c r="M294" s="502" t="s">
        <v>1445</v>
      </c>
      <c r="N294" s="502"/>
      <c r="O294" s="502"/>
    </row>
    <row r="295" spans="1:16">
      <c r="B295" s="208"/>
      <c r="C295" s="208"/>
      <c r="D295" s="208"/>
      <c r="E295" s="208"/>
      <c r="F295" s="518" t="s">
        <v>1243</v>
      </c>
      <c r="G295" s="518"/>
      <c r="H295" s="270"/>
      <c r="I295" s="67">
        <v>44196</v>
      </c>
      <c r="J295" s="77"/>
      <c r="K295" s="67">
        <v>43830</v>
      </c>
      <c r="L295" s="75"/>
      <c r="M295" s="67">
        <v>44196</v>
      </c>
      <c r="N295" s="77"/>
      <c r="O295" s="67">
        <v>43830</v>
      </c>
    </row>
    <row r="296" spans="1:16" s="270" customFormat="1">
      <c r="A296" s="210"/>
      <c r="B296" s="400" t="s">
        <v>437</v>
      </c>
      <c r="C296" s="209"/>
      <c r="D296" s="208"/>
      <c r="E296" s="208"/>
      <c r="F296" s="517" t="s">
        <v>1244</v>
      </c>
      <c r="G296" s="517"/>
      <c r="H296" s="211"/>
      <c r="I296" s="78"/>
      <c r="J296" s="78"/>
      <c r="K296" s="78"/>
      <c r="M296" s="78"/>
      <c r="N296" s="78"/>
      <c r="O296" s="78"/>
    </row>
    <row r="297" spans="1:16" s="270" customFormat="1">
      <c r="A297" s="210"/>
      <c r="B297" s="209"/>
      <c r="C297" s="208" t="s">
        <v>401</v>
      </c>
      <c r="D297" s="209"/>
      <c r="E297" s="208"/>
      <c r="F297" s="210"/>
      <c r="G297" s="210"/>
      <c r="H297" s="210"/>
      <c r="I297" s="78">
        <v>180451</v>
      </c>
      <c r="J297" s="78"/>
      <c r="K297" s="78">
        <v>93930</v>
      </c>
      <c r="M297" s="78">
        <v>417476.6</v>
      </c>
      <c r="N297" s="78"/>
      <c r="O297" s="78">
        <v>93930</v>
      </c>
    </row>
    <row r="298" spans="1:16" s="270" customFormat="1">
      <c r="A298" s="210"/>
      <c r="B298" s="209"/>
      <c r="C298" s="208" t="s">
        <v>1480</v>
      </c>
      <c r="D298" s="209"/>
      <c r="E298" s="208"/>
      <c r="F298" s="210"/>
      <c r="G298" s="210"/>
      <c r="H298" s="210"/>
      <c r="I298" s="78"/>
      <c r="J298" s="78"/>
      <c r="K298" s="78"/>
      <c r="M298" s="78"/>
      <c r="N298" s="78"/>
      <c r="O298" s="78"/>
    </row>
    <row r="299" spans="1:16" s="270" customFormat="1">
      <c r="A299" s="210"/>
      <c r="B299" s="209"/>
      <c r="C299" s="208" t="s">
        <v>1481</v>
      </c>
      <c r="D299" s="209"/>
      <c r="E299" s="208"/>
      <c r="F299" s="210"/>
      <c r="G299" s="210"/>
      <c r="H299" s="210"/>
      <c r="I299" s="78">
        <v>522664.35</v>
      </c>
      <c r="J299" s="78"/>
      <c r="K299" s="78">
        <v>541402.50467289728</v>
      </c>
      <c r="L299" s="211"/>
      <c r="M299" s="78">
        <v>1018911.85</v>
      </c>
      <c r="N299" s="78"/>
      <c r="O299" s="78">
        <v>541402.50467289728</v>
      </c>
    </row>
    <row r="300" spans="1:16" s="270" customFormat="1">
      <c r="A300" s="210"/>
      <c r="B300" s="207" t="s">
        <v>426</v>
      </c>
      <c r="C300" s="208"/>
      <c r="D300" s="209"/>
      <c r="E300" s="208"/>
      <c r="F300" s="519" t="s">
        <v>1245</v>
      </c>
      <c r="G300" s="519"/>
      <c r="H300" s="210"/>
      <c r="I300" s="78"/>
      <c r="J300" s="78"/>
      <c r="K300" s="78"/>
      <c r="L300" s="211"/>
      <c r="M300" s="78"/>
      <c r="N300" s="78"/>
      <c r="O300" s="78"/>
    </row>
    <row r="301" spans="1:16" s="270" customFormat="1">
      <c r="A301" s="210"/>
      <c r="B301" s="209"/>
      <c r="C301" s="208" t="s">
        <v>1225</v>
      </c>
      <c r="D301" s="209"/>
      <c r="E301" s="208"/>
      <c r="F301" s="208"/>
      <c r="G301" s="208"/>
      <c r="H301" s="210"/>
      <c r="I301" s="78">
        <v>25357.03</v>
      </c>
      <c r="J301" s="78"/>
      <c r="K301" s="79">
        <v>0</v>
      </c>
      <c r="L301" s="211"/>
      <c r="M301" s="78">
        <v>36569.26</v>
      </c>
      <c r="N301" s="78"/>
      <c r="O301" s="79">
        <v>0</v>
      </c>
    </row>
    <row r="302" spans="1:16">
      <c r="B302" s="208"/>
      <c r="C302" s="208"/>
      <c r="D302" s="208"/>
      <c r="E302" s="208"/>
      <c r="I302" s="73"/>
      <c r="J302" s="73"/>
      <c r="K302" s="73"/>
    </row>
    <row r="303" spans="1:16" s="270" customFormat="1">
      <c r="A303" s="210"/>
      <c r="B303" s="338" t="s">
        <v>1246</v>
      </c>
      <c r="C303" s="209"/>
      <c r="D303" s="208"/>
      <c r="E303" s="208"/>
      <c r="F303" s="211"/>
      <c r="G303" s="211"/>
      <c r="H303" s="210"/>
      <c r="I303" s="80"/>
      <c r="J303" s="211"/>
      <c r="K303" s="80"/>
      <c r="L303" s="210"/>
      <c r="M303" s="80"/>
      <c r="N303" s="210"/>
      <c r="O303" s="80"/>
    </row>
    <row r="304" spans="1:16" s="270" customFormat="1">
      <c r="A304" s="210"/>
      <c r="B304" s="208"/>
      <c r="C304" s="209"/>
      <c r="D304" s="208"/>
      <c r="E304" s="208"/>
      <c r="F304" s="211"/>
      <c r="G304" s="211"/>
      <c r="H304" s="210"/>
      <c r="I304" s="80"/>
      <c r="J304" s="211"/>
      <c r="K304" s="80"/>
      <c r="L304" s="210"/>
      <c r="N304" s="66"/>
      <c r="O304" s="274" t="s">
        <v>423</v>
      </c>
    </row>
    <row r="305" spans="1:16" s="270" customFormat="1">
      <c r="A305" s="210"/>
      <c r="B305" s="208"/>
      <c r="C305" s="209"/>
      <c r="D305" s="208"/>
      <c r="E305" s="208"/>
      <c r="F305" s="211"/>
      <c r="G305" s="211"/>
      <c r="H305" s="210"/>
      <c r="I305" s="502" t="s">
        <v>1242</v>
      </c>
      <c r="J305" s="502"/>
      <c r="K305" s="502"/>
      <c r="L305" s="210"/>
      <c r="M305" s="502" t="s">
        <v>1445</v>
      </c>
      <c r="N305" s="502"/>
      <c r="O305" s="502"/>
    </row>
    <row r="306" spans="1:16" s="270" customFormat="1">
      <c r="A306" s="210"/>
      <c r="B306" s="208"/>
      <c r="C306" s="209"/>
      <c r="D306" s="208"/>
      <c r="E306" s="208"/>
      <c r="F306" s="211"/>
      <c r="G306" s="211"/>
      <c r="H306" s="210"/>
      <c r="I306" s="67">
        <v>44196</v>
      </c>
      <c r="J306" s="77"/>
      <c r="K306" s="67">
        <v>43830</v>
      </c>
      <c r="L306" s="75"/>
      <c r="M306" s="67">
        <v>44196</v>
      </c>
      <c r="N306" s="77"/>
      <c r="O306" s="67">
        <v>43830</v>
      </c>
    </row>
    <row r="307" spans="1:16" s="270" customFormat="1">
      <c r="A307" s="210"/>
      <c r="B307" s="208"/>
      <c r="C307" s="294" t="s">
        <v>1247</v>
      </c>
      <c r="D307" s="209"/>
      <c r="E307" s="208"/>
      <c r="F307" s="211"/>
      <c r="G307" s="211"/>
      <c r="H307" s="210"/>
      <c r="I307" s="81">
        <v>2496333</v>
      </c>
      <c r="J307" s="210"/>
      <c r="K307" s="81">
        <v>2570250</v>
      </c>
      <c r="L307" s="210"/>
      <c r="M307" s="81">
        <v>4598453</v>
      </c>
      <c r="N307" s="210"/>
      <c r="O307" s="81">
        <v>4690810</v>
      </c>
    </row>
    <row r="308" spans="1:16" s="270" customFormat="1">
      <c r="A308" s="210"/>
      <c r="B308" s="208"/>
      <c r="C308" s="294" t="s">
        <v>1248</v>
      </c>
      <c r="D308" s="209"/>
      <c r="E308" s="208"/>
      <c r="F308" s="211"/>
      <c r="G308" s="211"/>
      <c r="H308" s="210"/>
      <c r="I308" s="81">
        <v>12384.54</v>
      </c>
      <c r="J308" s="66"/>
      <c r="K308" s="81">
        <v>12814.11</v>
      </c>
      <c r="L308" s="210"/>
      <c r="M308" s="81">
        <v>24769.08</v>
      </c>
      <c r="N308" s="66"/>
      <c r="O308" s="81">
        <v>25628.23</v>
      </c>
    </row>
    <row r="309" spans="1:16" s="270" customFormat="1" ht="21.75" thickBot="1">
      <c r="B309" s="209"/>
      <c r="C309" s="209"/>
      <c r="D309" s="219" t="s">
        <v>397</v>
      </c>
      <c r="E309" s="209"/>
      <c r="F309" s="489"/>
      <c r="G309" s="489"/>
      <c r="I309" s="82">
        <v>2508717.54</v>
      </c>
      <c r="J309" s="83"/>
      <c r="K309" s="82">
        <v>2583064.11</v>
      </c>
      <c r="M309" s="82">
        <v>4623222.08</v>
      </c>
      <c r="N309" s="83"/>
      <c r="O309" s="82">
        <v>4716438.2300000004</v>
      </c>
    </row>
    <row r="310" spans="1:16" ht="21.75" thickTop="1">
      <c r="B310" s="208"/>
      <c r="C310" s="208"/>
      <c r="D310" s="208"/>
      <c r="E310" s="208"/>
      <c r="I310" s="73"/>
      <c r="J310" s="73"/>
      <c r="K310" s="73"/>
    </row>
    <row r="311" spans="1:16">
      <c r="B311" s="208"/>
      <c r="C311" s="208"/>
      <c r="D311" s="208"/>
      <c r="E311" s="208"/>
      <c r="I311" s="73"/>
      <c r="J311" s="73"/>
      <c r="K311" s="73"/>
      <c r="O311" s="392">
        <v>20</v>
      </c>
    </row>
    <row r="312" spans="1:16" s="465" customFormat="1">
      <c r="A312" s="209" t="s">
        <v>1249</v>
      </c>
      <c r="B312" s="208"/>
      <c r="C312" s="208"/>
      <c r="D312" s="208"/>
      <c r="E312" s="208"/>
      <c r="F312" s="490"/>
      <c r="G312" s="490"/>
      <c r="H312" s="490"/>
      <c r="I312" s="84"/>
      <c r="J312" s="210"/>
      <c r="K312" s="85"/>
      <c r="L312" s="210"/>
      <c r="M312" s="86"/>
      <c r="N312" s="210"/>
      <c r="O312" s="210"/>
    </row>
    <row r="313" spans="1:16" s="466" customFormat="1">
      <c r="A313" s="208"/>
      <c r="B313" s="208"/>
      <c r="C313" s="222"/>
      <c r="D313" s="208"/>
      <c r="E313" s="208"/>
      <c r="F313" s="490"/>
      <c r="G313" s="490"/>
      <c r="H313" s="490"/>
      <c r="I313" s="84"/>
      <c r="J313" s="210"/>
      <c r="K313" s="85"/>
      <c r="L313" s="78"/>
      <c r="M313" s="210"/>
      <c r="N313" s="210"/>
      <c r="O313" s="274" t="s">
        <v>423</v>
      </c>
    </row>
    <row r="314" spans="1:16" s="466" customFormat="1">
      <c r="A314" s="208"/>
      <c r="B314" s="208"/>
      <c r="C314" s="222"/>
      <c r="D314" s="208"/>
      <c r="E314" s="208"/>
      <c r="F314" s="490"/>
      <c r="G314" s="490"/>
      <c r="H314" s="490"/>
      <c r="I314" s="84"/>
      <c r="J314" s="210"/>
      <c r="K314" s="85"/>
      <c r="L314" s="78"/>
      <c r="M314" s="502" t="s">
        <v>1229</v>
      </c>
      <c r="N314" s="502"/>
      <c r="O314" s="502"/>
    </row>
    <row r="315" spans="1:16" s="466" customFormat="1">
      <c r="A315" s="208"/>
      <c r="B315" s="208"/>
      <c r="C315" s="208"/>
      <c r="D315" s="208"/>
      <c r="E315" s="208"/>
      <c r="F315" s="490"/>
      <c r="G315" s="490"/>
      <c r="H315" s="490"/>
      <c r="I315" s="84"/>
      <c r="J315" s="210"/>
      <c r="K315" s="85"/>
      <c r="L315" s="210"/>
      <c r="M315" s="67">
        <v>44196</v>
      </c>
      <c r="N315" s="460"/>
      <c r="O315" s="67">
        <v>44012</v>
      </c>
    </row>
    <row r="316" spans="1:16" s="466" customFormat="1">
      <c r="A316" s="208"/>
      <c r="B316" s="208"/>
      <c r="C316" s="208" t="s">
        <v>403</v>
      </c>
      <c r="D316" s="208"/>
      <c r="E316" s="208"/>
      <c r="F316" s="490"/>
      <c r="G316" s="490"/>
      <c r="H316" s="490"/>
      <c r="I316" s="84"/>
      <c r="J316" s="210"/>
      <c r="K316" s="85"/>
      <c r="L316" s="210"/>
      <c r="M316" s="86">
        <v>252298.51</v>
      </c>
      <c r="N316" s="210"/>
      <c r="O316" s="86">
        <v>242746.36</v>
      </c>
    </row>
    <row r="317" spans="1:16" s="466" customFormat="1">
      <c r="A317" s="208"/>
      <c r="B317" s="208"/>
      <c r="C317" s="208" t="s">
        <v>1250</v>
      </c>
      <c r="D317" s="208"/>
      <c r="E317" s="208"/>
      <c r="F317" s="490"/>
      <c r="G317" s="490"/>
      <c r="H317" s="490"/>
      <c r="I317" s="84"/>
      <c r="J317" s="210"/>
      <c r="K317" s="85"/>
      <c r="L317" s="210"/>
      <c r="M317" s="86">
        <v>57757552.93</v>
      </c>
      <c r="N317" s="210"/>
      <c r="O317" s="86">
        <v>114388813.89</v>
      </c>
    </row>
    <row r="318" spans="1:16" s="466" customFormat="1">
      <c r="A318" s="208"/>
      <c r="B318" s="208"/>
      <c r="C318" s="208" t="s">
        <v>1251</v>
      </c>
      <c r="D318" s="208"/>
      <c r="E318" s="208"/>
      <c r="F318" s="490"/>
      <c r="G318" s="490"/>
      <c r="H318" s="490"/>
      <c r="I318" s="84"/>
      <c r="J318" s="210"/>
      <c r="K318" s="85"/>
      <c r="L318" s="210"/>
      <c r="M318" s="86">
        <v>10451886.84</v>
      </c>
      <c r="N318" s="210"/>
      <c r="O318" s="86">
        <v>13912092.68</v>
      </c>
    </row>
    <row r="319" spans="1:16" s="466" customFormat="1" ht="21.75" thickBot="1">
      <c r="A319" s="209"/>
      <c r="B319" s="209"/>
      <c r="C319" s="209"/>
      <c r="D319" s="209" t="s">
        <v>397</v>
      </c>
      <c r="E319" s="209"/>
      <c r="F319" s="219"/>
      <c r="G319" s="219"/>
      <c r="H319" s="219"/>
      <c r="I319" s="87"/>
      <c r="J319" s="270"/>
      <c r="K319" s="73"/>
      <c r="L319" s="270"/>
      <c r="M319" s="88">
        <v>68461738.280000001</v>
      </c>
      <c r="N319" s="270"/>
      <c r="O319" s="88">
        <v>128543652.93000001</v>
      </c>
      <c r="P319" s="466">
        <v>0</v>
      </c>
    </row>
    <row r="320" spans="1:16" s="466" customFormat="1" ht="21.75" thickTop="1">
      <c r="A320" s="209"/>
      <c r="B320" s="209"/>
      <c r="C320" s="208" t="s">
        <v>1252</v>
      </c>
      <c r="D320" s="209"/>
      <c r="E320" s="209"/>
      <c r="F320" s="219"/>
      <c r="G320" s="219"/>
      <c r="H320" s="219"/>
      <c r="I320" s="87"/>
      <c r="J320" s="270"/>
      <c r="K320" s="73"/>
      <c r="L320" s="270"/>
      <c r="M320" s="73"/>
      <c r="N320" s="270"/>
      <c r="O320" s="73"/>
      <c r="P320" s="466">
        <v>0</v>
      </c>
    </row>
    <row r="321" spans="1:16" s="270" customFormat="1">
      <c r="A321" s="208"/>
      <c r="B321" s="208"/>
      <c r="C321" s="490"/>
      <c r="D321" s="490"/>
      <c r="E321" s="490"/>
      <c r="F321" s="490"/>
      <c r="G321" s="490"/>
      <c r="H321" s="208"/>
      <c r="I321" s="208"/>
      <c r="J321" s="476"/>
      <c r="K321" s="379"/>
      <c r="L321" s="210"/>
      <c r="M321" s="211"/>
      <c r="N321" s="211"/>
      <c r="O321" s="392"/>
    </row>
    <row r="322" spans="1:16">
      <c r="A322" s="209" t="s">
        <v>1253</v>
      </c>
      <c r="B322" s="208"/>
      <c r="C322" s="208"/>
      <c r="D322" s="208"/>
      <c r="E322" s="208"/>
      <c r="F322" s="208"/>
      <c r="G322" s="208"/>
    </row>
    <row r="323" spans="1:16">
      <c r="A323" s="209"/>
      <c r="B323" s="208"/>
      <c r="C323" s="208"/>
      <c r="D323" s="208"/>
      <c r="E323" s="208"/>
      <c r="F323" s="208"/>
      <c r="G323" s="208"/>
      <c r="O323" s="274" t="s">
        <v>423</v>
      </c>
    </row>
    <row r="324" spans="1:16">
      <c r="A324" s="209"/>
      <c r="B324" s="208"/>
      <c r="C324" s="208"/>
      <c r="D324" s="208"/>
      <c r="E324" s="208"/>
      <c r="F324" s="208"/>
      <c r="G324" s="208"/>
      <c r="I324" s="76"/>
      <c r="J324" s="76"/>
      <c r="K324" s="76"/>
      <c r="M324" s="502" t="s">
        <v>1229</v>
      </c>
      <c r="N324" s="502"/>
      <c r="O324" s="502"/>
    </row>
    <row r="325" spans="1:16">
      <c r="A325" s="209"/>
      <c r="B325" s="208"/>
      <c r="C325" s="208"/>
      <c r="D325" s="208"/>
      <c r="E325" s="208"/>
      <c r="F325" s="208"/>
      <c r="G325" s="208"/>
      <c r="I325" s="89"/>
      <c r="K325" s="89"/>
      <c r="M325" s="67">
        <v>44196</v>
      </c>
      <c r="N325" s="460"/>
      <c r="O325" s="67">
        <v>44012</v>
      </c>
    </row>
    <row r="326" spans="1:16">
      <c r="A326" s="209"/>
      <c r="B326" s="208"/>
      <c r="C326" s="209" t="s">
        <v>1254</v>
      </c>
      <c r="D326" s="208"/>
      <c r="E326" s="208"/>
      <c r="F326" s="208"/>
      <c r="G326" s="208"/>
      <c r="I326" s="90"/>
      <c r="K326" s="90"/>
      <c r="M326" s="90"/>
      <c r="O326" s="90"/>
    </row>
    <row r="327" spans="1:16">
      <c r="A327" s="209"/>
      <c r="B327" s="208"/>
      <c r="C327" s="208"/>
      <c r="D327" s="208" t="s">
        <v>398</v>
      </c>
      <c r="E327" s="208"/>
      <c r="F327" s="208"/>
      <c r="G327" s="208"/>
      <c r="I327" s="90"/>
      <c r="K327" s="90"/>
      <c r="M327" s="91">
        <v>50402182.140000001</v>
      </c>
      <c r="O327" s="91">
        <v>51291932.829999998</v>
      </c>
    </row>
    <row r="328" spans="1:16">
      <c r="A328" s="209"/>
      <c r="B328" s="208"/>
      <c r="C328" s="208"/>
      <c r="D328" s="208" t="s">
        <v>1042</v>
      </c>
      <c r="E328" s="208"/>
      <c r="F328" s="208"/>
      <c r="G328" s="208"/>
      <c r="I328" s="90"/>
      <c r="K328" s="90"/>
      <c r="M328" s="91">
        <v>4789995.3499999996</v>
      </c>
      <c r="O328" s="92">
        <v>4753426.09</v>
      </c>
    </row>
    <row r="329" spans="1:16">
      <c r="A329" s="209"/>
      <c r="B329" s="208"/>
      <c r="C329" s="209" t="s">
        <v>1255</v>
      </c>
      <c r="D329" s="208"/>
      <c r="E329" s="208"/>
      <c r="F329" s="208"/>
      <c r="G329" s="208"/>
      <c r="I329" s="90"/>
      <c r="K329" s="90"/>
      <c r="M329" s="91"/>
      <c r="O329" s="91"/>
    </row>
    <row r="330" spans="1:16">
      <c r="A330" s="209"/>
      <c r="B330" s="208"/>
      <c r="C330" s="208"/>
      <c r="D330" s="208" t="s">
        <v>398</v>
      </c>
      <c r="E330" s="208"/>
      <c r="F330" s="208"/>
      <c r="G330" s="208"/>
      <c r="I330" s="90"/>
      <c r="K330" s="90"/>
      <c r="M330" s="91">
        <v>68005173.870000005</v>
      </c>
      <c r="O330" s="91">
        <v>38866898.439999998</v>
      </c>
    </row>
    <row r="331" spans="1:16">
      <c r="A331" s="209"/>
      <c r="B331" s="208"/>
      <c r="C331" s="208"/>
      <c r="D331" s="208" t="s">
        <v>1042</v>
      </c>
      <c r="E331" s="208"/>
      <c r="F331" s="208"/>
      <c r="G331" s="208"/>
      <c r="I331" s="90"/>
      <c r="K331" s="90"/>
      <c r="M331" s="91">
        <v>6563481.1600000001</v>
      </c>
      <c r="O331" s="91">
        <v>8560739.1500000004</v>
      </c>
    </row>
    <row r="332" spans="1:16" ht="21.75" thickBot="1">
      <c r="A332" s="209"/>
      <c r="B332" s="208"/>
      <c r="C332" s="209"/>
      <c r="D332" s="208"/>
      <c r="E332" s="219" t="s">
        <v>397</v>
      </c>
      <c r="F332" s="208"/>
      <c r="G332" s="208"/>
      <c r="I332" s="89"/>
      <c r="J332" s="270"/>
      <c r="K332" s="89"/>
      <c r="L332" s="270"/>
      <c r="M332" s="93">
        <v>129760832.52</v>
      </c>
      <c r="N332" s="270"/>
      <c r="O332" s="93">
        <v>103472996.51000001</v>
      </c>
      <c r="P332" s="210">
        <v>0</v>
      </c>
    </row>
    <row r="333" spans="1:16" s="270" customFormat="1" ht="21.75" thickTop="1">
      <c r="A333" s="208"/>
      <c r="B333" s="208"/>
      <c r="C333" s="490"/>
      <c r="D333" s="490"/>
      <c r="E333" s="490"/>
      <c r="F333" s="490"/>
      <c r="G333" s="490"/>
      <c r="H333" s="210"/>
      <c r="I333" s="210"/>
      <c r="J333" s="211"/>
      <c r="K333" s="467"/>
      <c r="L333" s="210"/>
      <c r="M333" s="211"/>
      <c r="N333" s="211"/>
      <c r="O333" s="210"/>
      <c r="P333" s="270">
        <v>0</v>
      </c>
    </row>
    <row r="334" spans="1:16" s="270" customFormat="1">
      <c r="A334" s="208"/>
      <c r="B334" s="209" t="s">
        <v>1256</v>
      </c>
      <c r="C334" s="490"/>
      <c r="D334" s="490"/>
      <c r="E334" s="490"/>
      <c r="F334" s="490"/>
      <c r="G334" s="490"/>
      <c r="H334" s="208"/>
      <c r="I334" s="208"/>
      <c r="J334" s="476"/>
      <c r="K334" s="379"/>
      <c r="L334" s="210"/>
      <c r="M334" s="211"/>
      <c r="N334" s="211"/>
      <c r="O334" s="210"/>
    </row>
    <row r="335" spans="1:16" s="270" customFormat="1">
      <c r="A335" s="468"/>
      <c r="B335" s="208"/>
      <c r="C335" s="208" t="s">
        <v>1257</v>
      </c>
      <c r="D335" s="209"/>
      <c r="E335" s="208"/>
      <c r="F335" s="208"/>
      <c r="G335" s="208"/>
      <c r="H335" s="208"/>
      <c r="I335" s="208"/>
      <c r="J335" s="208"/>
      <c r="K335" s="208"/>
      <c r="L335" s="210"/>
      <c r="M335" s="210"/>
      <c r="N335" s="210"/>
      <c r="O335" s="210"/>
    </row>
    <row r="336" spans="1:16" s="270" customFormat="1">
      <c r="A336" s="208"/>
      <c r="B336" s="208"/>
      <c r="C336" s="208"/>
      <c r="D336" s="208"/>
      <c r="E336" s="208"/>
      <c r="F336" s="208"/>
      <c r="G336" s="208"/>
      <c r="H336" s="208"/>
      <c r="I336" s="84"/>
      <c r="J336" s="208"/>
      <c r="K336" s="84"/>
      <c r="L336" s="66"/>
      <c r="M336" s="66"/>
      <c r="N336" s="210"/>
      <c r="O336" s="274" t="s">
        <v>423</v>
      </c>
    </row>
    <row r="337" spans="1:16" s="270" customFormat="1">
      <c r="A337" s="208"/>
      <c r="B337" s="208"/>
      <c r="C337" s="208"/>
      <c r="D337" s="208"/>
      <c r="E337" s="208"/>
      <c r="F337" s="208"/>
      <c r="G337" s="208"/>
      <c r="H337" s="208"/>
      <c r="I337" s="84"/>
      <c r="J337" s="208"/>
      <c r="K337" s="84"/>
      <c r="L337" s="66"/>
      <c r="M337" s="502" t="s">
        <v>1229</v>
      </c>
      <c r="N337" s="502"/>
      <c r="O337" s="502"/>
    </row>
    <row r="338" spans="1:16" s="270" customFormat="1">
      <c r="A338" s="208"/>
      <c r="B338" s="208"/>
      <c r="C338" s="208"/>
      <c r="D338" s="208"/>
      <c r="E338" s="208"/>
      <c r="F338" s="490"/>
      <c r="G338" s="490"/>
      <c r="H338" s="490"/>
      <c r="I338" s="84"/>
      <c r="J338" s="208"/>
      <c r="K338" s="84"/>
      <c r="L338" s="210"/>
      <c r="M338" s="67">
        <v>44196</v>
      </c>
      <c r="N338" s="460"/>
      <c r="O338" s="67">
        <v>44012</v>
      </c>
    </row>
    <row r="339" spans="1:16" s="270" customFormat="1">
      <c r="A339" s="208"/>
      <c r="B339" s="208"/>
      <c r="C339" s="207" t="s">
        <v>1258</v>
      </c>
      <c r="D339" s="208"/>
      <c r="E339" s="208"/>
      <c r="F339" s="490"/>
      <c r="G339" s="490"/>
      <c r="H339" s="490"/>
      <c r="I339" s="84"/>
      <c r="J339" s="208"/>
      <c r="K339" s="84"/>
      <c r="L339" s="210"/>
      <c r="M339" s="489"/>
      <c r="N339" s="210"/>
      <c r="O339" s="489"/>
    </row>
    <row r="340" spans="1:16" s="270" customFormat="1">
      <c r="A340" s="208"/>
      <c r="B340" s="208"/>
      <c r="C340" s="208"/>
      <c r="D340" s="208" t="s">
        <v>1259</v>
      </c>
      <c r="E340" s="208"/>
      <c r="F340" s="490"/>
      <c r="G340" s="490"/>
      <c r="H340" s="490"/>
      <c r="I340" s="84"/>
      <c r="J340" s="208"/>
      <c r="K340" s="84"/>
      <c r="L340" s="210"/>
      <c r="M340" s="86">
        <v>752333.41999999993</v>
      </c>
      <c r="N340" s="210"/>
      <c r="O340" s="86">
        <v>1642084.11</v>
      </c>
    </row>
    <row r="341" spans="1:16" s="270" customFormat="1">
      <c r="A341" s="208"/>
      <c r="B341" s="208"/>
      <c r="C341" s="208"/>
      <c r="D341" s="208" t="s">
        <v>1260</v>
      </c>
      <c r="E341" s="208"/>
      <c r="F341" s="490"/>
      <c r="G341" s="490"/>
      <c r="H341" s="490"/>
      <c r="I341" s="84"/>
      <c r="J341" s="208"/>
      <c r="K341" s="84"/>
      <c r="L341" s="210"/>
      <c r="M341" s="94">
        <v>124320137.40000001</v>
      </c>
      <c r="N341" s="210"/>
      <c r="O341" s="94">
        <v>124320137.40000001</v>
      </c>
    </row>
    <row r="342" spans="1:16" s="270" customFormat="1">
      <c r="A342" s="208"/>
      <c r="B342" s="208"/>
      <c r="C342" s="208"/>
      <c r="D342" s="208"/>
      <c r="E342" s="490" t="s">
        <v>397</v>
      </c>
      <c r="F342" s="209"/>
      <c r="G342" s="490"/>
      <c r="H342" s="490"/>
      <c r="I342" s="84"/>
      <c r="J342" s="208"/>
      <c r="K342" s="84"/>
      <c r="L342" s="210"/>
      <c r="M342" s="86">
        <v>125072470.81999999</v>
      </c>
      <c r="N342" s="210"/>
      <c r="O342" s="86">
        <v>125962221.51000001</v>
      </c>
    </row>
    <row r="343" spans="1:16" s="270" customFormat="1">
      <c r="A343" s="208"/>
      <c r="B343" s="208"/>
      <c r="D343" s="207" t="s">
        <v>1261</v>
      </c>
      <c r="E343" s="208"/>
      <c r="F343" s="490"/>
      <c r="G343" s="490"/>
      <c r="H343" s="490"/>
      <c r="I343" s="84"/>
      <c r="J343" s="208"/>
      <c r="K343" s="84"/>
      <c r="L343" s="210"/>
      <c r="M343" s="86">
        <v>-74670288.680000007</v>
      </c>
      <c r="N343" s="210"/>
      <c r="O343" s="86">
        <v>-74670288.680000007</v>
      </c>
    </row>
    <row r="344" spans="1:16" s="270" customFormat="1" ht="21.75" thickBot="1">
      <c r="A344" s="208"/>
      <c r="B344" s="208"/>
      <c r="C344" s="209"/>
      <c r="D344" s="209" t="s">
        <v>1262</v>
      </c>
      <c r="E344" s="209"/>
      <c r="F344" s="490"/>
      <c r="G344" s="490"/>
      <c r="H344" s="490"/>
      <c r="I344" s="84"/>
      <c r="J344" s="208"/>
      <c r="K344" s="84"/>
      <c r="L344" s="210"/>
      <c r="M344" s="88">
        <v>50402182.140000001</v>
      </c>
      <c r="N344" s="210"/>
      <c r="O344" s="88">
        <v>51291932.829999998</v>
      </c>
      <c r="P344" s="270">
        <v>0</v>
      </c>
    </row>
    <row r="345" spans="1:16" s="270" customFormat="1" ht="21.75" thickTop="1">
      <c r="A345" s="208"/>
      <c r="B345" s="209"/>
      <c r="C345" s="336"/>
      <c r="D345" s="336"/>
      <c r="E345" s="336"/>
      <c r="F345" s="336"/>
      <c r="G345" s="336"/>
      <c r="H345" s="336"/>
      <c r="I345" s="336"/>
      <c r="J345" s="336"/>
      <c r="K345" s="336"/>
      <c r="L345" s="336"/>
      <c r="M345" s="336"/>
      <c r="N345" s="336"/>
      <c r="O345" s="336"/>
      <c r="P345" s="270">
        <v>0</v>
      </c>
    </row>
    <row r="346" spans="1:16" s="270" customFormat="1">
      <c r="A346" s="208"/>
      <c r="B346" s="209"/>
      <c r="C346" s="336"/>
      <c r="D346" s="336"/>
      <c r="E346" s="336"/>
      <c r="F346" s="336"/>
      <c r="G346" s="336"/>
      <c r="H346" s="336"/>
      <c r="I346" s="336"/>
      <c r="J346" s="336"/>
      <c r="K346" s="336"/>
      <c r="L346" s="336"/>
      <c r="M346" s="336"/>
      <c r="N346" s="336"/>
      <c r="O346" s="336"/>
    </row>
    <row r="347" spans="1:16" s="270" customFormat="1">
      <c r="A347" s="208"/>
      <c r="B347" s="209"/>
      <c r="C347" s="336"/>
      <c r="D347" s="336"/>
      <c r="E347" s="336"/>
      <c r="F347" s="336"/>
      <c r="G347" s="336"/>
      <c r="H347" s="336"/>
      <c r="I347" s="336"/>
      <c r="J347" s="336"/>
      <c r="K347" s="336"/>
      <c r="L347" s="336"/>
      <c r="M347" s="336"/>
      <c r="N347" s="336"/>
      <c r="O347" s="336"/>
    </row>
    <row r="348" spans="1:16" s="270" customFormat="1">
      <c r="A348" s="208"/>
      <c r="B348" s="209"/>
      <c r="C348" s="336"/>
      <c r="D348" s="336"/>
      <c r="E348" s="336"/>
      <c r="F348" s="336"/>
      <c r="G348" s="336"/>
      <c r="H348" s="336"/>
      <c r="I348" s="336"/>
      <c r="J348" s="336"/>
      <c r="K348" s="336"/>
      <c r="L348" s="336"/>
      <c r="M348" s="336"/>
      <c r="N348" s="336"/>
      <c r="O348" s="336"/>
    </row>
    <row r="349" spans="1:16" s="270" customFormat="1">
      <c r="A349" s="208"/>
      <c r="B349" s="209"/>
      <c r="C349" s="336"/>
      <c r="D349" s="336"/>
      <c r="E349" s="336"/>
      <c r="F349" s="336"/>
      <c r="G349" s="336"/>
      <c r="H349" s="336"/>
      <c r="I349" s="336"/>
      <c r="J349" s="336"/>
      <c r="K349" s="336"/>
      <c r="L349" s="336"/>
      <c r="M349" s="336"/>
      <c r="N349" s="336"/>
      <c r="O349" s="392">
        <v>21</v>
      </c>
    </row>
    <row r="350" spans="1:16">
      <c r="A350" s="209" t="s">
        <v>1263</v>
      </c>
      <c r="B350" s="208"/>
      <c r="C350" s="208"/>
      <c r="D350" s="208"/>
      <c r="E350" s="208"/>
      <c r="F350" s="208"/>
      <c r="G350" s="208"/>
      <c r="H350" s="208"/>
      <c r="I350" s="208"/>
      <c r="J350" s="208"/>
      <c r="K350" s="208"/>
    </row>
    <row r="351" spans="1:16" s="270" customFormat="1">
      <c r="A351" s="208"/>
      <c r="B351" s="209" t="s">
        <v>1264</v>
      </c>
      <c r="C351" s="490"/>
      <c r="D351" s="490"/>
      <c r="E351" s="490"/>
      <c r="F351" s="490"/>
      <c r="G351" s="490"/>
      <c r="H351" s="208"/>
      <c r="I351" s="208"/>
      <c r="J351" s="476"/>
      <c r="K351" s="379"/>
      <c r="L351" s="210"/>
      <c r="M351" s="211"/>
      <c r="N351" s="211"/>
      <c r="O351" s="210"/>
    </row>
    <row r="352" spans="1:16" s="270" customFormat="1">
      <c r="A352" s="208"/>
      <c r="B352" s="209"/>
      <c r="C352" s="209"/>
      <c r="D352" s="336" t="s">
        <v>1446</v>
      </c>
      <c r="E352" s="336"/>
      <c r="F352" s="336"/>
      <c r="G352" s="336"/>
      <c r="H352" s="336"/>
      <c r="I352" s="336"/>
      <c r="J352" s="336"/>
      <c r="K352" s="336"/>
      <c r="L352" s="336"/>
      <c r="M352" s="336"/>
      <c r="N352" s="336"/>
      <c r="O352" s="336"/>
    </row>
    <row r="353" spans="1:15" s="270" customFormat="1">
      <c r="A353" s="208"/>
      <c r="B353" s="209"/>
      <c r="C353" s="336" t="s">
        <v>1265</v>
      </c>
      <c r="D353" s="336"/>
      <c r="E353" s="336"/>
      <c r="F353" s="336"/>
      <c r="G353" s="336"/>
      <c r="H353" s="336"/>
      <c r="I353" s="336"/>
      <c r="J353" s="336"/>
      <c r="K353" s="336"/>
      <c r="L353" s="336"/>
      <c r="M353" s="336"/>
      <c r="N353" s="336"/>
      <c r="O353" s="336"/>
    </row>
    <row r="354" spans="1:15" s="270" customFormat="1">
      <c r="A354" s="208"/>
      <c r="B354" s="209"/>
      <c r="C354" s="336" t="s">
        <v>1266</v>
      </c>
      <c r="D354" s="336"/>
      <c r="E354" s="336"/>
      <c r="F354" s="336"/>
      <c r="G354" s="336"/>
      <c r="H354" s="336"/>
      <c r="I354" s="336"/>
      <c r="J354" s="336"/>
      <c r="K354" s="336"/>
      <c r="L354" s="336"/>
      <c r="M354" s="336"/>
      <c r="N354" s="336"/>
      <c r="O354" s="336"/>
    </row>
    <row r="355" spans="1:15" s="270" customFormat="1">
      <c r="A355" s="208"/>
      <c r="B355" s="209"/>
      <c r="C355" s="336" t="s">
        <v>1267</v>
      </c>
      <c r="D355" s="336"/>
      <c r="E355" s="336"/>
      <c r="F355" s="336"/>
      <c r="G355" s="336"/>
      <c r="H355" s="336"/>
      <c r="I355" s="336"/>
      <c r="J355" s="336"/>
      <c r="K355" s="336"/>
      <c r="L355" s="336"/>
      <c r="M355" s="336"/>
      <c r="N355" s="336"/>
      <c r="O355" s="336"/>
    </row>
    <row r="356" spans="1:15">
      <c r="A356" s="208"/>
      <c r="B356" s="208"/>
      <c r="C356" s="336" t="s">
        <v>1268</v>
      </c>
      <c r="D356" s="336"/>
      <c r="E356" s="336"/>
      <c r="F356" s="336"/>
      <c r="G356" s="336"/>
      <c r="H356" s="336"/>
      <c r="I356" s="336"/>
      <c r="J356" s="336"/>
      <c r="K356" s="336"/>
      <c r="L356" s="336"/>
      <c r="M356" s="336"/>
      <c r="N356" s="336"/>
      <c r="O356" s="336"/>
    </row>
    <row r="357" spans="1:15">
      <c r="A357" s="208"/>
      <c r="B357" s="208"/>
      <c r="C357" s="209"/>
      <c r="D357" s="336" t="s">
        <v>1269</v>
      </c>
      <c r="E357" s="336"/>
      <c r="F357" s="336"/>
      <c r="G357" s="336"/>
      <c r="H357" s="336"/>
      <c r="I357" s="336"/>
      <c r="J357" s="336"/>
      <c r="K357" s="336"/>
      <c r="L357" s="336"/>
      <c r="M357" s="336"/>
      <c r="N357" s="336"/>
      <c r="O357" s="336"/>
    </row>
    <row r="358" spans="1:15" s="270" customFormat="1">
      <c r="A358" s="208"/>
      <c r="B358" s="209"/>
      <c r="C358" s="336" t="s">
        <v>1270</v>
      </c>
      <c r="D358" s="336"/>
      <c r="E358" s="336"/>
      <c r="F358" s="336"/>
      <c r="G358" s="336"/>
      <c r="H358" s="336"/>
      <c r="I358" s="336"/>
      <c r="J358" s="336"/>
      <c r="K358" s="336"/>
      <c r="L358" s="336"/>
      <c r="M358" s="336"/>
      <c r="N358" s="336"/>
      <c r="O358" s="336"/>
    </row>
    <row r="360" spans="1:15" s="270" customFormat="1">
      <c r="A360" s="208"/>
      <c r="B360" s="209"/>
      <c r="C360" s="208" t="s">
        <v>1257</v>
      </c>
      <c r="D360" s="336"/>
      <c r="E360" s="336"/>
      <c r="F360" s="336"/>
      <c r="G360" s="336"/>
      <c r="H360" s="336"/>
      <c r="I360" s="336"/>
      <c r="J360" s="336"/>
      <c r="K360" s="336"/>
      <c r="L360" s="337"/>
      <c r="M360" s="337"/>
      <c r="N360" s="337"/>
      <c r="O360" s="337"/>
    </row>
    <row r="361" spans="1:15">
      <c r="A361" s="208"/>
      <c r="B361" s="208"/>
      <c r="C361" s="208"/>
      <c r="D361" s="208"/>
      <c r="E361" s="208"/>
      <c r="F361" s="490"/>
      <c r="G361" s="490"/>
      <c r="H361" s="490"/>
      <c r="I361" s="84"/>
      <c r="J361" s="208"/>
      <c r="K361" s="84"/>
      <c r="L361" s="78"/>
      <c r="O361" s="274" t="s">
        <v>423</v>
      </c>
    </row>
    <row r="362" spans="1:15">
      <c r="A362" s="208"/>
      <c r="B362" s="208"/>
      <c r="C362" s="208"/>
      <c r="D362" s="208"/>
      <c r="E362" s="208"/>
      <c r="F362" s="490"/>
      <c r="G362" s="490"/>
      <c r="H362" s="490"/>
      <c r="I362" s="84"/>
      <c r="J362" s="208"/>
      <c r="K362" s="84"/>
      <c r="L362" s="78"/>
      <c r="M362" s="502" t="s">
        <v>1229</v>
      </c>
      <c r="N362" s="502"/>
      <c r="O362" s="502"/>
    </row>
    <row r="363" spans="1:15">
      <c r="A363" s="208"/>
      <c r="B363" s="208"/>
      <c r="C363" s="208"/>
      <c r="D363" s="208"/>
      <c r="E363" s="208"/>
      <c r="F363" s="490"/>
      <c r="G363" s="208"/>
      <c r="H363" s="490"/>
      <c r="I363" s="84"/>
      <c r="J363" s="208"/>
      <c r="K363" s="84"/>
      <c r="M363" s="67">
        <v>44196</v>
      </c>
      <c r="N363" s="460"/>
      <c r="O363" s="67">
        <v>44012</v>
      </c>
    </row>
    <row r="364" spans="1:15">
      <c r="A364" s="209"/>
      <c r="B364" s="209"/>
      <c r="C364" s="207" t="s">
        <v>1271</v>
      </c>
      <c r="D364" s="208"/>
      <c r="E364" s="208"/>
      <c r="F364" s="208"/>
      <c r="G364" s="490"/>
      <c r="H364" s="208"/>
      <c r="I364" s="208"/>
      <c r="J364" s="208"/>
      <c r="K364" s="208"/>
    </row>
    <row r="365" spans="1:15">
      <c r="A365" s="208"/>
      <c r="B365" s="208"/>
      <c r="C365" s="208" t="s">
        <v>1272</v>
      </c>
      <c r="D365" s="208"/>
      <c r="E365" s="208"/>
      <c r="F365" s="490"/>
      <c r="G365" s="490"/>
      <c r="H365" s="490"/>
      <c r="I365" s="84"/>
      <c r="J365" s="208"/>
      <c r="K365" s="84"/>
      <c r="M365" s="95"/>
      <c r="O365" s="95"/>
    </row>
    <row r="366" spans="1:15">
      <c r="A366" s="208"/>
      <c r="B366" s="208"/>
      <c r="C366" s="208"/>
      <c r="D366" s="208" t="s">
        <v>1273</v>
      </c>
      <c r="E366" s="208"/>
      <c r="F366" s="490"/>
      <c r="G366" s="490"/>
      <c r="H366" s="490"/>
      <c r="I366" s="84"/>
      <c r="J366" s="208"/>
      <c r="K366" s="84"/>
      <c r="M366" s="96">
        <v>4336117.0599999996</v>
      </c>
      <c r="N366" s="78"/>
      <c r="O366" s="96">
        <v>5428968.0699999994</v>
      </c>
    </row>
    <row r="367" spans="1:15">
      <c r="A367" s="208"/>
      <c r="B367" s="208"/>
      <c r="C367" s="208"/>
      <c r="D367" s="208" t="s">
        <v>1260</v>
      </c>
      <c r="E367" s="208"/>
      <c r="F367" s="490"/>
      <c r="G367" s="490"/>
      <c r="H367" s="490"/>
      <c r="I367" s="84"/>
      <c r="J367" s="208"/>
      <c r="K367" s="84"/>
      <c r="M367" s="96">
        <v>1301813.74</v>
      </c>
      <c r="N367" s="78"/>
      <c r="O367" s="96">
        <v>1301813.74</v>
      </c>
    </row>
    <row r="368" spans="1:15">
      <c r="A368" s="208"/>
      <c r="B368" s="208"/>
      <c r="C368" s="208" t="s">
        <v>398</v>
      </c>
      <c r="D368" s="208"/>
      <c r="E368" s="208"/>
      <c r="F368" s="490"/>
      <c r="G368" s="490"/>
      <c r="H368" s="490"/>
      <c r="I368" s="84"/>
      <c r="J368" s="208"/>
      <c r="K368" s="84"/>
      <c r="M368" s="96"/>
      <c r="N368" s="78"/>
      <c r="O368" s="96"/>
    </row>
    <row r="369" spans="1:16">
      <c r="A369" s="208"/>
      <c r="B369" s="208"/>
      <c r="C369" s="208"/>
      <c r="D369" s="208" t="s">
        <v>1259</v>
      </c>
      <c r="E369" s="208"/>
      <c r="F369" s="208"/>
      <c r="G369" s="208"/>
      <c r="H369" s="208"/>
      <c r="I369" s="84"/>
      <c r="J369" s="84"/>
      <c r="K369" s="84"/>
      <c r="M369" s="68">
        <v>63568974.799999997</v>
      </c>
      <c r="O369" s="68">
        <v>32920383.730000008</v>
      </c>
    </row>
    <row r="370" spans="1:16">
      <c r="A370" s="208"/>
      <c r="B370" s="208"/>
      <c r="C370" s="208"/>
      <c r="D370" s="208" t="s">
        <v>1274</v>
      </c>
      <c r="E370" s="208"/>
      <c r="F370" s="208"/>
      <c r="G370" s="208"/>
      <c r="H370" s="208"/>
      <c r="I370" s="84"/>
      <c r="J370" s="84"/>
      <c r="K370" s="84"/>
      <c r="M370" s="97">
        <v>111490.92</v>
      </c>
      <c r="O370" s="97">
        <v>517546.64</v>
      </c>
    </row>
    <row r="371" spans="1:16">
      <c r="A371" s="208"/>
      <c r="B371" s="208"/>
      <c r="C371" s="208"/>
      <c r="D371" s="208"/>
      <c r="E371" s="208" t="s">
        <v>397</v>
      </c>
      <c r="F371" s="476"/>
      <c r="G371" s="208"/>
      <c r="H371" s="208"/>
      <c r="I371" s="84"/>
      <c r="J371" s="84"/>
      <c r="K371" s="84"/>
      <c r="M371" s="98">
        <v>69318396.519999996</v>
      </c>
      <c r="O371" s="98">
        <v>40168712.18</v>
      </c>
    </row>
    <row r="372" spans="1:16">
      <c r="A372" s="208"/>
      <c r="B372" s="208"/>
      <c r="C372" s="208"/>
      <c r="D372" s="207" t="s">
        <v>1261</v>
      </c>
      <c r="E372" s="207"/>
      <c r="F372" s="208"/>
      <c r="G372" s="208"/>
      <c r="H372" s="208"/>
      <c r="I372" s="84"/>
      <c r="J372" s="84"/>
      <c r="K372" s="84"/>
      <c r="M372" s="86">
        <v>-1313222.6499999999</v>
      </c>
      <c r="O372" s="86">
        <v>-1301813.74</v>
      </c>
    </row>
    <row r="373" spans="1:16" ht="21.75" thickBot="1">
      <c r="A373" s="208"/>
      <c r="B373" s="209"/>
      <c r="C373" s="209"/>
      <c r="D373" s="209"/>
      <c r="E373" s="209" t="s">
        <v>1275</v>
      </c>
      <c r="F373" s="208"/>
      <c r="G373" s="209"/>
      <c r="H373" s="209"/>
      <c r="I373" s="87"/>
      <c r="J373" s="84"/>
      <c r="K373" s="87"/>
      <c r="M373" s="88">
        <v>68005173.870000005</v>
      </c>
      <c r="O373" s="88">
        <v>38866898.439999998</v>
      </c>
      <c r="P373" s="210">
        <v>0</v>
      </c>
    </row>
    <row r="374" spans="1:16" ht="21.75" thickTop="1">
      <c r="A374" s="208"/>
      <c r="B374" s="208"/>
      <c r="C374" s="208"/>
      <c r="D374" s="208" t="s">
        <v>1447</v>
      </c>
      <c r="E374" s="208"/>
      <c r="F374" s="208"/>
      <c r="G374" s="336"/>
      <c r="H374" s="336"/>
      <c r="I374" s="336"/>
      <c r="J374" s="336"/>
      <c r="K374" s="336"/>
      <c r="L374" s="337"/>
      <c r="M374" s="337"/>
      <c r="N374" s="337"/>
      <c r="O374" s="337"/>
      <c r="P374" s="210">
        <v>0</v>
      </c>
    </row>
    <row r="375" spans="1:16">
      <c r="A375" s="208"/>
      <c r="B375" s="336"/>
      <c r="C375" s="336" t="s">
        <v>1276</v>
      </c>
      <c r="D375" s="336"/>
      <c r="E375" s="336"/>
      <c r="F375" s="336"/>
      <c r="G375" s="336"/>
      <c r="H375" s="336"/>
      <c r="I375" s="336"/>
      <c r="J375" s="336"/>
      <c r="K375" s="336"/>
      <c r="L375" s="337"/>
      <c r="M375" s="337"/>
      <c r="N375" s="337"/>
      <c r="O375" s="337"/>
    </row>
    <row r="376" spans="1:16">
      <c r="A376" s="208"/>
      <c r="B376" s="336"/>
      <c r="C376" s="336" t="s">
        <v>1277</v>
      </c>
      <c r="D376" s="336"/>
      <c r="E376" s="336"/>
      <c r="F376" s="336"/>
      <c r="G376" s="336"/>
      <c r="H376" s="336"/>
      <c r="I376" s="336"/>
      <c r="J376" s="336"/>
      <c r="K376" s="336"/>
      <c r="L376" s="337"/>
      <c r="M376" s="337"/>
      <c r="N376" s="337"/>
      <c r="O376" s="337"/>
    </row>
    <row r="377" spans="1:16" s="270" customFormat="1">
      <c r="A377" s="210"/>
      <c r="C377" s="336"/>
      <c r="D377" s="336"/>
      <c r="E377" s="336"/>
      <c r="F377" s="337"/>
      <c r="G377" s="337"/>
      <c r="H377" s="337"/>
      <c r="I377" s="337"/>
      <c r="J377" s="337"/>
      <c r="K377" s="337"/>
      <c r="L377" s="337"/>
      <c r="M377" s="337"/>
      <c r="N377" s="337"/>
      <c r="O377" s="337"/>
    </row>
    <row r="378" spans="1:16" s="270" customFormat="1">
      <c r="A378" s="210"/>
      <c r="C378" s="336"/>
      <c r="D378" s="336"/>
      <c r="E378" s="336"/>
      <c r="F378" s="337"/>
      <c r="G378" s="337"/>
      <c r="H378" s="337"/>
      <c r="I378" s="337"/>
      <c r="J378" s="337"/>
      <c r="K378" s="337"/>
      <c r="L378" s="337"/>
      <c r="M378" s="337"/>
      <c r="N378" s="337"/>
      <c r="O378" s="337"/>
    </row>
    <row r="379" spans="1:16" s="270" customFormat="1">
      <c r="A379" s="210"/>
      <c r="C379" s="336"/>
      <c r="D379" s="336"/>
      <c r="E379" s="336"/>
      <c r="F379" s="337"/>
      <c r="G379" s="337"/>
      <c r="H379" s="337"/>
      <c r="I379" s="337"/>
      <c r="J379" s="337"/>
      <c r="K379" s="337"/>
      <c r="L379" s="337"/>
      <c r="M379" s="337"/>
      <c r="N379" s="337"/>
      <c r="O379" s="337"/>
    </row>
    <row r="380" spans="1:16" s="270" customFormat="1">
      <c r="A380" s="210"/>
      <c r="C380" s="336"/>
      <c r="D380" s="336"/>
      <c r="E380" s="336"/>
      <c r="F380" s="337"/>
      <c r="G380" s="337"/>
      <c r="H380" s="337"/>
      <c r="I380" s="337"/>
      <c r="J380" s="337"/>
      <c r="K380" s="337"/>
      <c r="L380" s="337"/>
      <c r="M380" s="337"/>
      <c r="N380" s="337"/>
      <c r="O380" s="337"/>
    </row>
    <row r="381" spans="1:16" s="270" customFormat="1">
      <c r="A381" s="210"/>
      <c r="C381" s="336"/>
      <c r="D381" s="336"/>
      <c r="E381" s="336"/>
      <c r="F381" s="337"/>
      <c r="G381" s="337"/>
      <c r="H381" s="337"/>
      <c r="I381" s="337"/>
      <c r="J381" s="337"/>
      <c r="K381" s="337"/>
      <c r="L381" s="337"/>
      <c r="M381" s="337"/>
      <c r="N381" s="337"/>
      <c r="O381" s="337"/>
    </row>
    <row r="382" spans="1:16" s="270" customFormat="1">
      <c r="A382" s="210"/>
      <c r="C382" s="336"/>
      <c r="D382" s="336"/>
      <c r="E382" s="336"/>
      <c r="F382" s="337"/>
      <c r="G382" s="337"/>
      <c r="H382" s="337"/>
      <c r="I382" s="337"/>
      <c r="J382" s="337"/>
      <c r="K382" s="337"/>
      <c r="L382" s="337"/>
      <c r="M382" s="337"/>
      <c r="N382" s="337"/>
      <c r="O382" s="337"/>
    </row>
    <row r="383" spans="1:16" s="270" customFormat="1">
      <c r="A383" s="210"/>
      <c r="C383" s="336"/>
      <c r="D383" s="336"/>
      <c r="E383" s="336"/>
      <c r="F383" s="337"/>
      <c r="G383" s="337"/>
      <c r="H383" s="337"/>
      <c r="I383" s="337"/>
      <c r="J383" s="337"/>
      <c r="K383" s="337"/>
      <c r="L383" s="337"/>
      <c r="M383" s="337"/>
      <c r="N383" s="337"/>
      <c r="O383" s="337"/>
    </row>
    <row r="384" spans="1:16" s="270" customFormat="1">
      <c r="A384" s="210"/>
      <c r="C384" s="336"/>
      <c r="D384" s="336"/>
      <c r="E384" s="336"/>
      <c r="F384" s="337"/>
      <c r="G384" s="337"/>
      <c r="H384" s="337"/>
      <c r="I384" s="337"/>
      <c r="J384" s="337"/>
      <c r="K384" s="337"/>
      <c r="L384" s="337"/>
      <c r="M384" s="337"/>
      <c r="N384" s="337"/>
      <c r="O384" s="337"/>
    </row>
    <row r="385" spans="1:16" s="270" customFormat="1">
      <c r="A385" s="210"/>
      <c r="C385" s="336"/>
      <c r="D385" s="336"/>
      <c r="E385" s="336"/>
      <c r="F385" s="337"/>
      <c r="G385" s="337"/>
      <c r="H385" s="337"/>
      <c r="I385" s="337"/>
      <c r="J385" s="337"/>
      <c r="K385" s="337"/>
      <c r="L385" s="337"/>
      <c r="M385" s="337"/>
      <c r="N385" s="337"/>
      <c r="O385" s="337"/>
    </row>
    <row r="386" spans="1:16" s="270" customFormat="1">
      <c r="A386" s="210"/>
      <c r="C386" s="336"/>
      <c r="D386" s="336"/>
      <c r="E386" s="336"/>
      <c r="F386" s="337"/>
      <c r="G386" s="337"/>
      <c r="H386" s="337"/>
      <c r="I386" s="337"/>
      <c r="J386" s="337"/>
      <c r="K386" s="337"/>
      <c r="L386" s="337"/>
      <c r="M386" s="337"/>
      <c r="N386" s="337"/>
      <c r="O386" s="337"/>
    </row>
    <row r="387" spans="1:16" s="270" customFormat="1">
      <c r="A387" s="210"/>
      <c r="C387" s="336"/>
      <c r="D387" s="336"/>
      <c r="E387" s="336"/>
      <c r="F387" s="337"/>
      <c r="G387" s="337"/>
      <c r="H387" s="337"/>
      <c r="I387" s="337"/>
      <c r="J387" s="337"/>
      <c r="K387" s="337"/>
      <c r="L387" s="337"/>
      <c r="M387" s="337"/>
      <c r="N387" s="337"/>
      <c r="O387" s="337"/>
    </row>
    <row r="388" spans="1:16">
      <c r="A388" s="208"/>
      <c r="B388" s="208"/>
      <c r="C388" s="208"/>
      <c r="D388" s="208"/>
      <c r="E388" s="208"/>
      <c r="F388" s="208"/>
      <c r="G388" s="469"/>
      <c r="H388" s="469"/>
      <c r="I388" s="469"/>
      <c r="J388" s="469"/>
      <c r="K388" s="469"/>
      <c r="L388" s="470"/>
      <c r="M388" s="470"/>
      <c r="N388" s="470"/>
      <c r="O388" s="392">
        <v>22</v>
      </c>
    </row>
    <row r="389" spans="1:16" s="271" customFormat="1">
      <c r="A389" s="208"/>
      <c r="B389" s="209" t="s">
        <v>1278</v>
      </c>
      <c r="C389" s="209"/>
      <c r="D389" s="206"/>
      <c r="E389" s="209"/>
      <c r="F389" s="209"/>
      <c r="G389" s="209"/>
      <c r="H389" s="209"/>
      <c r="I389" s="87"/>
      <c r="J389" s="87"/>
      <c r="K389" s="87"/>
      <c r="L389" s="74"/>
      <c r="M389" s="73"/>
      <c r="N389" s="210"/>
      <c r="O389" s="210"/>
    </row>
    <row r="390" spans="1:16" s="271" customFormat="1">
      <c r="A390" s="208"/>
      <c r="B390" s="209"/>
      <c r="C390" s="207" t="s">
        <v>1279</v>
      </c>
      <c r="D390" s="206"/>
      <c r="E390" s="209"/>
      <c r="F390" s="209"/>
      <c r="G390" s="209"/>
      <c r="H390" s="209"/>
      <c r="I390" s="87"/>
      <c r="J390" s="87"/>
      <c r="K390" s="87"/>
      <c r="L390" s="74"/>
      <c r="M390" s="73"/>
      <c r="N390" s="210"/>
      <c r="O390" s="210"/>
    </row>
    <row r="391" spans="1:16">
      <c r="A391" s="208"/>
      <c r="B391" s="208"/>
      <c r="C391" s="208"/>
      <c r="D391" s="208"/>
      <c r="E391" s="208"/>
      <c r="F391" s="208"/>
      <c r="G391" s="208"/>
      <c r="H391" s="208"/>
      <c r="I391" s="208"/>
      <c r="J391" s="208"/>
      <c r="K391" s="208"/>
      <c r="M391" s="66"/>
      <c r="O391" s="274" t="s">
        <v>423</v>
      </c>
    </row>
    <row r="392" spans="1:16">
      <c r="A392" s="208"/>
      <c r="B392" s="208"/>
      <c r="C392" s="208"/>
      <c r="D392" s="208"/>
      <c r="E392" s="208"/>
      <c r="F392" s="208"/>
      <c r="G392" s="208"/>
      <c r="H392" s="208"/>
      <c r="I392" s="208"/>
      <c r="J392" s="208"/>
      <c r="K392" s="208"/>
      <c r="M392" s="502" t="s">
        <v>1229</v>
      </c>
      <c r="N392" s="502"/>
      <c r="O392" s="502"/>
    </row>
    <row r="393" spans="1:16">
      <c r="A393" s="208"/>
      <c r="B393" s="208"/>
      <c r="C393" s="208"/>
      <c r="D393" s="208"/>
      <c r="E393" s="208"/>
      <c r="F393" s="208"/>
      <c r="G393" s="208"/>
      <c r="H393" s="208"/>
      <c r="I393" s="208"/>
      <c r="J393" s="208"/>
      <c r="K393" s="208"/>
      <c r="M393" s="67">
        <v>44196</v>
      </c>
      <c r="N393" s="460"/>
      <c r="O393" s="67">
        <v>44012</v>
      </c>
    </row>
    <row r="394" spans="1:16">
      <c r="A394" s="208"/>
      <c r="B394" s="208"/>
      <c r="C394" s="208" t="s">
        <v>1230</v>
      </c>
      <c r="D394" s="208"/>
      <c r="E394" s="208"/>
      <c r="F394" s="208"/>
      <c r="G394" s="208"/>
      <c r="H394" s="208"/>
      <c r="I394" s="208"/>
      <c r="J394" s="208"/>
      <c r="K394" s="208"/>
    </row>
    <row r="395" spans="1:16">
      <c r="A395" s="208"/>
      <c r="B395" s="208"/>
      <c r="C395" s="208"/>
      <c r="D395" s="208" t="s">
        <v>399</v>
      </c>
      <c r="E395" s="208"/>
      <c r="F395" s="208"/>
      <c r="G395" s="208"/>
      <c r="H395" s="208"/>
      <c r="I395" s="208"/>
      <c r="J395" s="208"/>
      <c r="K395" s="208"/>
      <c r="M395" s="66">
        <v>4037224.1099999994</v>
      </c>
      <c r="O395" s="66">
        <v>4037224.1099999994</v>
      </c>
    </row>
    <row r="396" spans="1:16">
      <c r="A396" s="208"/>
      <c r="B396" s="208"/>
      <c r="C396" s="208"/>
      <c r="D396" s="208" t="s">
        <v>400</v>
      </c>
      <c r="E396" s="208"/>
      <c r="F396" s="208"/>
      <c r="G396" s="208"/>
      <c r="H396" s="208"/>
      <c r="I396" s="208"/>
      <c r="J396" s="208"/>
      <c r="K396" s="208"/>
      <c r="M396" s="66">
        <v>703530.52</v>
      </c>
      <c r="O396" s="66">
        <v>703530.52</v>
      </c>
    </row>
    <row r="397" spans="1:16">
      <c r="A397" s="208"/>
      <c r="B397" s="208"/>
      <c r="C397" s="208" t="s">
        <v>1280</v>
      </c>
      <c r="D397" s="208"/>
      <c r="E397" s="209"/>
      <c r="F397" s="209"/>
      <c r="G397" s="209"/>
      <c r="H397" s="209"/>
      <c r="I397" s="209"/>
      <c r="J397" s="209"/>
      <c r="K397" s="209"/>
      <c r="L397" s="209"/>
      <c r="M397" s="71"/>
      <c r="N397" s="71"/>
      <c r="O397" s="71"/>
    </row>
    <row r="398" spans="1:16">
      <c r="A398" s="208"/>
      <c r="B398" s="208"/>
      <c r="C398" s="208"/>
      <c r="D398" s="208" t="s">
        <v>1225</v>
      </c>
      <c r="E398" s="208"/>
      <c r="F398" s="208"/>
      <c r="G398" s="208"/>
      <c r="H398" s="208"/>
      <c r="I398" s="208"/>
      <c r="J398" s="208"/>
      <c r="K398" s="208"/>
      <c r="L398" s="208"/>
      <c r="M398" s="71">
        <v>49240.72</v>
      </c>
      <c r="N398" s="71"/>
      <c r="O398" s="71">
        <v>12671.46</v>
      </c>
    </row>
    <row r="399" spans="1:16" s="270" customFormat="1" ht="21.75" thickBot="1">
      <c r="A399" s="209"/>
      <c r="B399" s="209"/>
      <c r="C399" s="209"/>
      <c r="D399" s="209"/>
      <c r="E399" s="219" t="s">
        <v>397</v>
      </c>
      <c r="F399" s="209"/>
      <c r="G399" s="209"/>
      <c r="H399" s="209"/>
      <c r="I399" s="209"/>
      <c r="J399" s="209"/>
      <c r="K399" s="209"/>
      <c r="M399" s="99">
        <v>4789995.3499999996</v>
      </c>
      <c r="N399" s="76"/>
      <c r="O399" s="99">
        <v>4753426.09</v>
      </c>
      <c r="P399" s="270">
        <v>0</v>
      </c>
    </row>
    <row r="400" spans="1:16" ht="21.75" thickTop="1">
      <c r="P400" s="210">
        <v>0</v>
      </c>
    </row>
    <row r="401" spans="1:16" s="271" customFormat="1">
      <c r="A401" s="208"/>
      <c r="B401" s="209"/>
      <c r="C401" s="207" t="s">
        <v>1281</v>
      </c>
      <c r="D401" s="206"/>
      <c r="E401" s="209"/>
      <c r="F401" s="209"/>
      <c r="G401" s="209"/>
      <c r="H401" s="209"/>
      <c r="I401" s="87"/>
      <c r="J401" s="87"/>
      <c r="K401" s="87"/>
      <c r="L401" s="74"/>
      <c r="M401" s="73"/>
      <c r="N401" s="210"/>
      <c r="O401" s="210"/>
    </row>
    <row r="402" spans="1:16" s="271" customFormat="1">
      <c r="A402" s="208"/>
      <c r="B402" s="209"/>
      <c r="C402" s="209"/>
      <c r="D402" s="209"/>
      <c r="E402" s="209"/>
      <c r="F402" s="209"/>
      <c r="G402" s="209"/>
      <c r="H402" s="209"/>
      <c r="I402" s="87"/>
      <c r="J402" s="87"/>
      <c r="K402" s="87"/>
      <c r="L402" s="78"/>
      <c r="M402" s="210"/>
      <c r="N402" s="270"/>
      <c r="O402" s="274" t="s">
        <v>423</v>
      </c>
    </row>
    <row r="403" spans="1:16" s="271" customFormat="1">
      <c r="A403" s="208"/>
      <c r="B403" s="209"/>
      <c r="C403" s="209"/>
      <c r="D403" s="209"/>
      <c r="E403" s="209"/>
      <c r="F403" s="209"/>
      <c r="G403" s="209"/>
      <c r="H403" s="209"/>
      <c r="I403" s="87"/>
      <c r="J403" s="87"/>
      <c r="K403" s="87"/>
      <c r="L403" s="78"/>
      <c r="M403" s="502" t="s">
        <v>1229</v>
      </c>
      <c r="N403" s="502"/>
      <c r="O403" s="502"/>
    </row>
    <row r="404" spans="1:16" s="271" customFormat="1">
      <c r="A404" s="208"/>
      <c r="B404" s="209"/>
      <c r="C404" s="209"/>
      <c r="D404" s="209"/>
      <c r="E404" s="209"/>
      <c r="F404" s="209"/>
      <c r="G404" s="209"/>
      <c r="H404" s="209"/>
      <c r="I404" s="87"/>
      <c r="J404" s="87"/>
      <c r="K404" s="87"/>
      <c r="L404" s="270"/>
      <c r="M404" s="67">
        <v>44196</v>
      </c>
      <c r="N404" s="460"/>
      <c r="O404" s="67">
        <v>44012</v>
      </c>
    </row>
    <row r="405" spans="1:16" s="271" customFormat="1">
      <c r="A405" s="208"/>
      <c r="B405" s="208"/>
      <c r="C405" s="206"/>
      <c r="D405" s="208" t="s">
        <v>1282</v>
      </c>
      <c r="E405" s="208"/>
      <c r="F405" s="206"/>
      <c r="G405" s="208"/>
      <c r="H405" s="208"/>
      <c r="I405" s="84"/>
      <c r="J405" s="84"/>
      <c r="K405" s="84"/>
      <c r="L405" s="210"/>
      <c r="M405" s="81">
        <v>406281.1</v>
      </c>
      <c r="N405" s="78"/>
      <c r="O405" s="81">
        <v>183607.39</v>
      </c>
    </row>
    <row r="406" spans="1:16" s="271" customFormat="1">
      <c r="A406" s="208"/>
      <c r="B406" s="209"/>
      <c r="C406" s="206"/>
      <c r="D406" s="208" t="s">
        <v>1283</v>
      </c>
      <c r="E406" s="208"/>
      <c r="F406" s="206"/>
      <c r="G406" s="209"/>
      <c r="H406" s="209"/>
      <c r="I406" s="87"/>
      <c r="J406" s="87"/>
      <c r="K406" s="87"/>
      <c r="L406" s="270"/>
      <c r="M406" s="86">
        <v>359743.19</v>
      </c>
      <c r="N406" s="270"/>
      <c r="O406" s="86">
        <v>413632.67</v>
      </c>
    </row>
    <row r="407" spans="1:16" s="271" customFormat="1">
      <c r="A407" s="208"/>
      <c r="B407" s="209"/>
      <c r="C407" s="206"/>
      <c r="D407" s="208" t="s">
        <v>1284</v>
      </c>
      <c r="E407" s="208"/>
      <c r="F407" s="206"/>
      <c r="G407" s="209"/>
      <c r="H407" s="209"/>
      <c r="I407" s="87"/>
      <c r="J407" s="87"/>
      <c r="K407" s="87"/>
      <c r="L407" s="270"/>
      <c r="M407" s="86">
        <v>958129.33</v>
      </c>
      <c r="N407" s="270"/>
      <c r="O407" s="86">
        <v>4986716.33</v>
      </c>
    </row>
    <row r="408" spans="1:16" s="271" customFormat="1">
      <c r="A408" s="208"/>
      <c r="B408" s="209"/>
      <c r="C408" s="206"/>
      <c r="D408" s="208" t="s">
        <v>435</v>
      </c>
      <c r="E408" s="208"/>
      <c r="F408" s="206"/>
      <c r="G408" s="209"/>
      <c r="H408" s="209"/>
      <c r="I408" s="87"/>
      <c r="J408" s="87"/>
      <c r="K408" s="87"/>
      <c r="L408" s="270"/>
      <c r="M408" s="86">
        <v>4839327.54</v>
      </c>
      <c r="N408" s="270"/>
      <c r="O408" s="86">
        <v>2976782.7600000002</v>
      </c>
    </row>
    <row r="409" spans="1:16" s="271" customFormat="1" ht="21.75" thickBot="1">
      <c r="A409" s="209"/>
      <c r="B409" s="209"/>
      <c r="C409" s="206"/>
      <c r="D409" s="209"/>
      <c r="E409" s="209" t="s">
        <v>397</v>
      </c>
      <c r="F409" s="206"/>
      <c r="G409" s="209"/>
      <c r="H409" s="209"/>
      <c r="I409" s="87"/>
      <c r="J409" s="87"/>
      <c r="K409" s="87"/>
      <c r="L409" s="270"/>
      <c r="M409" s="99">
        <v>6563481.1600000001</v>
      </c>
      <c r="N409" s="270"/>
      <c r="O409" s="99">
        <v>8560739.1500000004</v>
      </c>
      <c r="P409" s="271">
        <v>0</v>
      </c>
    </row>
    <row r="410" spans="1:16" ht="21.75" thickTop="1">
      <c r="A410" s="209"/>
      <c r="B410" s="208"/>
      <c r="C410" s="209"/>
      <c r="D410" s="209"/>
      <c r="E410" s="209"/>
      <c r="F410" s="209"/>
      <c r="G410" s="209"/>
      <c r="H410" s="209"/>
      <c r="I410" s="87"/>
      <c r="J410" s="84"/>
      <c r="K410" s="87"/>
      <c r="L410" s="86"/>
      <c r="M410" s="76"/>
      <c r="N410" s="78"/>
      <c r="O410" s="392"/>
      <c r="P410" s="210">
        <v>0</v>
      </c>
    </row>
    <row r="411" spans="1:16">
      <c r="A411" s="209" t="s">
        <v>1285</v>
      </c>
      <c r="B411" s="208"/>
      <c r="C411" s="208"/>
      <c r="D411" s="208"/>
      <c r="E411" s="208"/>
      <c r="F411" s="208"/>
      <c r="G411" s="208"/>
      <c r="H411" s="208"/>
      <c r="I411" s="208"/>
      <c r="J411" s="208"/>
      <c r="K411" s="208"/>
      <c r="N411" s="73"/>
    </row>
    <row r="412" spans="1:16" s="272" customFormat="1">
      <c r="A412" s="208"/>
      <c r="B412" s="208"/>
      <c r="C412" s="208"/>
      <c r="D412" s="208"/>
      <c r="E412" s="208"/>
      <c r="F412" s="490"/>
      <c r="G412" s="490"/>
      <c r="H412" s="490"/>
      <c r="I412" s="84"/>
      <c r="J412" s="208"/>
      <c r="K412" s="84"/>
      <c r="L412" s="78"/>
      <c r="M412" s="210"/>
      <c r="N412" s="210"/>
      <c r="O412" s="274" t="s">
        <v>423</v>
      </c>
    </row>
    <row r="413" spans="1:16" s="272" customFormat="1">
      <c r="A413" s="208"/>
      <c r="B413" s="208"/>
      <c r="C413" s="208"/>
      <c r="D413" s="208"/>
      <c r="E413" s="208"/>
      <c r="F413" s="490"/>
      <c r="G413" s="490"/>
      <c r="H413" s="490"/>
      <c r="I413" s="84"/>
      <c r="J413" s="208"/>
      <c r="K413" s="84"/>
      <c r="L413" s="78"/>
      <c r="M413" s="502" t="s">
        <v>1229</v>
      </c>
      <c r="N413" s="502"/>
      <c r="O413" s="502"/>
    </row>
    <row r="414" spans="1:16" s="272" customFormat="1">
      <c r="A414" s="208"/>
      <c r="B414" s="208"/>
      <c r="C414" s="208"/>
      <c r="D414" s="208"/>
      <c r="E414" s="208"/>
      <c r="F414" s="490"/>
      <c r="G414" s="490"/>
      <c r="H414" s="490"/>
      <c r="I414" s="84"/>
      <c r="J414" s="208"/>
      <c r="K414" s="84"/>
      <c r="L414" s="210"/>
      <c r="M414" s="67">
        <v>44196</v>
      </c>
      <c r="N414" s="460"/>
      <c r="O414" s="67">
        <v>44012</v>
      </c>
    </row>
    <row r="415" spans="1:16" s="272" customFormat="1">
      <c r="A415" s="208"/>
      <c r="B415" s="208"/>
      <c r="C415" s="208" t="s">
        <v>1286</v>
      </c>
      <c r="D415" s="208"/>
      <c r="E415" s="208"/>
      <c r="F415" s="208"/>
      <c r="G415" s="208"/>
      <c r="H415" s="208"/>
      <c r="I415" s="84"/>
      <c r="J415" s="84"/>
      <c r="K415" s="84"/>
      <c r="L415" s="210"/>
      <c r="M415" s="86">
        <v>79517608.390000001</v>
      </c>
      <c r="N415" s="210"/>
      <c r="O415" s="86">
        <v>67075770.310000002</v>
      </c>
    </row>
    <row r="416" spans="1:16">
      <c r="A416" s="208"/>
      <c r="B416" s="208"/>
      <c r="C416" s="208" t="s">
        <v>1287</v>
      </c>
      <c r="D416" s="208"/>
      <c r="E416" s="208"/>
      <c r="F416" s="208"/>
      <c r="G416" s="208"/>
      <c r="H416" s="208"/>
      <c r="I416" s="84"/>
      <c r="J416" s="84"/>
      <c r="K416" s="84"/>
      <c r="M416" s="86">
        <v>70747280.329999998</v>
      </c>
      <c r="O416" s="86">
        <v>65182039.75</v>
      </c>
    </row>
    <row r="417" spans="1:17">
      <c r="A417" s="208"/>
      <c r="B417" s="208"/>
      <c r="C417" s="208" t="s">
        <v>1288</v>
      </c>
      <c r="D417" s="208"/>
      <c r="E417" s="208"/>
      <c r="F417" s="208"/>
      <c r="G417" s="208"/>
      <c r="H417" s="208"/>
      <c r="I417" s="84"/>
      <c r="J417" s="84"/>
      <c r="K417" s="84"/>
      <c r="M417" s="86">
        <v>16805572.059999999</v>
      </c>
      <c r="O417" s="86">
        <v>26069717.399999999</v>
      </c>
    </row>
    <row r="418" spans="1:17">
      <c r="A418" s="208"/>
      <c r="B418" s="208"/>
      <c r="C418" s="208" t="s">
        <v>1289</v>
      </c>
      <c r="D418" s="208"/>
      <c r="E418" s="208"/>
      <c r="F418" s="208"/>
      <c r="G418" s="208"/>
      <c r="H418" s="208"/>
      <c r="I418" s="84"/>
      <c r="J418" s="84"/>
      <c r="K418" s="84"/>
      <c r="M418" s="85">
        <v>28415981.82</v>
      </c>
      <c r="O418" s="85">
        <v>29107606.489999998</v>
      </c>
    </row>
    <row r="419" spans="1:17">
      <c r="A419" s="208"/>
      <c r="B419" s="208"/>
      <c r="C419" s="208" t="s">
        <v>1290</v>
      </c>
      <c r="D419" s="208"/>
      <c r="E419" s="208"/>
      <c r="F419" s="208"/>
      <c r="G419" s="208"/>
      <c r="H419" s="208"/>
      <c r="I419" s="84"/>
      <c r="J419" s="84"/>
      <c r="K419" s="84"/>
      <c r="M419" s="94">
        <v>1827185.67</v>
      </c>
      <c r="O419" s="94">
        <v>698623.9</v>
      </c>
    </row>
    <row r="420" spans="1:17">
      <c r="A420" s="208"/>
      <c r="B420" s="208"/>
      <c r="C420" s="208"/>
      <c r="D420" s="208" t="s">
        <v>397</v>
      </c>
      <c r="E420" s="208"/>
      <c r="F420" s="208"/>
      <c r="G420" s="208"/>
      <c r="H420" s="208"/>
      <c r="I420" s="84"/>
      <c r="J420" s="84"/>
      <c r="K420" s="84"/>
      <c r="M420" s="86">
        <v>197313628.27000001</v>
      </c>
      <c r="O420" s="86">
        <v>188133757.84999999</v>
      </c>
    </row>
    <row r="421" spans="1:17" s="279" customFormat="1">
      <c r="A421" s="208"/>
      <c r="B421" s="208"/>
      <c r="C421" s="207" t="s">
        <v>1291</v>
      </c>
      <c r="D421" s="208" t="s">
        <v>428</v>
      </c>
      <c r="E421" s="208"/>
      <c r="F421" s="208"/>
      <c r="G421" s="208"/>
      <c r="H421" s="208"/>
      <c r="I421" s="84"/>
      <c r="J421" s="84"/>
      <c r="K421" s="84"/>
      <c r="L421" s="210"/>
      <c r="M421" s="86">
        <v>-1725043.09</v>
      </c>
      <c r="N421" s="210"/>
      <c r="O421" s="86">
        <v>-2342737.9900000002</v>
      </c>
    </row>
    <row r="422" spans="1:17" s="279" customFormat="1">
      <c r="A422" s="208"/>
      <c r="B422" s="208"/>
      <c r="C422" s="207"/>
      <c r="D422" s="208" t="s">
        <v>429</v>
      </c>
      <c r="E422" s="208"/>
      <c r="F422" s="208"/>
      <c r="G422" s="208"/>
      <c r="H422" s="208"/>
      <c r="I422" s="84"/>
      <c r="J422" s="84"/>
      <c r="K422" s="84"/>
      <c r="L422" s="210"/>
      <c r="M422" s="86">
        <v>-6177336.0999999996</v>
      </c>
      <c r="N422" s="210"/>
      <c r="O422" s="86">
        <v>-6179485.21</v>
      </c>
    </row>
    <row r="423" spans="1:17" s="271" customFormat="1" ht="21.75" thickBot="1">
      <c r="A423" s="209"/>
      <c r="B423" s="209"/>
      <c r="C423" s="209"/>
      <c r="D423" s="209" t="s">
        <v>430</v>
      </c>
      <c r="E423" s="209"/>
      <c r="F423" s="209"/>
      <c r="G423" s="209"/>
      <c r="H423" s="209"/>
      <c r="I423" s="87"/>
      <c r="J423" s="87"/>
      <c r="K423" s="87"/>
      <c r="L423" s="270"/>
      <c r="M423" s="88">
        <v>189411249.08000001</v>
      </c>
      <c r="N423" s="270"/>
      <c r="O423" s="88">
        <v>179611534.65000001</v>
      </c>
      <c r="P423" s="271">
        <v>0</v>
      </c>
    </row>
    <row r="424" spans="1:17" s="271" customFormat="1" ht="21.75" thickTop="1">
      <c r="A424" s="209"/>
      <c r="B424" s="209"/>
      <c r="C424" s="209"/>
      <c r="D424" s="209"/>
      <c r="E424" s="209"/>
      <c r="F424" s="209"/>
      <c r="G424" s="209"/>
      <c r="H424" s="209"/>
      <c r="I424" s="87"/>
      <c r="J424" s="87"/>
      <c r="K424" s="87"/>
      <c r="L424" s="73"/>
      <c r="M424" s="270"/>
      <c r="N424" s="270"/>
      <c r="O424" s="210"/>
      <c r="P424" s="271">
        <v>0</v>
      </c>
    </row>
    <row r="425" spans="1:17" s="271" customFormat="1">
      <c r="A425" s="209"/>
      <c r="B425" s="209"/>
      <c r="C425" s="209"/>
      <c r="D425" s="209"/>
      <c r="E425" s="209"/>
      <c r="F425" s="209"/>
      <c r="G425" s="209"/>
      <c r="H425" s="209"/>
      <c r="I425" s="87"/>
      <c r="J425" s="87"/>
      <c r="K425" s="87"/>
      <c r="L425" s="73"/>
      <c r="M425" s="270"/>
      <c r="N425" s="270"/>
      <c r="O425" s="210"/>
    </row>
    <row r="426" spans="1:17" s="271" customFormat="1">
      <c r="A426" s="209"/>
      <c r="B426" s="209"/>
      <c r="C426" s="209"/>
      <c r="D426" s="209"/>
      <c r="E426" s="209"/>
      <c r="F426" s="209"/>
      <c r="G426" s="209"/>
      <c r="H426" s="209"/>
      <c r="I426" s="87"/>
      <c r="J426" s="87"/>
      <c r="K426" s="87"/>
      <c r="L426" s="73"/>
      <c r="M426" s="270"/>
      <c r="N426" s="270"/>
      <c r="O426" s="210"/>
    </row>
    <row r="427" spans="1:17" s="271" customFormat="1">
      <c r="A427" s="209"/>
      <c r="B427" s="209"/>
      <c r="C427" s="209"/>
      <c r="D427" s="209"/>
      <c r="E427" s="209"/>
      <c r="F427" s="209"/>
      <c r="G427" s="209"/>
      <c r="H427" s="209"/>
      <c r="I427" s="87"/>
      <c r="J427" s="87"/>
      <c r="K427" s="87"/>
      <c r="L427" s="73"/>
      <c r="M427" s="270"/>
      <c r="N427" s="270"/>
      <c r="O427" s="392">
        <v>23</v>
      </c>
    </row>
    <row r="428" spans="1:17" s="270" customFormat="1">
      <c r="A428" s="209" t="s">
        <v>1292</v>
      </c>
      <c r="B428" s="208"/>
      <c r="C428" s="208"/>
      <c r="D428" s="208"/>
      <c r="E428" s="208"/>
      <c r="F428" s="208"/>
      <c r="G428" s="208"/>
      <c r="H428" s="208"/>
      <c r="I428" s="208"/>
      <c r="J428" s="208"/>
      <c r="K428" s="208"/>
      <c r="L428" s="210"/>
      <c r="M428" s="210"/>
      <c r="N428" s="210"/>
      <c r="O428" s="210"/>
    </row>
    <row r="429" spans="1:17">
      <c r="A429" s="208"/>
      <c r="B429" s="208"/>
      <c r="C429" s="208"/>
      <c r="D429" s="208"/>
      <c r="E429" s="208"/>
      <c r="F429" s="208"/>
      <c r="G429" s="208"/>
      <c r="H429" s="208"/>
      <c r="I429" s="208"/>
      <c r="J429" s="208"/>
      <c r="K429" s="208"/>
      <c r="O429" s="274" t="s">
        <v>423</v>
      </c>
    </row>
    <row r="430" spans="1:17">
      <c r="A430" s="208"/>
      <c r="B430" s="208"/>
      <c r="C430" s="208"/>
      <c r="D430" s="208"/>
      <c r="E430" s="208"/>
      <c r="F430" s="208"/>
      <c r="G430" s="208"/>
      <c r="H430" s="208"/>
      <c r="I430" s="208"/>
      <c r="J430" s="208"/>
      <c r="K430" s="208"/>
      <c r="M430" s="502" t="s">
        <v>1229</v>
      </c>
      <c r="N430" s="502"/>
      <c r="O430" s="502"/>
    </row>
    <row r="431" spans="1:17">
      <c r="A431" s="208"/>
      <c r="B431" s="208"/>
      <c r="C431" s="208"/>
      <c r="D431" s="208"/>
      <c r="E431" s="208"/>
      <c r="F431" s="208"/>
      <c r="G431" s="208"/>
      <c r="H431" s="208"/>
      <c r="I431" s="208"/>
      <c r="J431" s="208"/>
      <c r="K431" s="208"/>
      <c r="M431" s="67">
        <v>44196</v>
      </c>
      <c r="N431" s="460"/>
      <c r="O431" s="67">
        <v>44012</v>
      </c>
      <c r="Q431" s="210" t="s">
        <v>1476</v>
      </c>
    </row>
    <row r="432" spans="1:17" s="270" customFormat="1">
      <c r="A432" s="209"/>
      <c r="B432" s="209"/>
      <c r="C432" s="208" t="s">
        <v>1293</v>
      </c>
      <c r="D432" s="471"/>
      <c r="E432" s="209"/>
      <c r="F432" s="209"/>
      <c r="G432" s="209"/>
      <c r="H432" s="209"/>
      <c r="I432" s="209"/>
      <c r="J432" s="209"/>
      <c r="K432" s="209"/>
      <c r="M432" s="85">
        <v>231052369.77000001</v>
      </c>
      <c r="N432" s="210"/>
      <c r="O432" s="85">
        <v>249568845.53999999</v>
      </c>
      <c r="Q432" s="85">
        <v>231052369.77000001</v>
      </c>
    </row>
    <row r="433" spans="1:18" s="270" customFormat="1">
      <c r="A433" s="209"/>
      <c r="B433" s="209"/>
      <c r="C433" s="472" t="s">
        <v>1291</v>
      </c>
      <c r="D433" s="471" t="s">
        <v>1294</v>
      </c>
      <c r="E433" s="209"/>
      <c r="F433" s="209"/>
      <c r="G433" s="209"/>
      <c r="H433" s="209"/>
      <c r="I433" s="209"/>
      <c r="J433" s="209"/>
      <c r="K433" s="209"/>
      <c r="M433" s="85">
        <v>-159542865.72</v>
      </c>
      <c r="N433" s="210"/>
      <c r="O433" s="85">
        <v>-18516475.77</v>
      </c>
      <c r="Q433" s="85">
        <v>-66025525.880000003</v>
      </c>
    </row>
    <row r="434" spans="1:18" s="270" customFormat="1">
      <c r="A434" s="209"/>
      <c r="B434" s="209"/>
      <c r="C434" s="209" t="s">
        <v>1295</v>
      </c>
      <c r="D434" s="209"/>
      <c r="E434" s="209"/>
      <c r="F434" s="209"/>
      <c r="G434" s="209"/>
      <c r="H434" s="209"/>
      <c r="I434" s="209"/>
      <c r="J434" s="209"/>
      <c r="K434" s="209"/>
      <c r="M434" s="100">
        <v>71509504.049999997</v>
      </c>
      <c r="O434" s="100">
        <v>231052369.77000001</v>
      </c>
      <c r="Q434" s="100">
        <v>165026843.88999999</v>
      </c>
    </row>
    <row r="435" spans="1:18" s="270" customFormat="1">
      <c r="A435" s="209"/>
      <c r="B435" s="209"/>
      <c r="C435" s="208" t="s">
        <v>1296</v>
      </c>
      <c r="D435" s="471"/>
      <c r="E435" s="209"/>
      <c r="F435" s="209"/>
      <c r="G435" s="209"/>
      <c r="H435" s="209"/>
      <c r="I435" s="209"/>
      <c r="J435" s="209"/>
      <c r="K435" s="209"/>
      <c r="M435" s="85">
        <v>15443471.050000001</v>
      </c>
      <c r="N435" s="210"/>
      <c r="O435" s="85">
        <v>14664900.640000001</v>
      </c>
      <c r="Q435" s="85">
        <v>15443471.050000001</v>
      </c>
      <c r="R435" s="270">
        <v>0</v>
      </c>
    </row>
    <row r="436" spans="1:18" s="270" customFormat="1">
      <c r="A436" s="209"/>
      <c r="B436" s="209"/>
      <c r="C436" s="472" t="s">
        <v>416</v>
      </c>
      <c r="D436" s="471" t="s">
        <v>1297</v>
      </c>
      <c r="E436" s="209"/>
      <c r="F436" s="209"/>
      <c r="G436" s="209"/>
      <c r="H436" s="209"/>
      <c r="I436" s="209"/>
      <c r="J436" s="209"/>
      <c r="K436" s="209"/>
      <c r="M436" s="85">
        <v>392300.06</v>
      </c>
      <c r="N436" s="210"/>
      <c r="O436" s="85">
        <v>2262094.64</v>
      </c>
      <c r="Q436" s="85">
        <v>236349.33</v>
      </c>
      <c r="R436" s="270">
        <v>155950.73000000001</v>
      </c>
    </row>
    <row r="437" spans="1:18" s="270" customFormat="1">
      <c r="A437" s="209"/>
      <c r="B437" s="209"/>
      <c r="C437" s="472" t="s">
        <v>1291</v>
      </c>
      <c r="D437" s="471" t="s">
        <v>1298</v>
      </c>
      <c r="E437" s="209"/>
      <c r="F437" s="209"/>
      <c r="G437" s="209"/>
      <c r="H437" s="209"/>
      <c r="I437" s="209"/>
      <c r="J437" s="209"/>
      <c r="K437" s="209"/>
      <c r="M437" s="85">
        <v>-10457134.27</v>
      </c>
      <c r="N437" s="210"/>
      <c r="O437" s="85">
        <v>-1483524.23</v>
      </c>
      <c r="Q437" s="85">
        <v>-3974474.12</v>
      </c>
      <c r="R437" s="270">
        <v>-6482660.1499999994</v>
      </c>
    </row>
    <row r="438" spans="1:18" s="270" customFormat="1">
      <c r="A438" s="209"/>
      <c r="B438" s="209"/>
      <c r="C438" s="209" t="s">
        <v>1299</v>
      </c>
      <c r="D438" s="473"/>
      <c r="E438" s="209"/>
      <c r="F438" s="209"/>
      <c r="G438" s="209"/>
      <c r="H438" s="209"/>
      <c r="I438" s="209"/>
      <c r="J438" s="209"/>
      <c r="K438" s="209"/>
      <c r="M438" s="100">
        <v>5378636.8399999999</v>
      </c>
      <c r="O438" s="100">
        <v>15443471.050000001</v>
      </c>
      <c r="Q438" s="100">
        <v>11705346.26</v>
      </c>
    </row>
    <row r="439" spans="1:18" s="270" customFormat="1" ht="21.75" thickBot="1">
      <c r="A439" s="209"/>
      <c r="B439" s="209"/>
      <c r="C439" s="209"/>
      <c r="D439" s="473" t="s">
        <v>1300</v>
      </c>
      <c r="E439" s="209"/>
      <c r="F439" s="209"/>
      <c r="G439" s="209"/>
      <c r="H439" s="209"/>
      <c r="I439" s="209"/>
      <c r="J439" s="209"/>
      <c r="K439" s="209"/>
      <c r="M439" s="88">
        <v>76888140.890000001</v>
      </c>
      <c r="O439" s="88">
        <v>246495840.81999999</v>
      </c>
      <c r="P439" s="270">
        <v>0</v>
      </c>
      <c r="Q439" s="88">
        <v>176732190.15000001</v>
      </c>
    </row>
    <row r="440" spans="1:18" ht="21.75" thickTop="1">
      <c r="A440" s="208"/>
      <c r="B440" s="208"/>
      <c r="C440" s="208"/>
      <c r="D440" s="208"/>
      <c r="E440" s="208"/>
      <c r="F440" s="208"/>
      <c r="G440" s="208"/>
      <c r="H440" s="208"/>
      <c r="I440" s="87"/>
      <c r="J440" s="87"/>
      <c r="K440" s="87"/>
      <c r="P440" s="210">
        <v>0</v>
      </c>
    </row>
    <row r="441" spans="1:18" s="270" customFormat="1">
      <c r="A441" s="208"/>
      <c r="B441" s="379"/>
      <c r="C441" s="208" t="s">
        <v>1301</v>
      </c>
      <c r="D441" s="208"/>
      <c r="E441" s="101"/>
      <c r="F441" s="101"/>
      <c r="G441" s="208"/>
      <c r="H441" s="208"/>
      <c r="I441" s="208"/>
      <c r="J441" s="208"/>
      <c r="K441" s="208"/>
      <c r="L441" s="210"/>
      <c r="M441" s="210"/>
      <c r="O441" s="73"/>
    </row>
    <row r="442" spans="1:18" s="270" customFormat="1">
      <c r="A442" s="208"/>
      <c r="B442" s="379"/>
      <c r="C442" s="208"/>
      <c r="D442" s="208"/>
      <c r="E442" s="101"/>
      <c r="F442" s="101"/>
      <c r="G442" s="208"/>
      <c r="H442" s="208"/>
      <c r="I442" s="208"/>
      <c r="J442" s="208"/>
      <c r="K442" s="209"/>
      <c r="M442" s="514" t="s">
        <v>1302</v>
      </c>
      <c r="N442" s="514"/>
      <c r="O442" s="514"/>
    </row>
    <row r="443" spans="1:18" s="270" customFormat="1">
      <c r="A443" s="208"/>
      <c r="B443" s="208"/>
      <c r="C443" s="208"/>
      <c r="D443" s="208"/>
      <c r="E443" s="101"/>
      <c r="F443" s="101"/>
      <c r="G443" s="208"/>
      <c r="H443" s="208"/>
      <c r="I443" s="208"/>
      <c r="J443" s="208"/>
      <c r="K443" s="209"/>
      <c r="M443" s="515" t="s">
        <v>1303</v>
      </c>
      <c r="N443" s="515"/>
      <c r="O443" s="515"/>
    </row>
    <row r="444" spans="1:18" s="270" customFormat="1">
      <c r="A444" s="208"/>
      <c r="B444" s="208"/>
      <c r="C444" s="208"/>
      <c r="D444" s="208"/>
      <c r="E444" s="101"/>
      <c r="F444" s="101"/>
      <c r="G444" s="208"/>
      <c r="H444" s="208"/>
      <c r="I444" s="208"/>
      <c r="J444" s="208"/>
      <c r="K444" s="209"/>
      <c r="M444" s="502" t="s">
        <v>1229</v>
      </c>
      <c r="N444" s="502"/>
      <c r="O444" s="502"/>
    </row>
    <row r="445" spans="1:18" s="270" customFormat="1">
      <c r="A445" s="209"/>
      <c r="B445" s="209"/>
      <c r="C445" s="510" t="s">
        <v>1304</v>
      </c>
      <c r="D445" s="510"/>
      <c r="E445" s="510"/>
      <c r="F445" s="510"/>
      <c r="G445" s="510"/>
      <c r="H445" s="209"/>
      <c r="I445" s="459"/>
      <c r="J445" s="486" t="s">
        <v>1305</v>
      </c>
      <c r="K445" s="474"/>
      <c r="M445" s="67">
        <v>44196</v>
      </c>
      <c r="N445" s="460"/>
      <c r="O445" s="67">
        <v>44012</v>
      </c>
    </row>
    <row r="446" spans="1:18" s="270" customFormat="1">
      <c r="A446" s="208"/>
      <c r="B446" s="475" t="s">
        <v>1306</v>
      </c>
      <c r="C446" s="520" t="s">
        <v>1307</v>
      </c>
      <c r="D446" s="520"/>
      <c r="E446" s="520"/>
      <c r="F446" s="520"/>
      <c r="G446" s="520"/>
      <c r="H446" s="208"/>
      <c r="I446" s="208"/>
      <c r="J446" s="476" t="s">
        <v>1308</v>
      </c>
      <c r="K446" s="379"/>
      <c r="L446" s="210"/>
      <c r="M446" s="212">
        <v>11.8626</v>
      </c>
      <c r="N446" s="212"/>
      <c r="O446" s="212">
        <v>11.8398</v>
      </c>
    </row>
    <row r="447" spans="1:18" s="270" customFormat="1">
      <c r="A447" s="208"/>
      <c r="B447" s="475"/>
      <c r="C447" s="516"/>
      <c r="D447" s="516"/>
      <c r="E447" s="516"/>
      <c r="F447" s="516"/>
      <c r="G447" s="516"/>
      <c r="H447" s="101"/>
      <c r="I447" s="208"/>
      <c r="J447" s="476" t="s">
        <v>1309</v>
      </c>
      <c r="K447" s="379"/>
      <c r="L447" s="210"/>
      <c r="M447" s="212"/>
      <c r="N447" s="212"/>
      <c r="O447" s="212"/>
    </row>
    <row r="448" spans="1:18" s="270" customFormat="1">
      <c r="A448" s="208"/>
      <c r="B448" s="475" t="s">
        <v>1310</v>
      </c>
      <c r="C448" s="516" t="s">
        <v>1311</v>
      </c>
      <c r="D448" s="516"/>
      <c r="E448" s="516"/>
      <c r="F448" s="516"/>
      <c r="G448" s="516"/>
      <c r="H448" s="208"/>
      <c r="I448" s="208"/>
      <c r="J448" s="476" t="s">
        <v>1308</v>
      </c>
      <c r="K448" s="379"/>
      <c r="L448" s="210"/>
      <c r="M448" s="213">
        <v>11.48</v>
      </c>
      <c r="N448" s="212"/>
      <c r="O448" s="213">
        <v>11.469200000000001</v>
      </c>
    </row>
    <row r="449" spans="1:15" s="270" customFormat="1">
      <c r="A449" s="208"/>
      <c r="B449" s="208"/>
      <c r="C449" s="516"/>
      <c r="D449" s="516"/>
      <c r="E449" s="516"/>
      <c r="F449" s="516"/>
      <c r="G449" s="516"/>
      <c r="H449" s="208"/>
      <c r="I449" s="208"/>
      <c r="J449" s="476" t="s">
        <v>1312</v>
      </c>
      <c r="K449" s="379"/>
      <c r="L449" s="210"/>
      <c r="M449" s="212"/>
      <c r="N449" s="212"/>
      <c r="O449" s="212"/>
    </row>
    <row r="450" spans="1:15" s="270" customFormat="1">
      <c r="A450" s="208"/>
      <c r="B450" s="475" t="s">
        <v>1313</v>
      </c>
      <c r="C450" s="490" t="s">
        <v>1314</v>
      </c>
      <c r="D450" s="490"/>
      <c r="E450" s="490"/>
      <c r="F450" s="490"/>
      <c r="G450" s="490"/>
      <c r="H450" s="208"/>
      <c r="I450" s="208"/>
      <c r="J450" s="476" t="s">
        <v>1308</v>
      </c>
      <c r="K450" s="379"/>
      <c r="L450" s="210"/>
      <c r="M450" s="213">
        <v>13.6053</v>
      </c>
      <c r="N450" s="212"/>
      <c r="O450" s="213">
        <v>13.573700000000001</v>
      </c>
    </row>
    <row r="451" spans="1:15" s="270" customFormat="1">
      <c r="A451" s="208"/>
      <c r="B451" s="208"/>
      <c r="C451" s="490"/>
      <c r="D451" s="490"/>
      <c r="E451" s="490"/>
      <c r="F451" s="490"/>
      <c r="G451" s="490"/>
      <c r="H451" s="208"/>
      <c r="I451" s="208"/>
      <c r="J451" s="476" t="s">
        <v>1315</v>
      </c>
      <c r="K451" s="379"/>
      <c r="L451" s="210"/>
      <c r="M451" s="211"/>
      <c r="N451" s="211"/>
      <c r="O451" s="211"/>
    </row>
    <row r="452" spans="1:15" s="270" customFormat="1">
      <c r="A452" s="208"/>
      <c r="B452" s="208"/>
      <c r="C452" s="490"/>
      <c r="D452" s="490"/>
      <c r="E452" s="490"/>
      <c r="F452" s="490"/>
      <c r="G452" s="490"/>
      <c r="H452" s="208"/>
      <c r="I452" s="208"/>
      <c r="J452" s="476"/>
      <c r="K452" s="379"/>
      <c r="L452" s="210"/>
      <c r="M452" s="211"/>
      <c r="N452" s="211"/>
      <c r="O452" s="210"/>
    </row>
    <row r="453" spans="1:15" s="270" customFormat="1">
      <c r="A453" s="208"/>
      <c r="B453" s="208"/>
      <c r="C453" s="490"/>
      <c r="D453" s="490"/>
      <c r="E453" s="490"/>
      <c r="F453" s="490"/>
      <c r="G453" s="490"/>
      <c r="H453" s="208"/>
      <c r="I453" s="208"/>
      <c r="J453" s="476"/>
      <c r="K453" s="379"/>
      <c r="L453" s="210"/>
      <c r="M453" s="211"/>
      <c r="N453" s="211"/>
      <c r="O453" s="210"/>
    </row>
    <row r="454" spans="1:15" s="270" customFormat="1">
      <c r="A454" s="208"/>
      <c r="B454" s="208"/>
      <c r="C454" s="490"/>
      <c r="D454" s="490"/>
      <c r="E454" s="490"/>
      <c r="F454" s="490"/>
      <c r="G454" s="490"/>
      <c r="H454" s="208"/>
      <c r="I454" s="208"/>
      <c r="J454" s="476"/>
      <c r="K454" s="379"/>
      <c r="L454" s="210"/>
      <c r="M454" s="211"/>
      <c r="N454" s="211"/>
      <c r="O454" s="210"/>
    </row>
    <row r="455" spans="1:15" s="270" customFormat="1">
      <c r="A455" s="208"/>
      <c r="B455" s="208"/>
      <c r="C455" s="490"/>
      <c r="D455" s="490"/>
      <c r="E455" s="490"/>
      <c r="F455" s="490"/>
      <c r="G455" s="490"/>
      <c r="H455" s="208"/>
      <c r="I455" s="208"/>
      <c r="J455" s="476"/>
      <c r="K455" s="379"/>
      <c r="L455" s="210"/>
      <c r="M455" s="211"/>
      <c r="N455" s="211"/>
      <c r="O455" s="210"/>
    </row>
    <row r="456" spans="1:15" s="270" customFormat="1">
      <c r="A456" s="208"/>
      <c r="B456" s="208"/>
      <c r="C456" s="490"/>
      <c r="D456" s="490"/>
      <c r="E456" s="490"/>
      <c r="F456" s="490"/>
      <c r="G456" s="490"/>
      <c r="H456" s="208"/>
      <c r="I456" s="208"/>
      <c r="J456" s="476"/>
      <c r="K456" s="379"/>
      <c r="L456" s="210"/>
      <c r="M456" s="211"/>
      <c r="N456" s="211"/>
      <c r="O456" s="210"/>
    </row>
    <row r="457" spans="1:15" s="270" customFormat="1">
      <c r="A457" s="208"/>
      <c r="B457" s="208"/>
      <c r="C457" s="490"/>
      <c r="D457" s="490"/>
      <c r="E457" s="490"/>
      <c r="F457" s="490"/>
      <c r="G457" s="490"/>
      <c r="H457" s="208"/>
      <c r="I457" s="208"/>
      <c r="J457" s="476"/>
      <c r="K457" s="379"/>
      <c r="L457" s="210"/>
      <c r="M457" s="211"/>
      <c r="N457" s="211"/>
      <c r="O457" s="210"/>
    </row>
    <row r="458" spans="1:15" s="270" customFormat="1">
      <c r="A458" s="208"/>
      <c r="B458" s="208"/>
      <c r="C458" s="490"/>
      <c r="D458" s="490"/>
      <c r="E458" s="490"/>
      <c r="F458" s="490"/>
      <c r="G458" s="490"/>
      <c r="H458" s="208"/>
      <c r="I458" s="208"/>
      <c r="J458" s="476"/>
      <c r="K458" s="379"/>
      <c r="L458" s="210"/>
      <c r="M458" s="211"/>
      <c r="N458" s="211"/>
      <c r="O458" s="210"/>
    </row>
    <row r="459" spans="1:15" s="270" customFormat="1">
      <c r="A459" s="208"/>
      <c r="B459" s="208"/>
      <c r="C459" s="490"/>
      <c r="D459" s="490"/>
      <c r="E459" s="490"/>
      <c r="F459" s="490"/>
      <c r="G459" s="490"/>
      <c r="H459" s="208"/>
      <c r="I459" s="208"/>
      <c r="J459" s="476"/>
      <c r="K459" s="379"/>
      <c r="L459" s="210"/>
      <c r="M459" s="211"/>
      <c r="N459" s="211"/>
      <c r="O459" s="210"/>
    </row>
    <row r="460" spans="1:15" s="270" customFormat="1">
      <c r="A460" s="208"/>
      <c r="B460" s="208"/>
      <c r="C460" s="490"/>
      <c r="D460" s="490"/>
      <c r="E460" s="490"/>
      <c r="F460" s="490"/>
      <c r="G460" s="490"/>
      <c r="H460" s="208"/>
      <c r="I460" s="208"/>
      <c r="J460" s="476"/>
      <c r="K460" s="379"/>
      <c r="L460" s="210"/>
      <c r="M460" s="211"/>
      <c r="N460" s="211"/>
      <c r="O460" s="210"/>
    </row>
    <row r="461" spans="1:15" s="270" customFormat="1">
      <c r="A461" s="208"/>
      <c r="B461" s="208"/>
      <c r="C461" s="490"/>
      <c r="D461" s="490"/>
      <c r="E461" s="490"/>
      <c r="F461" s="490"/>
      <c r="G461" s="490"/>
      <c r="H461" s="208"/>
      <c r="I461" s="208"/>
      <c r="J461" s="476"/>
      <c r="K461" s="379"/>
      <c r="L461" s="210"/>
      <c r="M461" s="211"/>
      <c r="N461" s="211"/>
      <c r="O461" s="210"/>
    </row>
    <row r="462" spans="1:15" s="270" customFormat="1">
      <c r="A462" s="208"/>
      <c r="B462" s="208"/>
      <c r="C462" s="490"/>
      <c r="D462" s="490"/>
      <c r="E462" s="490"/>
      <c r="F462" s="490"/>
      <c r="G462" s="490"/>
      <c r="H462" s="208"/>
      <c r="I462" s="208"/>
      <c r="J462" s="476"/>
      <c r="K462" s="379"/>
      <c r="L462" s="210"/>
      <c r="M462" s="211"/>
      <c r="N462" s="211"/>
      <c r="O462" s="210"/>
    </row>
    <row r="463" spans="1:15" s="270" customFormat="1">
      <c r="A463" s="208"/>
      <c r="B463" s="208"/>
      <c r="C463" s="490"/>
      <c r="D463" s="490"/>
      <c r="E463" s="490"/>
      <c r="F463" s="490"/>
      <c r="G463" s="490"/>
      <c r="H463" s="208"/>
      <c r="I463" s="208"/>
      <c r="J463" s="476"/>
      <c r="K463" s="379"/>
      <c r="L463" s="210"/>
      <c r="M463" s="211"/>
      <c r="N463" s="211"/>
      <c r="O463" s="210"/>
    </row>
    <row r="464" spans="1:15" s="270" customFormat="1">
      <c r="A464" s="208"/>
      <c r="B464" s="208"/>
      <c r="C464" s="490"/>
      <c r="D464" s="490"/>
      <c r="E464" s="490"/>
      <c r="F464" s="490"/>
      <c r="G464" s="490"/>
      <c r="H464" s="208"/>
      <c r="I464" s="208"/>
      <c r="J464" s="476"/>
      <c r="K464" s="379"/>
      <c r="L464" s="210"/>
      <c r="M464" s="211"/>
      <c r="N464" s="211"/>
      <c r="O464" s="210"/>
    </row>
  </sheetData>
  <mergeCells count="40">
    <mergeCell ref="C448:G448"/>
    <mergeCell ref="C449:G449"/>
    <mergeCell ref="F296:G296"/>
    <mergeCell ref="F295:G295"/>
    <mergeCell ref="F300:G300"/>
    <mergeCell ref="C445:G445"/>
    <mergeCell ref="C446:G446"/>
    <mergeCell ref="C447:G447"/>
    <mergeCell ref="K286:M286"/>
    <mergeCell ref="M294:O294"/>
    <mergeCell ref="M442:O442"/>
    <mergeCell ref="M443:O443"/>
    <mergeCell ref="M444:O444"/>
    <mergeCell ref="M305:O305"/>
    <mergeCell ref="M314:O314"/>
    <mergeCell ref="M324:O324"/>
    <mergeCell ref="I294:K294"/>
    <mergeCell ref="I305:K305"/>
    <mergeCell ref="M430:O430"/>
    <mergeCell ref="M337:O337"/>
    <mergeCell ref="M362:O362"/>
    <mergeCell ref="M392:O392"/>
    <mergeCell ref="M403:O403"/>
    <mergeCell ref="M413:O413"/>
    <mergeCell ref="M256:O256"/>
    <mergeCell ref="M276:O276"/>
    <mergeCell ref="I284:O284"/>
    <mergeCell ref="M225:O225"/>
    <mergeCell ref="A2:O2"/>
    <mergeCell ref="A3:O3"/>
    <mergeCell ref="A4:O4"/>
    <mergeCell ref="I165:O165"/>
    <mergeCell ref="I203:O203"/>
    <mergeCell ref="M226:O226"/>
    <mergeCell ref="M227:O227"/>
    <mergeCell ref="M232:O232"/>
    <mergeCell ref="C246:F246"/>
    <mergeCell ref="M252:O252"/>
    <mergeCell ref="M229:O229"/>
    <mergeCell ref="M231:O231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23063-94F3-4ED1-883B-C966EAC2D172}">
  <sheetPr>
    <tabColor rgb="FF92D050"/>
  </sheetPr>
  <dimension ref="A1:X23"/>
  <sheetViews>
    <sheetView view="pageBreakPreview" zoomScaleNormal="100" zoomScaleSheetLayoutView="100" workbookViewId="0">
      <selection activeCell="F12" sqref="F12"/>
    </sheetView>
  </sheetViews>
  <sheetFormatPr defaultColWidth="7.28515625" defaultRowHeight="21"/>
  <cols>
    <col min="1" max="4" width="3.7109375" style="210" customWidth="1"/>
    <col min="5" max="7" width="8.28515625" style="210" customWidth="1"/>
    <col min="8" max="8" width="0.85546875" style="210" customWidth="1"/>
    <col min="9" max="9" width="13.7109375" style="210" customWidth="1"/>
    <col min="10" max="10" width="0.85546875" style="210" customWidth="1"/>
    <col min="11" max="11" width="11.7109375" style="210" customWidth="1"/>
    <col min="12" max="12" width="0.85546875" style="210" customWidth="1"/>
    <col min="13" max="13" width="15.7109375" style="210" customWidth="1"/>
    <col min="14" max="14" width="0.85546875" style="210" customWidth="1"/>
    <col min="15" max="15" width="10.7109375" style="210" customWidth="1"/>
    <col min="16" max="16" width="0.85546875" style="210" customWidth="1"/>
    <col min="17" max="17" width="11.7109375" style="210" customWidth="1"/>
    <col min="18" max="18" width="0.85546875" style="210" customWidth="1"/>
    <col min="19" max="19" width="11.7109375" style="210" customWidth="1"/>
    <col min="20" max="20" width="0.85546875" style="210" customWidth="1"/>
    <col min="21" max="21" width="15.7109375" style="210" customWidth="1"/>
    <col min="22" max="22" width="12.42578125" style="210" bestFit="1" customWidth="1"/>
    <col min="23" max="23" width="10.42578125" style="210" bestFit="1" customWidth="1"/>
    <col min="24" max="24" width="12.140625" style="210" bestFit="1" customWidth="1"/>
    <col min="25" max="16384" width="7.28515625" style="210"/>
  </cols>
  <sheetData>
    <row r="1" spans="1:24" s="270" customFormat="1">
      <c r="A1" s="208"/>
      <c r="B1" s="208"/>
      <c r="C1" s="490"/>
      <c r="D1" s="490"/>
      <c r="E1" s="490"/>
      <c r="F1" s="490"/>
      <c r="G1" s="490"/>
      <c r="H1" s="208"/>
      <c r="I1" s="208"/>
      <c r="J1" s="476"/>
      <c r="K1" s="379"/>
      <c r="L1" s="379"/>
      <c r="M1" s="379"/>
      <c r="N1" s="379"/>
      <c r="O1" s="379"/>
      <c r="P1" s="379"/>
      <c r="Q1" s="379"/>
      <c r="R1" s="379"/>
      <c r="S1" s="379"/>
      <c r="T1" s="210"/>
      <c r="U1" s="208">
        <v>24</v>
      </c>
    </row>
    <row r="2" spans="1:24" s="271" customFormat="1">
      <c r="A2" s="209" t="s">
        <v>1316</v>
      </c>
      <c r="B2" s="231"/>
      <c r="C2" s="209"/>
      <c r="D2" s="209"/>
      <c r="E2" s="209"/>
      <c r="F2" s="209"/>
      <c r="G2" s="209"/>
      <c r="H2" s="209"/>
      <c r="I2" s="87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210"/>
    </row>
    <row r="3" spans="1:24" s="271" customFormat="1">
      <c r="A3" s="209"/>
      <c r="B3" s="238"/>
      <c r="C3" s="209"/>
      <c r="D3" s="209"/>
      <c r="E3" s="209"/>
      <c r="F3" s="209"/>
      <c r="G3" s="209"/>
      <c r="H3" s="209"/>
      <c r="I3" s="87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102" t="s">
        <v>423</v>
      </c>
      <c r="W3" s="380"/>
      <c r="X3" s="263"/>
    </row>
    <row r="4" spans="1:24" s="271" customFormat="1">
      <c r="A4" s="209"/>
      <c r="B4" s="522"/>
      <c r="C4" s="522"/>
      <c r="D4" s="522"/>
      <c r="E4" s="522"/>
      <c r="F4" s="522"/>
      <c r="G4" s="522"/>
      <c r="H4" s="209"/>
      <c r="I4" s="481"/>
      <c r="J4" s="73"/>
      <c r="K4" s="103"/>
      <c r="L4" s="103"/>
      <c r="M4" s="523" t="s">
        <v>1317</v>
      </c>
      <c r="N4" s="523"/>
      <c r="O4" s="523"/>
      <c r="P4" s="523"/>
      <c r="Q4" s="523"/>
      <c r="R4" s="523"/>
      <c r="S4" s="523"/>
      <c r="T4" s="523"/>
      <c r="U4" s="523"/>
      <c r="W4" s="263"/>
      <c r="X4" s="263"/>
    </row>
    <row r="5" spans="1:24" s="271" customFormat="1">
      <c r="A5" s="209"/>
      <c r="B5" s="491"/>
      <c r="C5" s="491"/>
      <c r="D5" s="491"/>
      <c r="E5" s="491"/>
      <c r="F5" s="491"/>
      <c r="G5" s="491"/>
      <c r="H5" s="209"/>
      <c r="I5" s="481"/>
      <c r="J5" s="73"/>
      <c r="K5" s="103"/>
      <c r="L5" s="103"/>
      <c r="M5" s="104" t="s">
        <v>1318</v>
      </c>
      <c r="N5" s="103"/>
      <c r="O5" s="523" t="s">
        <v>1434</v>
      </c>
      <c r="P5" s="523"/>
      <c r="Q5" s="523"/>
      <c r="R5" s="523"/>
      <c r="S5" s="523"/>
      <c r="T5" s="523"/>
      <c r="U5" s="523"/>
      <c r="W5" s="263"/>
      <c r="X5" s="263"/>
    </row>
    <row r="6" spans="1:24" s="271" customFormat="1">
      <c r="A6" s="209"/>
      <c r="B6" s="524" t="s">
        <v>1319</v>
      </c>
      <c r="C6" s="524"/>
      <c r="D6" s="524"/>
      <c r="E6" s="524"/>
      <c r="F6" s="524"/>
      <c r="G6" s="524"/>
      <c r="H6" s="220"/>
      <c r="I6" s="227" t="s">
        <v>1320</v>
      </c>
      <c r="J6" s="105"/>
      <c r="K6" s="106" t="s">
        <v>1321</v>
      </c>
      <c r="L6" s="103"/>
      <c r="N6" s="106"/>
      <c r="O6" s="107"/>
      <c r="P6" s="107"/>
      <c r="Q6" s="525" t="s">
        <v>1322</v>
      </c>
      <c r="R6" s="525"/>
      <c r="S6" s="525"/>
      <c r="T6" s="105"/>
      <c r="U6" s="108" t="s">
        <v>1323</v>
      </c>
      <c r="W6" s="263"/>
      <c r="X6" s="263"/>
    </row>
    <row r="7" spans="1:24" s="271" customFormat="1">
      <c r="A7" s="209"/>
      <c r="B7" s="521" t="s">
        <v>1324</v>
      </c>
      <c r="C7" s="521"/>
      <c r="D7" s="521"/>
      <c r="E7" s="521"/>
      <c r="F7" s="521"/>
      <c r="G7" s="521"/>
      <c r="H7" s="220"/>
      <c r="I7" s="492" t="s">
        <v>1325</v>
      </c>
      <c r="J7" s="105"/>
      <c r="K7" s="492" t="s">
        <v>1326</v>
      </c>
      <c r="L7" s="103"/>
      <c r="M7" s="109" t="s">
        <v>1327</v>
      </c>
      <c r="N7" s="107"/>
      <c r="O7" s="492" t="s">
        <v>1328</v>
      </c>
      <c r="P7" s="107"/>
      <c r="Q7" s="492" t="s">
        <v>404</v>
      </c>
      <c r="R7" s="107"/>
      <c r="S7" s="492" t="s">
        <v>1195</v>
      </c>
      <c r="T7" s="105"/>
      <c r="U7" s="492" t="s">
        <v>1061</v>
      </c>
      <c r="X7" s="263"/>
    </row>
    <row r="8" spans="1:24" s="271" customFormat="1">
      <c r="A8" s="209"/>
      <c r="B8" s="231" t="s">
        <v>1329</v>
      </c>
      <c r="C8" s="209"/>
      <c r="D8" s="209"/>
      <c r="E8" s="209"/>
      <c r="F8" s="209"/>
      <c r="G8" s="209"/>
      <c r="H8" s="209"/>
      <c r="I8" s="89"/>
      <c r="J8" s="73"/>
      <c r="K8" s="89"/>
      <c r="L8" s="89"/>
      <c r="M8" s="89"/>
      <c r="N8" s="89"/>
      <c r="O8" s="89"/>
      <c r="P8" s="89"/>
      <c r="Q8" s="89"/>
      <c r="R8" s="89"/>
      <c r="S8" s="89"/>
      <c r="T8" s="73"/>
      <c r="U8" s="89"/>
    </row>
    <row r="9" spans="1:24" s="271" customFormat="1">
      <c r="A9" s="209"/>
      <c r="B9" s="381"/>
      <c r="C9" s="382" t="s">
        <v>1330</v>
      </c>
      <c r="D9" s="382"/>
      <c r="E9" s="382"/>
      <c r="F9" s="382"/>
      <c r="G9" s="382"/>
      <c r="H9" s="209"/>
      <c r="I9" s="89"/>
      <c r="J9" s="73"/>
      <c r="K9" s="89"/>
      <c r="L9" s="89"/>
      <c r="M9" s="89"/>
      <c r="N9" s="89"/>
      <c r="O9" s="89"/>
      <c r="P9" s="89"/>
      <c r="Q9" s="89"/>
      <c r="R9" s="89"/>
      <c r="S9" s="89"/>
      <c r="T9" s="73"/>
      <c r="U9" s="89"/>
    </row>
    <row r="10" spans="1:24" s="271" customFormat="1">
      <c r="A10" s="209"/>
      <c r="B10" s="381"/>
      <c r="C10" s="382" t="s">
        <v>1331</v>
      </c>
      <c r="D10" s="382"/>
      <c r="E10" s="382"/>
      <c r="F10" s="382"/>
      <c r="G10" s="382"/>
      <c r="H10" s="209"/>
      <c r="I10" s="60">
        <v>10739250230</v>
      </c>
      <c r="J10" s="110"/>
      <c r="K10" s="111" t="s">
        <v>1332</v>
      </c>
      <c r="L10" s="112"/>
      <c r="M10" s="113">
        <v>500000</v>
      </c>
      <c r="N10" s="112"/>
      <c r="O10" s="111" t="s">
        <v>1333</v>
      </c>
      <c r="P10" s="114"/>
      <c r="Q10" s="111">
        <v>12.12</v>
      </c>
      <c r="R10" s="111"/>
      <c r="S10" s="111">
        <v>12.07</v>
      </c>
      <c r="T10" s="110"/>
      <c r="U10" s="113">
        <v>500000</v>
      </c>
    </row>
    <row r="11" spans="1:24" s="271" customFormat="1" ht="21.75" thickBot="1">
      <c r="A11" s="209"/>
      <c r="B11" s="231"/>
      <c r="C11" s="209"/>
      <c r="D11" s="209"/>
      <c r="E11" s="477" t="s">
        <v>397</v>
      </c>
      <c r="F11" s="209"/>
      <c r="G11" s="209"/>
      <c r="H11" s="209"/>
      <c r="I11" s="61">
        <v>10739250230</v>
      </c>
      <c r="J11" s="105"/>
      <c r="K11" s="115"/>
      <c r="L11" s="115"/>
      <c r="M11" s="61">
        <v>500000</v>
      </c>
      <c r="N11" s="115"/>
      <c r="O11" s="115"/>
      <c r="P11" s="115"/>
      <c r="Q11" s="117"/>
      <c r="R11" s="117"/>
      <c r="S11" s="115"/>
      <c r="T11" s="105"/>
      <c r="U11" s="61">
        <v>500000</v>
      </c>
    </row>
    <row r="12" spans="1:24" s="271" customFormat="1" ht="21.75" thickTop="1">
      <c r="A12" s="209"/>
      <c r="B12" s="231"/>
      <c r="C12" s="209"/>
      <c r="D12" s="209"/>
      <c r="E12" s="209"/>
      <c r="F12" s="209"/>
      <c r="G12" s="209"/>
      <c r="H12" s="209"/>
      <c r="I12" s="87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210"/>
    </row>
    <row r="13" spans="1:24" s="271" customFormat="1">
      <c r="A13" s="208"/>
      <c r="C13" s="208" t="s">
        <v>1334</v>
      </c>
      <c r="F13" s="208"/>
      <c r="G13" s="208"/>
      <c r="H13" s="208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5"/>
      <c r="U13" s="210"/>
      <c r="W13" s="383"/>
    </row>
    <row r="14" spans="1:24" s="271" customFormat="1">
      <c r="A14" s="208"/>
      <c r="B14" s="490" t="s">
        <v>1335</v>
      </c>
      <c r="C14" s="208"/>
      <c r="E14" s="208"/>
      <c r="F14" s="208"/>
      <c r="G14" s="208"/>
      <c r="H14" s="208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5"/>
      <c r="U14" s="210"/>
    </row>
    <row r="15" spans="1:24" s="271" customFormat="1">
      <c r="A15" s="208"/>
      <c r="B15" s="490" t="s">
        <v>1484</v>
      </c>
      <c r="C15" s="208"/>
      <c r="E15" s="208"/>
      <c r="F15" s="208"/>
      <c r="G15" s="208"/>
      <c r="H15" s="208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5"/>
      <c r="U15" s="210"/>
    </row>
    <row r="16" spans="1:24" s="271" customFormat="1">
      <c r="A16" s="208"/>
      <c r="B16" s="490"/>
      <c r="C16" s="208"/>
      <c r="E16" s="208"/>
      <c r="F16" s="208"/>
      <c r="G16" s="208"/>
      <c r="H16" s="208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5"/>
      <c r="U16" s="210"/>
    </row>
    <row r="17" spans="1:21" s="271" customFormat="1">
      <c r="A17" s="208"/>
      <c r="C17" s="208"/>
      <c r="E17" s="208"/>
      <c r="F17" s="208"/>
      <c r="G17" s="208"/>
      <c r="H17" s="208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5"/>
      <c r="U17" s="210"/>
    </row>
    <row r="18" spans="1:21" s="271" customFormat="1">
      <c r="A18" s="208"/>
      <c r="B18" s="490"/>
      <c r="C18" s="208"/>
      <c r="D18" s="208"/>
      <c r="E18" s="208"/>
      <c r="F18" s="208"/>
      <c r="G18" s="208"/>
      <c r="H18" s="208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5"/>
      <c r="U18" s="210"/>
    </row>
    <row r="19" spans="1:21" s="271" customFormat="1">
      <c r="A19" s="209"/>
      <c r="B19" s="209"/>
      <c r="C19" s="209"/>
      <c r="D19" s="209"/>
      <c r="E19" s="209"/>
      <c r="F19" s="209"/>
      <c r="G19" s="209"/>
      <c r="H19" s="209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73"/>
      <c r="U19" s="210"/>
    </row>
    <row r="20" spans="1:21" s="271" customFormat="1">
      <c r="A20" s="209"/>
      <c r="B20" s="209"/>
      <c r="C20" s="209"/>
      <c r="D20" s="209"/>
      <c r="E20" s="209"/>
      <c r="F20" s="209"/>
      <c r="G20" s="209"/>
      <c r="H20" s="209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73"/>
      <c r="U20" s="210"/>
    </row>
    <row r="21" spans="1:21" s="271" customFormat="1">
      <c r="A21" s="209"/>
      <c r="B21" s="209"/>
      <c r="C21" s="209"/>
      <c r="D21" s="209"/>
      <c r="E21" s="209"/>
      <c r="F21" s="209"/>
      <c r="G21" s="209"/>
      <c r="H21" s="209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73"/>
      <c r="U21" s="210"/>
    </row>
    <row r="22" spans="1:21" s="271" customFormat="1">
      <c r="A22" s="209"/>
      <c r="B22" s="209"/>
      <c r="C22" s="209"/>
      <c r="D22" s="209"/>
      <c r="E22" s="209"/>
      <c r="F22" s="209"/>
      <c r="G22" s="209"/>
      <c r="H22" s="209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73"/>
      <c r="U22" s="210"/>
    </row>
    <row r="23" spans="1:21" s="271" customFormat="1">
      <c r="A23" s="209"/>
      <c r="B23" s="209"/>
      <c r="C23" s="209"/>
      <c r="D23" s="209"/>
      <c r="E23" s="209"/>
      <c r="F23" s="209"/>
      <c r="G23" s="209"/>
      <c r="H23" s="209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73"/>
      <c r="U23" s="210"/>
    </row>
  </sheetData>
  <mergeCells count="6">
    <mergeCell ref="B7:G7"/>
    <mergeCell ref="B4:G4"/>
    <mergeCell ref="M4:U4"/>
    <mergeCell ref="O5:U5"/>
    <mergeCell ref="B6:G6"/>
    <mergeCell ref="Q6:S6"/>
  </mergeCells>
  <pageMargins left="0.59055118110236227" right="0.19685039370078741" top="0.39370078740157483" bottom="0.19685039370078741" header="0.19685039370078741" footer="0.19685039370078741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B4857-4920-4631-AD60-C7A22329FD20}">
  <sheetPr>
    <tabColor rgb="FF92D050"/>
  </sheetPr>
  <dimension ref="A1:P60"/>
  <sheetViews>
    <sheetView view="pageBreakPreview" topLeftCell="A34" zoomScaleNormal="100" zoomScaleSheetLayoutView="100" workbookViewId="0">
      <selection activeCell="F12" sqref="F12"/>
    </sheetView>
  </sheetViews>
  <sheetFormatPr defaultColWidth="7.28515625" defaultRowHeight="19.899999999999999" customHeight="1"/>
  <cols>
    <col min="1" max="4" width="3.140625" style="208" customWidth="1"/>
    <col min="5" max="5" width="13.28515625" style="208" customWidth="1"/>
    <col min="6" max="6" width="0.7109375" style="208" customWidth="1"/>
    <col min="7" max="7" width="12.7109375" style="208" customWidth="1"/>
    <col min="8" max="8" width="0.7109375" style="208" customWidth="1"/>
    <col min="9" max="9" width="12.7109375" style="208" customWidth="1"/>
    <col min="10" max="10" width="0.7109375" style="208" customWidth="1"/>
    <col min="11" max="11" width="12.7109375" style="208" customWidth="1"/>
    <col min="12" max="12" width="0.7109375" style="208" customWidth="1"/>
    <col min="13" max="13" width="12.7109375" style="208" customWidth="1"/>
    <col min="14" max="14" width="0.7109375" style="208" customWidth="1"/>
    <col min="15" max="15" width="12.7109375" style="208" customWidth="1"/>
    <col min="16" max="16" width="11.28515625" style="208" bestFit="1" customWidth="1"/>
    <col min="17" max="16384" width="7.28515625" style="208"/>
  </cols>
  <sheetData>
    <row r="1" spans="1:16" ht="19.899999999999999" customHeight="1">
      <c r="O1" s="208">
        <v>25</v>
      </c>
    </row>
    <row r="2" spans="1:16" s="262" customFormat="1" ht="19.899999999999999" customHeight="1">
      <c r="A2" s="338" t="s">
        <v>1336</v>
      </c>
      <c r="B2" s="338"/>
      <c r="C2" s="339"/>
      <c r="D2" s="340"/>
      <c r="E2" s="340"/>
      <c r="F2" s="341"/>
      <c r="H2" s="118"/>
      <c r="I2" s="119"/>
      <c r="J2" s="118"/>
      <c r="K2" s="119"/>
      <c r="M2" s="119"/>
      <c r="N2" s="118"/>
      <c r="O2" s="120"/>
    </row>
    <row r="3" spans="1:16" s="262" customFormat="1" ht="19.899999999999999" customHeight="1">
      <c r="A3" s="338"/>
      <c r="B3" s="338" t="s">
        <v>1337</v>
      </c>
      <c r="C3" s="342"/>
      <c r="D3" s="340"/>
      <c r="E3" s="340"/>
      <c r="F3" s="341"/>
      <c r="H3" s="118"/>
      <c r="I3" s="119"/>
      <c r="J3" s="118"/>
      <c r="K3" s="119"/>
      <c r="M3" s="119"/>
      <c r="N3" s="118"/>
      <c r="O3" s="120"/>
    </row>
    <row r="4" spans="1:16" s="262" customFormat="1" ht="19.899999999999999" customHeight="1">
      <c r="A4" s="338"/>
      <c r="D4" s="340"/>
      <c r="E4" s="341"/>
      <c r="F4" s="341"/>
      <c r="G4" s="118"/>
      <c r="H4" s="118"/>
      <c r="I4" s="338"/>
      <c r="J4" s="338"/>
      <c r="K4" s="343"/>
      <c r="L4" s="121"/>
      <c r="M4" s="122"/>
      <c r="N4" s="121"/>
      <c r="O4" s="123" t="s">
        <v>423</v>
      </c>
    </row>
    <row r="5" spans="1:16" s="262" customFormat="1" ht="19.899999999999999" customHeight="1">
      <c r="A5" s="338"/>
      <c r="D5" s="340"/>
      <c r="E5" s="341"/>
      <c r="F5" s="341"/>
      <c r="H5" s="344"/>
      <c r="I5" s="526" t="s">
        <v>431</v>
      </c>
      <c r="J5" s="526"/>
      <c r="K5" s="526"/>
      <c r="L5" s="345"/>
      <c r="M5" s="526" t="s">
        <v>1057</v>
      </c>
      <c r="N5" s="526"/>
      <c r="O5" s="526"/>
    </row>
    <row r="6" spans="1:16" s="262" customFormat="1" ht="19.899999999999999" customHeight="1">
      <c r="A6" s="338"/>
      <c r="D6" s="340"/>
      <c r="E6" s="340"/>
      <c r="F6" s="340"/>
      <c r="G6" s="346"/>
      <c r="I6" s="527" t="s">
        <v>1229</v>
      </c>
      <c r="J6" s="527"/>
      <c r="K6" s="527"/>
      <c r="L6" s="345"/>
      <c r="M6" s="527" t="s">
        <v>1229</v>
      </c>
      <c r="N6" s="527"/>
      <c r="O6" s="527"/>
    </row>
    <row r="7" spans="1:16" s="338" customFormat="1" ht="19.899999999999999" customHeight="1">
      <c r="B7" s="262"/>
      <c r="C7" s="262"/>
      <c r="D7" s="340"/>
      <c r="E7" s="340"/>
      <c r="F7" s="340"/>
      <c r="I7" s="50">
        <v>44196</v>
      </c>
      <c r="J7" s="255"/>
      <c r="K7" s="50">
        <v>44012</v>
      </c>
      <c r="L7" s="124"/>
      <c r="M7" s="50">
        <v>44196</v>
      </c>
      <c r="N7" s="255"/>
      <c r="O7" s="50">
        <v>44012</v>
      </c>
    </row>
    <row r="8" spans="1:16" s="262" customFormat="1" ht="19.899999999999999" customHeight="1">
      <c r="A8" s="338"/>
      <c r="B8" s="338" t="s">
        <v>1338</v>
      </c>
      <c r="C8" s="339"/>
      <c r="D8" s="340"/>
      <c r="E8" s="340"/>
      <c r="F8" s="341"/>
      <c r="H8" s="118"/>
      <c r="I8" s="125">
        <v>24184445.91</v>
      </c>
      <c r="J8" s="125"/>
      <c r="K8" s="125">
        <v>30852887.420000002</v>
      </c>
      <c r="L8" s="347"/>
      <c r="M8" s="126">
        <v>28500000</v>
      </c>
      <c r="N8" s="127"/>
      <c r="O8" s="126">
        <v>28500000</v>
      </c>
    </row>
    <row r="9" spans="1:16" s="262" customFormat="1" ht="19.899999999999999" customHeight="1">
      <c r="A9" s="338"/>
      <c r="B9" s="262" t="s">
        <v>1339</v>
      </c>
      <c r="C9" s="339"/>
      <c r="D9" s="340"/>
      <c r="E9" s="340"/>
      <c r="F9" s="341"/>
      <c r="H9" s="118"/>
      <c r="I9" s="125"/>
      <c r="J9" s="125"/>
      <c r="K9" s="125"/>
      <c r="L9" s="347"/>
      <c r="M9" s="126"/>
      <c r="N9" s="127"/>
      <c r="O9" s="126"/>
    </row>
    <row r="10" spans="1:16" s="262" customFormat="1" ht="19.899999999999999" customHeight="1">
      <c r="A10" s="338"/>
      <c r="B10" s="262" t="s">
        <v>1340</v>
      </c>
      <c r="C10" s="348"/>
      <c r="D10" s="348"/>
      <c r="E10" s="348"/>
      <c r="F10" s="348"/>
      <c r="G10" s="348"/>
      <c r="H10" s="118"/>
      <c r="I10" s="125">
        <v>-1941752.45</v>
      </c>
      <c r="J10" s="125"/>
      <c r="K10" s="125">
        <v>-6883241.5099999998</v>
      </c>
      <c r="L10" s="347"/>
      <c r="M10" s="126">
        <v>0</v>
      </c>
      <c r="N10" s="127"/>
      <c r="O10" s="126">
        <v>0</v>
      </c>
    </row>
    <row r="11" spans="1:16" s="262" customFormat="1" ht="19.899999999999999" customHeight="1">
      <c r="A11" s="338"/>
      <c r="B11" s="262" t="s">
        <v>1341</v>
      </c>
      <c r="C11" s="339"/>
      <c r="D11" s="340"/>
      <c r="E11" s="348"/>
      <c r="F11" s="348"/>
      <c r="G11" s="348"/>
      <c r="H11" s="118"/>
      <c r="I11" s="125"/>
      <c r="J11" s="125"/>
      <c r="K11" s="125"/>
      <c r="L11" s="347"/>
      <c r="M11" s="126"/>
      <c r="N11" s="127"/>
      <c r="O11" s="126"/>
    </row>
    <row r="12" spans="1:16" s="262" customFormat="1" ht="19.899999999999999" customHeight="1">
      <c r="A12" s="338"/>
      <c r="B12" s="262" t="s">
        <v>1340</v>
      </c>
      <c r="C12" s="349"/>
      <c r="D12" s="349" t="s">
        <v>1063</v>
      </c>
      <c r="E12" s="348"/>
      <c r="F12" s="348"/>
      <c r="G12" s="348"/>
      <c r="H12" s="118"/>
      <c r="I12" s="125">
        <v>0</v>
      </c>
      <c r="J12" s="125"/>
      <c r="K12" s="125">
        <v>214800</v>
      </c>
      <c r="L12" s="347"/>
      <c r="M12" s="126">
        <v>0</v>
      </c>
      <c r="N12" s="127"/>
      <c r="O12" s="126">
        <v>0</v>
      </c>
    </row>
    <row r="13" spans="1:16" s="262" customFormat="1" ht="19.899999999999999" customHeight="1" thickBot="1">
      <c r="A13" s="338"/>
      <c r="B13" s="338" t="s">
        <v>1342</v>
      </c>
      <c r="C13" s="339"/>
      <c r="D13" s="340"/>
      <c r="E13" s="340"/>
      <c r="F13" s="341"/>
      <c r="H13" s="118"/>
      <c r="I13" s="128">
        <v>22242693.460000001</v>
      </c>
      <c r="J13" s="127"/>
      <c r="K13" s="128">
        <v>24184445.91</v>
      </c>
      <c r="L13" s="350"/>
      <c r="M13" s="128">
        <v>28500000</v>
      </c>
      <c r="N13" s="127"/>
      <c r="O13" s="128">
        <v>28500000</v>
      </c>
      <c r="P13" s="351">
        <v>0</v>
      </c>
    </row>
    <row r="14" spans="1:16" s="262" customFormat="1" ht="19.899999999999999" customHeight="1" thickTop="1">
      <c r="A14" s="338"/>
      <c r="B14" s="338"/>
      <c r="C14" s="339"/>
      <c r="D14" s="340"/>
      <c r="E14" s="340"/>
      <c r="F14" s="341"/>
      <c r="H14" s="118"/>
      <c r="I14" s="119"/>
      <c r="J14" s="118"/>
      <c r="K14" s="119"/>
      <c r="M14" s="119"/>
      <c r="N14" s="118"/>
      <c r="O14" s="120"/>
      <c r="P14" s="351">
        <v>0</v>
      </c>
    </row>
    <row r="15" spans="1:16" s="262" customFormat="1" ht="19.899999999999999" customHeight="1">
      <c r="A15" s="338"/>
      <c r="B15" s="338" t="s">
        <v>1343</v>
      </c>
      <c r="D15" s="340"/>
      <c r="E15" s="340"/>
      <c r="F15" s="341"/>
      <c r="H15" s="118"/>
      <c r="I15" s="119"/>
      <c r="J15" s="118"/>
      <c r="K15" s="119"/>
      <c r="M15" s="119"/>
      <c r="N15" s="118"/>
      <c r="O15" s="120"/>
    </row>
    <row r="16" spans="1:16" s="262" customFormat="1" ht="19.899999999999999" customHeight="1">
      <c r="A16" s="338"/>
      <c r="B16" s="237"/>
      <c r="C16" s="262" t="s">
        <v>1344</v>
      </c>
      <c r="D16" s="340"/>
      <c r="E16" s="340"/>
      <c r="F16" s="341"/>
      <c r="H16" s="118"/>
      <c r="I16" s="119"/>
      <c r="J16" s="118"/>
      <c r="K16" s="119"/>
      <c r="M16" s="119"/>
      <c r="N16" s="118"/>
      <c r="O16" s="120"/>
    </row>
    <row r="17" spans="1:15" s="262" customFormat="1" ht="19.899999999999999" customHeight="1">
      <c r="A17" s="338"/>
      <c r="B17" s="339"/>
      <c r="D17" s="340"/>
      <c r="E17" s="340"/>
      <c r="F17" s="341"/>
      <c r="H17" s="118"/>
      <c r="I17" s="119"/>
      <c r="J17" s="118"/>
      <c r="K17" s="119"/>
      <c r="M17" s="119"/>
      <c r="N17" s="118"/>
      <c r="O17" s="123" t="s">
        <v>423</v>
      </c>
    </row>
    <row r="18" spans="1:15" s="354" customFormat="1" ht="19.899999999999999" customHeight="1">
      <c r="A18" s="352"/>
      <c r="B18" s="352"/>
      <c r="C18" s="493"/>
      <c r="D18" s="493"/>
      <c r="E18" s="493"/>
      <c r="F18" s="353"/>
      <c r="H18" s="355"/>
      <c r="I18" s="528" t="s">
        <v>1345</v>
      </c>
      <c r="J18" s="528"/>
      <c r="K18" s="528"/>
      <c r="L18" s="129"/>
      <c r="M18" s="529" t="s">
        <v>1346</v>
      </c>
      <c r="N18" s="529"/>
      <c r="O18" s="529"/>
    </row>
    <row r="19" spans="1:15" s="354" customFormat="1" ht="19.899999999999999" customHeight="1">
      <c r="A19" s="352"/>
      <c r="B19" s="352"/>
      <c r="C19" s="493"/>
      <c r="D19" s="493"/>
      <c r="E19" s="493"/>
      <c r="F19" s="353"/>
      <c r="H19" s="356"/>
      <c r="I19" s="530" t="s">
        <v>1229</v>
      </c>
      <c r="J19" s="530"/>
      <c r="K19" s="530"/>
      <c r="L19" s="129"/>
      <c r="M19" s="530" t="s">
        <v>1229</v>
      </c>
      <c r="N19" s="530"/>
      <c r="O19" s="530"/>
    </row>
    <row r="20" spans="1:15" s="354" customFormat="1" ht="19.899999999999999" customHeight="1">
      <c r="A20" s="352"/>
      <c r="B20" s="531" t="s">
        <v>1319</v>
      </c>
      <c r="C20" s="532"/>
      <c r="D20" s="532"/>
      <c r="E20" s="532"/>
      <c r="G20" s="357" t="s">
        <v>1347</v>
      </c>
      <c r="H20" s="358"/>
      <c r="I20" s="50">
        <v>44196</v>
      </c>
      <c r="J20" s="255"/>
      <c r="K20" s="50">
        <v>44012</v>
      </c>
      <c r="L20" s="124"/>
      <c r="M20" s="50">
        <v>44196</v>
      </c>
      <c r="N20" s="255"/>
      <c r="O20" s="50">
        <v>44012</v>
      </c>
    </row>
    <row r="21" spans="1:15" s="262" customFormat="1" ht="19.899999999999999" customHeight="1">
      <c r="B21" s="359" t="s">
        <v>1225</v>
      </c>
      <c r="D21" s="359"/>
      <c r="E21" s="359"/>
      <c r="F21" s="359"/>
      <c r="G21" s="533" t="s">
        <v>1348</v>
      </c>
      <c r="H21" s="118"/>
      <c r="I21" s="360">
        <v>0.15</v>
      </c>
      <c r="J21" s="361"/>
      <c r="K21" s="360">
        <v>0.15</v>
      </c>
      <c r="M21" s="130">
        <v>190000000</v>
      </c>
      <c r="N21" s="131"/>
      <c r="O21" s="130">
        <v>190000000</v>
      </c>
    </row>
    <row r="22" spans="1:15" s="262" customFormat="1" ht="19.899999999999999" customHeight="1">
      <c r="A22" s="362"/>
      <c r="B22" s="359"/>
      <c r="C22" s="363"/>
      <c r="D22" s="363"/>
      <c r="E22" s="363"/>
      <c r="F22" s="364"/>
      <c r="G22" s="534"/>
      <c r="H22" s="118"/>
      <c r="I22" s="365"/>
      <c r="J22" s="361"/>
      <c r="K22" s="365"/>
      <c r="M22" s="347"/>
      <c r="N22" s="132"/>
      <c r="O22" s="133"/>
    </row>
    <row r="23" spans="1:15" s="262" customFormat="1" ht="19.899999999999999" customHeight="1">
      <c r="A23" s="362"/>
      <c r="B23" s="359"/>
      <c r="C23" s="363"/>
      <c r="D23" s="363"/>
      <c r="E23" s="363"/>
      <c r="F23" s="364"/>
      <c r="G23" s="534"/>
      <c r="H23" s="118"/>
      <c r="I23" s="365"/>
      <c r="J23" s="361"/>
      <c r="K23" s="365"/>
      <c r="M23" s="347"/>
      <c r="N23" s="132"/>
      <c r="O23" s="133"/>
    </row>
    <row r="24" spans="1:15" s="262" customFormat="1" ht="19.899999999999999" customHeight="1">
      <c r="A24" s="362"/>
      <c r="B24" s="359"/>
      <c r="C24" s="363"/>
      <c r="D24" s="363"/>
      <c r="E24" s="363"/>
      <c r="F24" s="364"/>
      <c r="G24" s="534"/>
      <c r="H24" s="118"/>
      <c r="I24" s="365"/>
      <c r="J24" s="361"/>
      <c r="K24" s="365"/>
      <c r="M24" s="347"/>
      <c r="N24" s="132"/>
      <c r="O24" s="133"/>
    </row>
    <row r="25" spans="1:15" s="262" customFormat="1" ht="19.899999999999999" customHeight="1">
      <c r="A25" s="362"/>
      <c r="B25" s="359"/>
      <c r="C25" s="363"/>
      <c r="D25" s="363"/>
      <c r="E25" s="363"/>
      <c r="F25" s="364"/>
      <c r="G25" s="534"/>
      <c r="H25" s="118"/>
      <c r="L25" s="121"/>
      <c r="M25" s="130"/>
      <c r="N25" s="131"/>
      <c r="O25" s="130"/>
    </row>
    <row r="26" spans="1:15" s="262" customFormat="1" ht="19.899999999999999" customHeight="1" thickBot="1">
      <c r="A26" s="362"/>
      <c r="B26" s="366"/>
      <c r="C26" s="367"/>
      <c r="D26" s="367"/>
      <c r="E26" s="367"/>
      <c r="F26" s="364"/>
      <c r="G26" s="352"/>
      <c r="H26" s="118"/>
      <c r="I26" s="368" t="s">
        <v>397</v>
      </c>
      <c r="K26" s="134"/>
      <c r="M26" s="135">
        <v>190000000</v>
      </c>
      <c r="N26" s="131"/>
      <c r="O26" s="135">
        <v>190000000</v>
      </c>
    </row>
    <row r="27" spans="1:15" s="262" customFormat="1" ht="19.899999999999999" customHeight="1" thickTop="1">
      <c r="A27" s="362"/>
      <c r="B27" s="366"/>
      <c r="C27" s="367"/>
      <c r="D27" s="367"/>
      <c r="E27" s="367"/>
      <c r="F27" s="364"/>
      <c r="G27" s="352"/>
      <c r="H27" s="118"/>
      <c r="I27" s="368"/>
      <c r="K27" s="134"/>
      <c r="M27" s="136"/>
      <c r="N27" s="131"/>
      <c r="O27" s="136"/>
    </row>
    <row r="28" spans="1:15" s="262" customFormat="1" ht="19.899999999999999" customHeight="1">
      <c r="B28" s="369"/>
      <c r="C28" s="370"/>
      <c r="D28" s="370"/>
      <c r="E28" s="136"/>
      <c r="F28" s="371"/>
      <c r="G28" s="136"/>
      <c r="H28" s="127"/>
      <c r="I28" s="136"/>
      <c r="J28" s="131"/>
      <c r="K28" s="136"/>
      <c r="L28" s="347"/>
      <c r="M28" s="372"/>
      <c r="N28" s="350"/>
      <c r="O28" s="372"/>
    </row>
    <row r="29" spans="1:15" s="262" customFormat="1" ht="19.899999999999999" customHeight="1">
      <c r="B29" s="369"/>
      <c r="C29" s="370"/>
      <c r="D29" s="370"/>
      <c r="E29" s="136"/>
      <c r="F29" s="371"/>
      <c r="G29" s="136"/>
      <c r="H29" s="127"/>
      <c r="I29" s="136"/>
      <c r="J29" s="131"/>
      <c r="K29" s="136"/>
      <c r="L29" s="347"/>
      <c r="M29" s="372"/>
      <c r="N29" s="350"/>
      <c r="O29" s="372"/>
    </row>
    <row r="30" spans="1:15" s="262" customFormat="1" ht="19.899999999999999" customHeight="1">
      <c r="B30" s="369"/>
      <c r="C30" s="370"/>
      <c r="D30" s="370"/>
      <c r="E30" s="136"/>
      <c r="F30" s="371"/>
      <c r="G30" s="136"/>
      <c r="H30" s="127"/>
      <c r="I30" s="136"/>
      <c r="J30" s="131"/>
      <c r="K30" s="136"/>
      <c r="L30" s="347"/>
      <c r="M30" s="372"/>
      <c r="N30" s="350"/>
      <c r="O30" s="372"/>
    </row>
    <row r="31" spans="1:15" s="262" customFormat="1" ht="19.899999999999999" customHeight="1">
      <c r="B31" s="369"/>
      <c r="C31" s="370"/>
      <c r="D31" s="370"/>
      <c r="E31" s="136"/>
      <c r="F31" s="371"/>
      <c r="G31" s="136"/>
      <c r="H31" s="127"/>
      <c r="I31" s="136"/>
      <c r="J31" s="131"/>
      <c r="K31" s="136"/>
      <c r="L31" s="347"/>
      <c r="M31" s="372"/>
      <c r="N31" s="350"/>
      <c r="O31" s="372"/>
    </row>
    <row r="32" spans="1:15" s="262" customFormat="1" ht="19.899999999999999" customHeight="1">
      <c r="B32" s="369"/>
      <c r="C32" s="370"/>
      <c r="D32" s="370"/>
      <c r="E32" s="136"/>
      <c r="F32" s="371"/>
      <c r="G32" s="136"/>
      <c r="H32" s="127"/>
      <c r="I32" s="136"/>
      <c r="J32" s="131"/>
      <c r="K32" s="136"/>
      <c r="L32" s="347"/>
      <c r="M32" s="372"/>
      <c r="N32" s="350"/>
      <c r="O32" s="372"/>
    </row>
    <row r="33" spans="1:15" s="262" customFormat="1" ht="19.899999999999999" customHeight="1">
      <c r="B33" s="369"/>
      <c r="C33" s="370"/>
      <c r="D33" s="370"/>
      <c r="E33" s="136"/>
      <c r="F33" s="371"/>
      <c r="G33" s="136"/>
      <c r="H33" s="127"/>
      <c r="I33" s="136"/>
      <c r="J33" s="131"/>
      <c r="K33" s="136"/>
      <c r="L33" s="347"/>
      <c r="M33" s="372"/>
      <c r="N33" s="350"/>
      <c r="O33" s="372"/>
    </row>
    <row r="34" spans="1:15" s="262" customFormat="1" ht="19.899999999999999" customHeight="1">
      <c r="B34" s="369"/>
      <c r="C34" s="370"/>
      <c r="D34" s="370"/>
      <c r="E34" s="136"/>
      <c r="F34" s="371"/>
      <c r="G34" s="136"/>
      <c r="H34" s="127"/>
      <c r="I34" s="136"/>
      <c r="J34" s="131"/>
      <c r="K34" s="136"/>
      <c r="L34" s="347"/>
      <c r="M34" s="372"/>
      <c r="N34" s="350"/>
      <c r="O34" s="372"/>
    </row>
    <row r="35" spans="1:15" s="262" customFormat="1" ht="19.899999999999999" customHeight="1">
      <c r="B35" s="369"/>
      <c r="C35" s="370"/>
      <c r="D35" s="370"/>
      <c r="E35" s="136"/>
      <c r="F35" s="371"/>
      <c r="G35" s="136"/>
      <c r="H35" s="127"/>
      <c r="I35" s="136"/>
      <c r="J35" s="131"/>
      <c r="K35" s="136"/>
      <c r="L35" s="347"/>
      <c r="M35" s="372"/>
      <c r="N35" s="350"/>
      <c r="O35" s="372"/>
    </row>
    <row r="36" spans="1:15" s="262" customFormat="1" ht="19.899999999999999" customHeight="1">
      <c r="B36" s="369"/>
      <c r="C36" s="370"/>
      <c r="D36" s="370"/>
      <c r="E36" s="136"/>
      <c r="F36" s="371"/>
      <c r="G36" s="136"/>
      <c r="H36" s="127"/>
      <c r="I36" s="136"/>
      <c r="J36" s="131"/>
      <c r="K36" s="136"/>
      <c r="L36" s="347"/>
      <c r="M36" s="372"/>
      <c r="N36" s="350"/>
      <c r="O36" s="372"/>
    </row>
    <row r="37" spans="1:15" s="262" customFormat="1" ht="19.899999999999999" customHeight="1">
      <c r="B37" s="369"/>
      <c r="C37" s="370"/>
      <c r="D37" s="370"/>
      <c r="E37" s="136"/>
      <c r="F37" s="371"/>
      <c r="G37" s="136"/>
      <c r="H37" s="127"/>
      <c r="I37" s="136"/>
      <c r="J37" s="131"/>
      <c r="K37" s="136"/>
      <c r="L37" s="347"/>
      <c r="M37" s="372"/>
      <c r="N37" s="350"/>
      <c r="O37" s="372"/>
    </row>
    <row r="38" spans="1:15" s="262" customFormat="1" ht="19.899999999999999" customHeight="1">
      <c r="B38" s="369"/>
      <c r="C38" s="370"/>
      <c r="D38" s="370"/>
      <c r="E38" s="136"/>
      <c r="F38" s="371"/>
      <c r="G38" s="136"/>
      <c r="H38" s="127"/>
      <c r="I38" s="136"/>
      <c r="J38" s="131"/>
      <c r="K38" s="136"/>
      <c r="L38" s="347"/>
      <c r="M38" s="372"/>
      <c r="N38" s="350"/>
      <c r="O38" s="372"/>
    </row>
    <row r="39" spans="1:15" s="262" customFormat="1" ht="19.899999999999999" customHeight="1">
      <c r="B39" s="369"/>
      <c r="C39" s="370"/>
      <c r="D39" s="370"/>
      <c r="E39" s="136"/>
      <c r="F39" s="371"/>
      <c r="G39" s="136"/>
      <c r="H39" s="127"/>
      <c r="I39" s="136"/>
      <c r="J39" s="131"/>
      <c r="K39" s="136"/>
      <c r="L39" s="347"/>
      <c r="M39" s="372"/>
      <c r="N39" s="350"/>
      <c r="O39" s="372"/>
    </row>
    <row r="40" spans="1:15" s="262" customFormat="1" ht="19.899999999999999" customHeight="1">
      <c r="B40" s="369"/>
      <c r="C40" s="370"/>
      <c r="D40" s="370"/>
      <c r="E40" s="136"/>
      <c r="F40" s="371"/>
      <c r="G40" s="136"/>
      <c r="H40" s="127"/>
      <c r="I40" s="136"/>
      <c r="J40" s="131"/>
      <c r="K40" s="136"/>
      <c r="L40" s="347"/>
      <c r="M40" s="372"/>
      <c r="N40" s="350"/>
      <c r="O40" s="208">
        <v>26</v>
      </c>
    </row>
    <row r="41" spans="1:15" s="262" customFormat="1" ht="19.899999999999999" customHeight="1">
      <c r="A41" s="338"/>
      <c r="B41" s="338" t="s">
        <v>1349</v>
      </c>
      <c r="D41" s="340"/>
      <c r="E41" s="340"/>
      <c r="F41" s="341"/>
      <c r="H41" s="118"/>
      <c r="I41" s="119"/>
      <c r="J41" s="118"/>
      <c r="K41" s="119"/>
      <c r="M41" s="119"/>
      <c r="N41" s="118"/>
      <c r="O41" s="120"/>
    </row>
    <row r="42" spans="1:15" s="354" customFormat="1" ht="19.899999999999999" customHeight="1">
      <c r="A42" s="352"/>
      <c r="B42" s="262"/>
      <c r="H42" s="356"/>
      <c r="I42" s="358"/>
      <c r="J42" s="358"/>
      <c r="K42" s="358"/>
      <c r="L42" s="358"/>
      <c r="O42" s="123" t="s">
        <v>423</v>
      </c>
    </row>
    <row r="43" spans="1:15" s="354" customFormat="1" ht="19.899999999999999" customHeight="1">
      <c r="A43" s="352"/>
      <c r="B43" s="352"/>
      <c r="C43" s="493"/>
      <c r="D43" s="493"/>
      <c r="E43" s="350"/>
      <c r="F43" s="350"/>
      <c r="G43" s="350"/>
      <c r="H43" s="355"/>
      <c r="I43" s="526" t="s">
        <v>431</v>
      </c>
      <c r="J43" s="526"/>
      <c r="K43" s="526"/>
      <c r="L43" s="358"/>
      <c r="M43" s="526" t="s">
        <v>1057</v>
      </c>
      <c r="N43" s="526"/>
      <c r="O43" s="526"/>
    </row>
    <row r="44" spans="1:15" s="354" customFormat="1" ht="19.899999999999999" customHeight="1">
      <c r="A44" s="352"/>
      <c r="B44" s="352"/>
      <c r="C44" s="493"/>
      <c r="D44" s="493"/>
      <c r="E44" s="373"/>
      <c r="F44" s="373"/>
      <c r="G44" s="373"/>
      <c r="H44" s="355"/>
      <c r="I44" s="538" t="s">
        <v>1350</v>
      </c>
      <c r="J44" s="538"/>
      <c r="K44" s="538"/>
      <c r="L44" s="358"/>
      <c r="M44" s="539" t="s">
        <v>1351</v>
      </c>
      <c r="N44" s="539"/>
      <c r="O44" s="539"/>
    </row>
    <row r="45" spans="1:15" s="354" customFormat="1" ht="19.899999999999999" customHeight="1">
      <c r="A45" s="352"/>
      <c r="B45" s="352"/>
      <c r="C45" s="493"/>
      <c r="D45" s="493"/>
      <c r="E45" s="374"/>
      <c r="F45" s="374"/>
      <c r="G45" s="374"/>
      <c r="H45" s="356"/>
      <c r="I45" s="540" t="s">
        <v>1229</v>
      </c>
      <c r="J45" s="540"/>
      <c r="K45" s="540"/>
      <c r="L45" s="356"/>
      <c r="M45" s="540" t="s">
        <v>1229</v>
      </c>
      <c r="N45" s="540"/>
      <c r="O45" s="540"/>
    </row>
    <row r="46" spans="1:15" s="354" customFormat="1" ht="19.899999999999999" customHeight="1">
      <c r="A46" s="352"/>
      <c r="B46" s="531" t="s">
        <v>1319</v>
      </c>
      <c r="C46" s="531"/>
      <c r="D46" s="531"/>
      <c r="E46" s="531"/>
      <c r="F46" s="531"/>
      <c r="G46" s="531"/>
      <c r="H46" s="358"/>
      <c r="I46" s="50">
        <v>44196</v>
      </c>
      <c r="J46" s="255"/>
      <c r="K46" s="50">
        <v>44012</v>
      </c>
      <c r="L46" s="124"/>
      <c r="M46" s="50">
        <v>44196</v>
      </c>
      <c r="N46" s="255"/>
      <c r="O46" s="50">
        <v>44012</v>
      </c>
    </row>
    <row r="47" spans="1:15" s="262" customFormat="1" ht="19.899999999999999" customHeight="1">
      <c r="B47" s="359" t="s">
        <v>1225</v>
      </c>
      <c r="D47" s="359"/>
      <c r="E47" s="131"/>
      <c r="F47" s="366"/>
      <c r="G47" s="131"/>
      <c r="H47" s="126"/>
      <c r="I47" s="130">
        <v>22242693.460000001</v>
      </c>
      <c r="J47" s="131"/>
      <c r="K47" s="130">
        <v>24184445.91</v>
      </c>
      <c r="L47" s="347"/>
      <c r="M47" s="130">
        <v>28500000</v>
      </c>
      <c r="N47" s="131"/>
      <c r="O47" s="130">
        <v>28500000</v>
      </c>
    </row>
    <row r="48" spans="1:15" s="262" customFormat="1" ht="19.899999999999999" customHeight="1" thickBot="1">
      <c r="B48" s="369"/>
      <c r="C48" s="370"/>
      <c r="D48" s="370"/>
      <c r="E48" s="136"/>
      <c r="F48" s="371"/>
      <c r="G48" s="368" t="s">
        <v>397</v>
      </c>
      <c r="H48" s="127"/>
      <c r="I48" s="128">
        <v>22242693.460000001</v>
      </c>
      <c r="J48" s="131"/>
      <c r="K48" s="128">
        <v>24184445.91</v>
      </c>
      <c r="L48" s="347"/>
      <c r="M48" s="128">
        <v>28500000</v>
      </c>
      <c r="N48" s="350"/>
      <c r="O48" s="128">
        <v>28500000</v>
      </c>
    </row>
    <row r="49" spans="1:15" s="262" customFormat="1" ht="19.899999999999999" customHeight="1" thickTop="1">
      <c r="B49" s="369"/>
      <c r="C49" s="370"/>
      <c r="D49" s="370"/>
      <c r="E49" s="136"/>
      <c r="F49" s="371"/>
      <c r="G49" s="136"/>
      <c r="H49" s="127"/>
      <c r="I49" s="136"/>
      <c r="J49" s="131"/>
      <c r="K49" s="136"/>
      <c r="L49" s="347"/>
      <c r="M49" s="372"/>
      <c r="N49" s="350"/>
      <c r="O49" s="372"/>
    </row>
    <row r="50" spans="1:15" s="262" customFormat="1" ht="19.899999999999999" customHeight="1">
      <c r="B50" s="369"/>
      <c r="C50" s="370"/>
      <c r="D50" s="370"/>
      <c r="E50" s="136"/>
      <c r="F50" s="371"/>
      <c r="G50" s="136"/>
      <c r="H50" s="127"/>
      <c r="I50" s="136"/>
      <c r="J50" s="131"/>
      <c r="K50" s="136"/>
      <c r="L50" s="347"/>
      <c r="M50" s="372"/>
      <c r="N50" s="350"/>
      <c r="O50" s="372"/>
    </row>
    <row r="51" spans="1:15" s="262" customFormat="1" ht="19.899999999999999" customHeight="1">
      <c r="B51" s="369"/>
      <c r="C51" s="370"/>
      <c r="D51" s="370"/>
      <c r="E51" s="136"/>
      <c r="F51" s="371"/>
      <c r="G51" s="136"/>
      <c r="H51" s="127"/>
      <c r="I51" s="136"/>
      <c r="J51" s="131"/>
      <c r="K51" s="136"/>
      <c r="L51" s="347"/>
      <c r="M51" s="372"/>
      <c r="N51" s="350"/>
      <c r="O51" s="372"/>
    </row>
    <row r="52" spans="1:15" s="262" customFormat="1" ht="19.899999999999999" customHeight="1">
      <c r="A52" s="338"/>
      <c r="D52" s="375"/>
      <c r="E52" s="341"/>
      <c r="F52" s="341"/>
      <c r="H52" s="118"/>
      <c r="I52" s="119"/>
      <c r="J52" s="118"/>
      <c r="K52" s="119"/>
      <c r="N52" s="121"/>
      <c r="O52" s="123" t="s">
        <v>423</v>
      </c>
    </row>
    <row r="53" spans="1:15" s="262" customFormat="1" ht="19.899999999999999" customHeight="1">
      <c r="A53" s="338"/>
      <c r="D53" s="375"/>
      <c r="E53" s="341"/>
      <c r="F53" s="341"/>
      <c r="H53" s="118"/>
      <c r="I53" s="526" t="s">
        <v>431</v>
      </c>
      <c r="J53" s="526"/>
      <c r="K53" s="526"/>
      <c r="L53" s="526"/>
      <c r="M53" s="526"/>
      <c r="N53" s="526"/>
      <c r="O53" s="526"/>
    </row>
    <row r="54" spans="1:15" s="262" customFormat="1" ht="19.899999999999999" customHeight="1">
      <c r="A54" s="338"/>
      <c r="C54" s="359"/>
      <c r="D54" s="359"/>
      <c r="E54" s="359"/>
      <c r="F54" s="359"/>
      <c r="G54" s="359"/>
      <c r="H54" s="359"/>
      <c r="I54" s="535" t="s">
        <v>1352</v>
      </c>
      <c r="J54" s="535"/>
      <c r="K54" s="535"/>
      <c r="M54" s="535" t="s">
        <v>1352</v>
      </c>
      <c r="N54" s="535"/>
      <c r="O54" s="535"/>
    </row>
    <row r="55" spans="1:15" s="262" customFormat="1" ht="19.899999999999999" customHeight="1">
      <c r="A55" s="338"/>
      <c r="C55" s="359"/>
      <c r="D55" s="359"/>
      <c r="E55" s="359"/>
      <c r="F55" s="359"/>
      <c r="G55" s="359"/>
      <c r="H55" s="359"/>
      <c r="I55" s="535" t="s">
        <v>1063</v>
      </c>
      <c r="J55" s="535"/>
      <c r="K55" s="535"/>
      <c r="M55" s="535" t="s">
        <v>1063</v>
      </c>
      <c r="N55" s="535"/>
      <c r="O55" s="535"/>
    </row>
    <row r="56" spans="1:15" s="262" customFormat="1" ht="19.899999999999999" customHeight="1">
      <c r="A56" s="338"/>
      <c r="C56" s="359"/>
      <c r="D56" s="359"/>
      <c r="E56" s="359"/>
      <c r="F56" s="359"/>
      <c r="G56" s="359"/>
      <c r="H56" s="359"/>
      <c r="I56" s="536" t="s">
        <v>1353</v>
      </c>
      <c r="J56" s="536"/>
      <c r="K56" s="536"/>
      <c r="M56" s="536" t="s">
        <v>1448</v>
      </c>
      <c r="N56" s="536"/>
      <c r="O56" s="536"/>
    </row>
    <row r="57" spans="1:15" s="262" customFormat="1" ht="19.899999999999999" customHeight="1">
      <c r="A57" s="338"/>
      <c r="B57" s="537" t="s">
        <v>1319</v>
      </c>
      <c r="C57" s="537"/>
      <c r="D57" s="537"/>
      <c r="E57" s="537"/>
      <c r="F57" s="376"/>
      <c r="G57" s="376"/>
      <c r="H57" s="137"/>
      <c r="I57" s="50">
        <v>44196</v>
      </c>
      <c r="J57" s="255"/>
      <c r="K57" s="50">
        <v>43830</v>
      </c>
      <c r="M57" s="50">
        <v>44196</v>
      </c>
      <c r="N57" s="255"/>
      <c r="O57" s="50">
        <v>43830</v>
      </c>
    </row>
    <row r="58" spans="1:15" s="262" customFormat="1" ht="19.899999999999999" customHeight="1">
      <c r="A58" s="377"/>
      <c r="B58" s="378" t="s">
        <v>1225</v>
      </c>
      <c r="C58" s="378"/>
      <c r="D58" s="378"/>
      <c r="E58" s="378"/>
      <c r="F58" s="359"/>
      <c r="G58" s="359"/>
      <c r="H58" s="118"/>
      <c r="I58" s="138">
        <v>-281472.58</v>
      </c>
      <c r="J58" s="52"/>
      <c r="K58" s="138">
        <v>-2036267.46</v>
      </c>
      <c r="M58" s="138">
        <v>-1941752.45</v>
      </c>
      <c r="N58" s="52"/>
      <c r="O58" s="138">
        <v>-2852464.99</v>
      </c>
    </row>
    <row r="59" spans="1:15" s="262" customFormat="1" ht="19.899999999999999" customHeight="1" thickBot="1">
      <c r="A59" s="377"/>
      <c r="B59" s="369"/>
      <c r="C59" s="359"/>
      <c r="E59" s="498" t="s">
        <v>397</v>
      </c>
      <c r="F59" s="359"/>
      <c r="G59" s="359"/>
      <c r="H59" s="118"/>
      <c r="I59" s="139">
        <v>-281472.58</v>
      </c>
      <c r="J59" s="350"/>
      <c r="K59" s="139">
        <v>-2036267.46</v>
      </c>
      <c r="M59" s="139">
        <v>-1941752.45</v>
      </c>
      <c r="N59" s="350"/>
      <c r="O59" s="139">
        <v>-2852464.99</v>
      </c>
    </row>
    <row r="60" spans="1:15" ht="19.899999999999999" customHeight="1" thickTop="1">
      <c r="B60" s="369"/>
      <c r="C60" s="369"/>
      <c r="D60" s="370"/>
    </row>
  </sheetData>
  <mergeCells count="25">
    <mergeCell ref="M54:O54"/>
    <mergeCell ref="M55:O55"/>
    <mergeCell ref="M56:O56"/>
    <mergeCell ref="B57:E57"/>
    <mergeCell ref="I44:K44"/>
    <mergeCell ref="M44:O44"/>
    <mergeCell ref="I45:K45"/>
    <mergeCell ref="M45:O45"/>
    <mergeCell ref="B46:G46"/>
    <mergeCell ref="I54:K54"/>
    <mergeCell ref="I55:K55"/>
    <mergeCell ref="I56:K56"/>
    <mergeCell ref="I53:O53"/>
    <mergeCell ref="I19:K19"/>
    <mergeCell ref="M19:O19"/>
    <mergeCell ref="B20:E20"/>
    <mergeCell ref="G21:G25"/>
    <mergeCell ref="I43:K43"/>
    <mergeCell ref="M43:O43"/>
    <mergeCell ref="I5:K5"/>
    <mergeCell ref="M5:O5"/>
    <mergeCell ref="I6:K6"/>
    <mergeCell ref="M6:O6"/>
    <mergeCell ref="I18:K18"/>
    <mergeCell ref="M18:O18"/>
  </mergeCells>
  <pageMargins left="0.59055118110236227" right="0.19685039370078741" top="0.39370078740157483" bottom="0.19685039370078741" header="0.19685039370078741" footer="0.19685039370078741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372C1-959D-432E-B8ED-E0B906B913DD}">
  <sheetPr>
    <tabColor rgb="FF92D050"/>
  </sheetPr>
  <dimension ref="A1:R310"/>
  <sheetViews>
    <sheetView view="pageBreakPreview" topLeftCell="A289" zoomScaleNormal="100" zoomScaleSheetLayoutView="100" workbookViewId="0">
      <selection activeCell="F12" sqref="F12"/>
    </sheetView>
  </sheetViews>
  <sheetFormatPr defaultColWidth="7.28515625" defaultRowHeight="21"/>
  <cols>
    <col min="1" max="4" width="3.28515625" style="210" customWidth="1"/>
    <col min="5" max="7" width="8.28515625" style="210" customWidth="1"/>
    <col min="8" max="8" width="0.85546875" style="210" customWidth="1"/>
    <col min="9" max="9" width="13.140625" style="210" customWidth="1"/>
    <col min="10" max="10" width="0.85546875" style="210" customWidth="1"/>
    <col min="11" max="11" width="13.140625" style="210" customWidth="1"/>
    <col min="12" max="12" width="0.85546875" style="210" customWidth="1"/>
    <col min="13" max="13" width="13.140625" style="210" customWidth="1"/>
    <col min="14" max="14" width="0.85546875" style="210" customWidth="1"/>
    <col min="15" max="15" width="13.140625" style="210" customWidth="1"/>
    <col min="16" max="16" width="13.7109375" style="210" bestFit="1" customWidth="1"/>
    <col min="17" max="17" width="7.28515625" style="210"/>
    <col min="18" max="18" width="12.140625" style="210" bestFit="1" customWidth="1"/>
    <col min="19" max="16384" width="7.28515625" style="210"/>
  </cols>
  <sheetData>
    <row r="1" spans="1:17" s="271" customFormat="1">
      <c r="A1" s="270"/>
      <c r="B1" s="270"/>
      <c r="C1" s="270"/>
      <c r="D1" s="270"/>
      <c r="E1" s="270"/>
      <c r="F1" s="270"/>
      <c r="G1" s="270"/>
      <c r="H1" s="270"/>
      <c r="I1" s="73"/>
      <c r="J1" s="73"/>
      <c r="K1" s="73"/>
      <c r="L1" s="73"/>
      <c r="M1" s="270"/>
      <c r="N1" s="270"/>
      <c r="O1" s="208">
        <v>27</v>
      </c>
    </row>
    <row r="2" spans="1:17" s="272" customFormat="1">
      <c r="A2" s="209" t="s">
        <v>1354</v>
      </c>
      <c r="B2" s="208"/>
      <c r="C2" s="208"/>
      <c r="D2" s="208"/>
      <c r="E2" s="208"/>
      <c r="F2" s="208"/>
      <c r="G2" s="208"/>
      <c r="H2" s="208"/>
      <c r="I2" s="208"/>
      <c r="J2" s="85"/>
      <c r="K2" s="85"/>
      <c r="L2" s="85"/>
      <c r="M2" s="85"/>
      <c r="N2" s="210"/>
      <c r="O2" s="210"/>
    </row>
    <row r="3" spans="1:17" s="272" customFormat="1">
      <c r="A3" s="208"/>
      <c r="B3" s="208"/>
      <c r="C3" s="208" t="s">
        <v>1449</v>
      </c>
      <c r="D3" s="490"/>
      <c r="E3" s="208"/>
      <c r="F3" s="208"/>
      <c r="G3" s="208"/>
      <c r="H3" s="208"/>
      <c r="I3" s="208"/>
      <c r="J3" s="85"/>
      <c r="K3" s="85"/>
      <c r="L3" s="85"/>
      <c r="M3" s="85"/>
      <c r="N3" s="210"/>
      <c r="O3" s="210"/>
    </row>
    <row r="4" spans="1:17" s="272" customFormat="1">
      <c r="A4" s="208"/>
      <c r="B4" s="208"/>
      <c r="C4" s="229"/>
      <c r="D4" s="273"/>
      <c r="E4" s="229"/>
      <c r="F4" s="208"/>
      <c r="G4" s="208"/>
      <c r="H4" s="208"/>
      <c r="I4" s="208"/>
      <c r="J4" s="85"/>
      <c r="K4" s="85"/>
      <c r="L4" s="85"/>
      <c r="M4" s="270"/>
      <c r="N4" s="66"/>
      <c r="O4" s="274" t="s">
        <v>423</v>
      </c>
    </row>
    <row r="5" spans="1:17" s="272" customFormat="1">
      <c r="A5" s="208"/>
      <c r="B5" s="208"/>
      <c r="C5" s="490"/>
      <c r="D5" s="208" t="s">
        <v>1355</v>
      </c>
      <c r="E5" s="208"/>
      <c r="F5" s="208"/>
      <c r="G5" s="208"/>
      <c r="H5" s="208"/>
      <c r="I5" s="208"/>
      <c r="J5" s="85"/>
      <c r="K5" s="85"/>
      <c r="L5" s="85"/>
      <c r="M5" s="85"/>
      <c r="N5" s="210"/>
      <c r="O5" s="85">
        <v>42462027.18</v>
      </c>
    </row>
    <row r="6" spans="1:17" s="272" customFormat="1">
      <c r="A6" s="208"/>
      <c r="B6" s="208"/>
      <c r="C6" s="490"/>
      <c r="D6" s="275" t="s">
        <v>416</v>
      </c>
      <c r="E6" s="208" t="s">
        <v>1356</v>
      </c>
      <c r="F6" s="208"/>
      <c r="G6" s="208"/>
      <c r="H6" s="208"/>
      <c r="I6" s="208"/>
      <c r="J6" s="85"/>
      <c r="K6" s="85"/>
      <c r="L6" s="85"/>
      <c r="M6" s="85"/>
      <c r="N6" s="210"/>
      <c r="O6" s="85">
        <v>77459026.059999987</v>
      </c>
    </row>
    <row r="7" spans="1:17" s="272" customFormat="1">
      <c r="A7" s="208"/>
      <c r="B7" s="208"/>
      <c r="C7" s="490"/>
      <c r="D7" s="275" t="s">
        <v>416</v>
      </c>
      <c r="E7" s="208" t="s">
        <v>1357</v>
      </c>
      <c r="F7" s="208"/>
      <c r="G7" s="208"/>
      <c r="H7" s="208"/>
      <c r="I7" s="208"/>
      <c r="J7" s="85"/>
      <c r="K7" s="85"/>
      <c r="L7" s="85"/>
      <c r="M7" s="85"/>
      <c r="N7" s="210"/>
      <c r="O7" s="85">
        <v>112786125</v>
      </c>
    </row>
    <row r="8" spans="1:17" s="272" customFormat="1">
      <c r="A8" s="208"/>
      <c r="B8" s="208"/>
      <c r="C8" s="490"/>
      <c r="D8" s="230" t="s">
        <v>1291</v>
      </c>
      <c r="E8" s="208" t="s">
        <v>1358</v>
      </c>
      <c r="F8" s="208"/>
      <c r="G8" s="208"/>
      <c r="H8" s="208"/>
      <c r="I8" s="208"/>
      <c r="J8" s="85"/>
      <c r="K8" s="85"/>
      <c r="L8" s="85"/>
      <c r="M8" s="85"/>
      <c r="N8" s="79"/>
      <c r="O8" s="69">
        <v>0</v>
      </c>
    </row>
    <row r="9" spans="1:17" s="272" customFormat="1" ht="21.75" thickBot="1">
      <c r="A9" s="208"/>
      <c r="B9" s="208"/>
      <c r="C9" s="219"/>
      <c r="D9" s="209" t="s">
        <v>1450</v>
      </c>
      <c r="E9" s="209"/>
      <c r="F9" s="208"/>
      <c r="G9" s="208"/>
      <c r="H9" s="208"/>
      <c r="I9" s="208"/>
      <c r="J9" s="85"/>
      <c r="K9" s="85"/>
      <c r="L9" s="85"/>
      <c r="M9" s="85"/>
      <c r="N9" s="270"/>
      <c r="O9" s="88">
        <v>232707178.24000001</v>
      </c>
      <c r="P9" s="272">
        <v>0</v>
      </c>
    </row>
    <row r="10" spans="1:17" s="272" customFormat="1" ht="21.75" thickTop="1">
      <c r="A10" s="208"/>
      <c r="B10" s="208"/>
      <c r="C10" s="219"/>
      <c r="D10" s="209"/>
      <c r="E10" s="209"/>
      <c r="F10" s="208"/>
      <c r="G10" s="208"/>
      <c r="H10" s="208"/>
      <c r="I10" s="208"/>
      <c r="J10" s="85"/>
      <c r="K10" s="85"/>
      <c r="L10" s="85"/>
      <c r="M10" s="73"/>
      <c r="N10" s="270"/>
      <c r="O10" s="73"/>
    </row>
    <row r="11" spans="1:17">
      <c r="A11" s="209" t="s">
        <v>1359</v>
      </c>
      <c r="B11" s="209"/>
      <c r="C11" s="208"/>
      <c r="D11" s="209"/>
      <c r="E11" s="209"/>
      <c r="F11" s="209"/>
      <c r="G11" s="209"/>
      <c r="H11" s="209"/>
      <c r="I11" s="209"/>
      <c r="J11" s="87"/>
      <c r="K11" s="87"/>
      <c r="L11" s="73"/>
      <c r="M11" s="73"/>
      <c r="N11" s="270"/>
      <c r="O11" s="208"/>
    </row>
    <row r="12" spans="1:17">
      <c r="A12" s="209"/>
      <c r="B12" s="209"/>
      <c r="C12" s="208" t="s">
        <v>1452</v>
      </c>
      <c r="D12" s="209"/>
      <c r="E12" s="209"/>
      <c r="F12" s="209"/>
      <c r="G12" s="209"/>
      <c r="H12" s="209"/>
      <c r="I12" s="209"/>
      <c r="J12" s="87"/>
      <c r="K12" s="87"/>
      <c r="L12" s="73"/>
      <c r="M12" s="73"/>
      <c r="N12" s="270"/>
      <c r="O12" s="208"/>
    </row>
    <row r="13" spans="1:17" s="208" customFormat="1">
      <c r="A13" s="209"/>
      <c r="B13" s="209"/>
      <c r="C13" s="490"/>
      <c r="D13" s="209"/>
      <c r="E13" s="209"/>
      <c r="F13" s="209"/>
      <c r="G13" s="209"/>
      <c r="H13" s="209"/>
      <c r="I13" s="140"/>
      <c r="J13" s="140"/>
      <c r="K13" s="140"/>
      <c r="L13" s="140"/>
      <c r="M13" s="140"/>
      <c r="N13" s="209"/>
      <c r="O13" s="141" t="s">
        <v>423</v>
      </c>
    </row>
    <row r="14" spans="1:17" s="208" customFormat="1">
      <c r="B14" s="490"/>
      <c r="D14" s="208" t="s">
        <v>1355</v>
      </c>
      <c r="I14" s="142"/>
      <c r="J14" s="142"/>
      <c r="K14" s="142"/>
      <c r="L14" s="142"/>
      <c r="M14" s="142"/>
      <c r="N14" s="142"/>
      <c r="O14" s="10">
        <v>738615969.24000001</v>
      </c>
    </row>
    <row r="15" spans="1:17" s="208" customFormat="1">
      <c r="B15" s="490"/>
      <c r="D15" s="275" t="s">
        <v>416</v>
      </c>
      <c r="E15" s="208" t="s">
        <v>1356</v>
      </c>
      <c r="I15" s="142"/>
      <c r="J15" s="142"/>
      <c r="K15" s="142"/>
      <c r="L15" s="142"/>
      <c r="M15" s="142"/>
      <c r="N15" s="142"/>
      <c r="O15" s="10">
        <v>17634998.5</v>
      </c>
    </row>
    <row r="16" spans="1:17" s="208" customFormat="1">
      <c r="B16" s="490"/>
      <c r="D16" s="230" t="s">
        <v>1291</v>
      </c>
      <c r="E16" s="208" t="s">
        <v>1360</v>
      </c>
      <c r="I16" s="142"/>
      <c r="J16" s="142"/>
      <c r="K16" s="142"/>
      <c r="L16" s="142"/>
      <c r="M16" s="142"/>
      <c r="N16" s="142"/>
      <c r="O16" s="10">
        <v>19682.25</v>
      </c>
      <c r="Q16" s="229"/>
    </row>
    <row r="17" spans="1:17" s="208" customFormat="1">
      <c r="B17" s="490"/>
      <c r="D17" s="230" t="s">
        <v>1291</v>
      </c>
      <c r="E17" s="208" t="s">
        <v>1361</v>
      </c>
      <c r="I17" s="142"/>
      <c r="J17" s="142"/>
      <c r="K17" s="142"/>
      <c r="L17" s="142"/>
      <c r="M17" s="142"/>
      <c r="N17" s="142"/>
      <c r="O17" s="10">
        <v>-112786125</v>
      </c>
      <c r="Q17" s="229"/>
    </row>
    <row r="18" spans="1:17" s="208" customFormat="1">
      <c r="B18" s="490"/>
      <c r="D18" s="230" t="s">
        <v>1291</v>
      </c>
      <c r="E18" s="208" t="s">
        <v>1362</v>
      </c>
      <c r="I18" s="142"/>
      <c r="J18" s="142"/>
      <c r="K18" s="142"/>
      <c r="L18" s="142"/>
      <c r="M18" s="142"/>
      <c r="N18" s="142"/>
      <c r="O18" s="10">
        <v>-200</v>
      </c>
    </row>
    <row r="19" spans="1:17" s="208" customFormat="1">
      <c r="B19" s="276"/>
      <c r="D19" s="230" t="s">
        <v>1291</v>
      </c>
      <c r="E19" s="208" t="s">
        <v>1358</v>
      </c>
      <c r="I19" s="143"/>
      <c r="J19" s="143"/>
      <c r="K19" s="143"/>
      <c r="L19" s="143"/>
      <c r="M19" s="143"/>
      <c r="N19" s="143"/>
      <c r="O19" s="10">
        <v>-1176188.81</v>
      </c>
    </row>
    <row r="20" spans="1:17" s="208" customFormat="1" ht="21.75" thickBot="1">
      <c r="B20" s="276"/>
      <c r="D20" s="209" t="s">
        <v>1450</v>
      </c>
      <c r="I20" s="142"/>
      <c r="J20" s="142"/>
      <c r="K20" s="142"/>
      <c r="L20" s="142"/>
      <c r="M20" s="142"/>
      <c r="N20" s="142"/>
      <c r="O20" s="11">
        <v>642308136.17999995</v>
      </c>
      <c r="P20" s="277">
        <v>0</v>
      </c>
    </row>
    <row r="21" spans="1:17" ht="21.75" thickTop="1">
      <c r="A21" s="208"/>
      <c r="B21" s="208"/>
      <c r="D21" s="208" t="s">
        <v>1451</v>
      </c>
      <c r="E21" s="208"/>
      <c r="F21" s="208"/>
      <c r="G21" s="208"/>
      <c r="H21" s="208"/>
      <c r="I21" s="208"/>
      <c r="J21" s="208"/>
      <c r="K21" s="208"/>
    </row>
    <row r="22" spans="1:17">
      <c r="A22" s="208"/>
      <c r="B22" s="208" t="s">
        <v>1363</v>
      </c>
      <c r="C22" s="208"/>
      <c r="D22" s="208"/>
      <c r="E22" s="208"/>
      <c r="F22" s="208"/>
      <c r="G22" s="208"/>
      <c r="H22" s="208"/>
      <c r="I22" s="208"/>
      <c r="J22" s="208"/>
      <c r="K22" s="208"/>
    </row>
    <row r="23" spans="1:17" s="272" customFormat="1">
      <c r="A23" s="209"/>
      <c r="B23" s="209"/>
      <c r="C23" s="208"/>
      <c r="D23" s="209"/>
      <c r="E23" s="209"/>
      <c r="F23" s="209"/>
      <c r="G23" s="209"/>
      <c r="H23" s="209"/>
      <c r="I23" s="87"/>
      <c r="J23" s="73"/>
      <c r="K23" s="73"/>
      <c r="L23" s="73"/>
      <c r="M23" s="270"/>
      <c r="N23" s="210"/>
      <c r="O23" s="263"/>
    </row>
    <row r="24" spans="1:17">
      <c r="A24" s="209" t="s">
        <v>1364</v>
      </c>
      <c r="B24" s="209"/>
      <c r="C24" s="209"/>
      <c r="D24" s="209"/>
      <c r="E24" s="209"/>
      <c r="F24" s="209"/>
      <c r="G24" s="209"/>
      <c r="H24" s="209"/>
      <c r="I24" s="140"/>
      <c r="J24" s="140"/>
      <c r="K24" s="140"/>
      <c r="L24" s="140"/>
      <c r="M24" s="140"/>
      <c r="N24" s="209"/>
      <c r="O24" s="209"/>
    </row>
    <row r="25" spans="1:17">
      <c r="A25" s="209"/>
      <c r="B25" s="209"/>
      <c r="C25" s="209"/>
      <c r="D25" s="209"/>
      <c r="E25" s="209"/>
      <c r="F25" s="209"/>
      <c r="G25" s="209"/>
      <c r="H25" s="209"/>
      <c r="I25" s="140"/>
      <c r="J25" s="140"/>
      <c r="K25" s="140"/>
      <c r="L25" s="144"/>
      <c r="M25" s="208"/>
      <c r="N25" s="209"/>
      <c r="O25" s="218" t="s">
        <v>423</v>
      </c>
    </row>
    <row r="26" spans="1:17">
      <c r="A26" s="477"/>
      <c r="B26" s="477"/>
      <c r="C26" s="477"/>
      <c r="D26" s="477"/>
      <c r="E26" s="477"/>
      <c r="F26" s="477"/>
      <c r="G26" s="477"/>
      <c r="H26" s="477"/>
      <c r="I26" s="145"/>
      <c r="J26" s="145"/>
      <c r="K26" s="145" t="s">
        <v>1040</v>
      </c>
      <c r="L26" s="146"/>
      <c r="M26" s="546" t="s">
        <v>1229</v>
      </c>
      <c r="N26" s="546"/>
      <c r="O26" s="546"/>
    </row>
    <row r="27" spans="1:17">
      <c r="A27" s="477"/>
      <c r="B27" s="477"/>
      <c r="C27" s="477"/>
      <c r="D27" s="477"/>
      <c r="E27" s="477"/>
      <c r="F27" s="477"/>
      <c r="G27" s="477"/>
      <c r="H27" s="477"/>
      <c r="I27" s="145"/>
      <c r="J27" s="145"/>
      <c r="K27" s="147" t="s">
        <v>1365</v>
      </c>
      <c r="L27" s="477"/>
      <c r="M27" s="50">
        <v>44196</v>
      </c>
      <c r="N27" s="255"/>
      <c r="O27" s="50">
        <v>44012</v>
      </c>
    </row>
    <row r="28" spans="1:17">
      <c r="A28" s="208"/>
      <c r="B28" s="208"/>
      <c r="C28" s="208"/>
      <c r="D28" s="208" t="s">
        <v>1366</v>
      </c>
      <c r="E28" s="208"/>
      <c r="F28" s="208"/>
      <c r="G28" s="208"/>
      <c r="H28" s="208"/>
      <c r="I28" s="142"/>
      <c r="J28" s="142"/>
      <c r="K28" s="148" t="s">
        <v>1367</v>
      </c>
      <c r="L28" s="208"/>
      <c r="M28" s="149">
        <v>0</v>
      </c>
      <c r="N28" s="71"/>
      <c r="O28" s="149">
        <v>83388633.129999995</v>
      </c>
    </row>
    <row r="29" spans="1:17" ht="21.75" thickBot="1">
      <c r="A29" s="209"/>
      <c r="B29" s="209"/>
      <c r="C29" s="209"/>
      <c r="D29" s="209"/>
      <c r="E29" s="477" t="s">
        <v>397</v>
      </c>
      <c r="F29" s="209"/>
      <c r="G29" s="209"/>
      <c r="H29" s="209"/>
      <c r="I29" s="140"/>
      <c r="J29" s="140"/>
      <c r="K29" s="140"/>
      <c r="L29" s="209"/>
      <c r="M29" s="150">
        <v>0</v>
      </c>
      <c r="N29" s="209"/>
      <c r="O29" s="150">
        <v>83388633.129999995</v>
      </c>
      <c r="P29" s="210">
        <v>0</v>
      </c>
    </row>
    <row r="30" spans="1:17" ht="21.75" thickTop="1">
      <c r="A30" s="208"/>
      <c r="B30" s="208"/>
      <c r="C30" s="71"/>
      <c r="D30" s="208" t="s">
        <v>1368</v>
      </c>
      <c r="E30" s="208"/>
      <c r="F30" s="208"/>
      <c r="G30" s="208"/>
      <c r="H30" s="208"/>
      <c r="I30" s="142"/>
      <c r="J30" s="142"/>
      <c r="K30" s="142"/>
      <c r="L30" s="208"/>
      <c r="M30" s="151"/>
      <c r="N30" s="208"/>
      <c r="O30" s="151"/>
      <c r="P30" s="210">
        <v>0</v>
      </c>
    </row>
    <row r="31" spans="1:17">
      <c r="A31" s="270"/>
      <c r="B31" s="270"/>
      <c r="C31" s="208" t="s">
        <v>1369</v>
      </c>
      <c r="D31" s="208"/>
      <c r="E31" s="270"/>
      <c r="F31" s="270"/>
      <c r="G31" s="270"/>
      <c r="H31" s="270"/>
      <c r="I31" s="73"/>
      <c r="J31" s="73"/>
      <c r="K31" s="73"/>
      <c r="L31" s="270"/>
      <c r="M31" s="73"/>
      <c r="N31" s="270"/>
      <c r="O31" s="73"/>
    </row>
    <row r="32" spans="1:17" s="272" customFormat="1">
      <c r="A32" s="270"/>
      <c r="B32" s="270"/>
      <c r="C32" s="210"/>
      <c r="D32" s="270"/>
      <c r="E32" s="270"/>
      <c r="F32" s="270"/>
      <c r="G32" s="270"/>
      <c r="H32" s="270"/>
      <c r="I32" s="73"/>
      <c r="J32" s="73"/>
      <c r="K32" s="73"/>
      <c r="L32" s="73"/>
      <c r="M32" s="270"/>
      <c r="N32" s="210"/>
      <c r="O32" s="263"/>
    </row>
    <row r="33" spans="1:16" s="272" customFormat="1">
      <c r="A33" s="270"/>
      <c r="B33" s="270"/>
      <c r="C33" s="210"/>
      <c r="D33" s="270"/>
      <c r="E33" s="270"/>
      <c r="F33" s="270"/>
      <c r="G33" s="270"/>
      <c r="H33" s="270"/>
      <c r="I33" s="73"/>
      <c r="J33" s="73"/>
      <c r="K33" s="73"/>
      <c r="L33" s="73"/>
      <c r="M33" s="270"/>
      <c r="N33" s="210"/>
      <c r="O33" s="263"/>
    </row>
    <row r="34" spans="1:16" s="272" customFormat="1">
      <c r="A34" s="270"/>
      <c r="B34" s="270"/>
      <c r="C34" s="210"/>
      <c r="D34" s="270"/>
      <c r="E34" s="270"/>
      <c r="F34" s="270"/>
      <c r="G34" s="270"/>
      <c r="H34" s="270"/>
      <c r="I34" s="73"/>
      <c r="J34" s="73"/>
      <c r="K34" s="73"/>
      <c r="L34" s="73"/>
      <c r="M34" s="270"/>
      <c r="N34" s="210"/>
      <c r="O34" s="263"/>
    </row>
    <row r="35" spans="1:16" s="272" customFormat="1">
      <c r="A35" s="270"/>
      <c r="B35" s="270"/>
      <c r="C35" s="210"/>
      <c r="D35" s="270"/>
      <c r="E35" s="270"/>
      <c r="F35" s="270"/>
      <c r="G35" s="270"/>
      <c r="H35" s="270"/>
      <c r="I35" s="73"/>
      <c r="J35" s="73"/>
      <c r="K35" s="73"/>
      <c r="L35" s="73"/>
      <c r="M35" s="270"/>
      <c r="N35" s="210"/>
      <c r="O35" s="263"/>
    </row>
    <row r="36" spans="1:16" s="272" customFormat="1">
      <c r="A36" s="270"/>
      <c r="B36" s="270"/>
      <c r="C36" s="210"/>
      <c r="D36" s="270"/>
      <c r="E36" s="270"/>
      <c r="F36" s="270"/>
      <c r="G36" s="270"/>
      <c r="H36" s="270"/>
      <c r="I36" s="73"/>
      <c r="J36" s="73"/>
      <c r="K36" s="73"/>
      <c r="L36" s="73"/>
      <c r="M36" s="270"/>
      <c r="N36" s="210"/>
      <c r="O36" s="263"/>
    </row>
    <row r="37" spans="1:16" s="272" customFormat="1">
      <c r="A37" s="270"/>
      <c r="B37" s="270"/>
      <c r="C37" s="210"/>
      <c r="D37" s="270"/>
      <c r="E37" s="270"/>
      <c r="F37" s="270"/>
      <c r="G37" s="270"/>
      <c r="H37" s="270"/>
      <c r="I37" s="73"/>
      <c r="J37" s="73"/>
      <c r="K37" s="73"/>
      <c r="L37" s="73"/>
      <c r="M37" s="270"/>
      <c r="N37" s="210"/>
      <c r="O37" s="263"/>
    </row>
    <row r="38" spans="1:16" s="272" customFormat="1">
      <c r="A38" s="270"/>
      <c r="B38" s="270"/>
      <c r="C38" s="210"/>
      <c r="D38" s="270"/>
      <c r="E38" s="270"/>
      <c r="F38" s="270"/>
      <c r="G38" s="270"/>
      <c r="H38" s="270"/>
      <c r="I38" s="73"/>
      <c r="J38" s="73"/>
      <c r="K38" s="73"/>
      <c r="L38" s="73"/>
      <c r="M38" s="270"/>
      <c r="N38" s="210"/>
      <c r="O38" s="263"/>
    </row>
    <row r="39" spans="1:16" s="272" customFormat="1">
      <c r="A39" s="270"/>
      <c r="B39" s="270"/>
      <c r="C39" s="210"/>
      <c r="D39" s="270"/>
      <c r="E39" s="270"/>
      <c r="F39" s="270"/>
      <c r="G39" s="270"/>
      <c r="H39" s="270"/>
      <c r="I39" s="73"/>
      <c r="J39" s="73"/>
      <c r="K39" s="73"/>
      <c r="L39" s="73"/>
      <c r="M39" s="270"/>
      <c r="N39" s="210"/>
      <c r="O39" s="263"/>
    </row>
    <row r="40" spans="1:16" s="272" customFormat="1">
      <c r="A40" s="270"/>
      <c r="B40" s="270"/>
      <c r="C40" s="210"/>
      <c r="D40" s="270"/>
      <c r="E40" s="270"/>
      <c r="F40" s="270"/>
      <c r="G40" s="270"/>
      <c r="H40" s="270"/>
      <c r="I40" s="73"/>
      <c r="J40" s="73"/>
      <c r="K40" s="73"/>
      <c r="L40" s="73"/>
      <c r="M40" s="270"/>
      <c r="N40" s="210"/>
      <c r="O40" s="208">
        <v>28</v>
      </c>
    </row>
    <row r="41" spans="1:16">
      <c r="A41" s="209" t="s">
        <v>1370</v>
      </c>
      <c r="B41" s="209"/>
      <c r="C41" s="209"/>
      <c r="D41" s="209"/>
      <c r="E41" s="209"/>
      <c r="F41" s="209"/>
      <c r="G41" s="209"/>
      <c r="H41" s="209"/>
      <c r="I41" s="87"/>
      <c r="J41" s="73"/>
      <c r="K41" s="73"/>
      <c r="L41" s="74"/>
      <c r="M41" s="73"/>
      <c r="N41" s="270"/>
      <c r="O41" s="270"/>
    </row>
    <row r="42" spans="1:16">
      <c r="A42" s="209"/>
      <c r="B42" s="209"/>
      <c r="C42" s="209"/>
      <c r="D42" s="209"/>
      <c r="E42" s="209"/>
      <c r="F42" s="209"/>
      <c r="G42" s="209"/>
      <c r="H42" s="209"/>
      <c r="I42" s="87"/>
      <c r="J42" s="73"/>
      <c r="K42" s="73"/>
      <c r="L42" s="78"/>
      <c r="N42" s="270"/>
      <c r="O42" s="274" t="s">
        <v>423</v>
      </c>
    </row>
    <row r="43" spans="1:16">
      <c r="A43" s="209"/>
      <c r="B43" s="209"/>
      <c r="C43" s="209"/>
      <c r="D43" s="209"/>
      <c r="E43" s="209"/>
      <c r="F43" s="209"/>
      <c r="G43" s="209"/>
      <c r="H43" s="209"/>
      <c r="I43" s="87"/>
      <c r="J43" s="73"/>
      <c r="K43" s="73"/>
      <c r="L43" s="78"/>
      <c r="M43" s="502" t="s">
        <v>1229</v>
      </c>
      <c r="N43" s="502"/>
      <c r="O43" s="502"/>
    </row>
    <row r="44" spans="1:16">
      <c r="A44" s="209"/>
      <c r="B44" s="209"/>
      <c r="C44" s="209"/>
      <c r="D44" s="209"/>
      <c r="E44" s="209"/>
      <c r="F44" s="209"/>
      <c r="G44" s="209"/>
      <c r="H44" s="209"/>
      <c r="I44" s="87"/>
      <c r="J44" s="73"/>
      <c r="K44" s="73"/>
      <c r="L44" s="270"/>
      <c r="M44" s="50">
        <v>44196</v>
      </c>
      <c r="N44" s="255"/>
      <c r="O44" s="50">
        <v>44012</v>
      </c>
    </row>
    <row r="45" spans="1:16">
      <c r="A45" s="209"/>
      <c r="B45" s="209"/>
      <c r="C45" s="208" t="s">
        <v>436</v>
      </c>
      <c r="D45" s="209"/>
      <c r="E45" s="209"/>
      <c r="F45" s="209"/>
      <c r="G45" s="209"/>
      <c r="H45" s="209"/>
      <c r="I45" s="87"/>
      <c r="J45" s="73"/>
      <c r="K45" s="73"/>
      <c r="L45" s="270"/>
      <c r="M45" s="91">
        <v>19587052.129999999</v>
      </c>
      <c r="N45" s="92"/>
      <c r="O45" s="91">
        <v>17428851.219999999</v>
      </c>
    </row>
    <row r="46" spans="1:16">
      <c r="A46" s="209"/>
      <c r="B46" s="209"/>
      <c r="C46" s="208" t="s">
        <v>1371</v>
      </c>
      <c r="D46" s="208"/>
      <c r="E46" s="208"/>
      <c r="F46" s="209"/>
      <c r="G46" s="209"/>
      <c r="H46" s="209"/>
      <c r="I46" s="87"/>
      <c r="J46" s="73"/>
      <c r="K46" s="73"/>
      <c r="L46" s="270"/>
      <c r="M46" s="86">
        <v>19331541.82</v>
      </c>
      <c r="N46" s="270"/>
      <c r="O46" s="86">
        <v>29032306.629999999</v>
      </c>
    </row>
    <row r="47" spans="1:16">
      <c r="A47" s="209"/>
      <c r="B47" s="209"/>
      <c r="C47" s="208" t="s">
        <v>435</v>
      </c>
      <c r="D47" s="208"/>
      <c r="E47" s="208"/>
      <c r="F47" s="209"/>
      <c r="G47" s="209"/>
      <c r="H47" s="209"/>
      <c r="I47" s="87"/>
      <c r="J47" s="73"/>
      <c r="K47" s="73"/>
      <c r="L47" s="270"/>
      <c r="M47" s="86">
        <v>9375168.9399999995</v>
      </c>
      <c r="N47" s="270"/>
      <c r="O47" s="86">
        <v>5725534.21</v>
      </c>
    </row>
    <row r="48" spans="1:16" ht="21.75" thickBot="1">
      <c r="A48" s="209"/>
      <c r="B48" s="209"/>
      <c r="C48" s="209"/>
      <c r="D48" s="209" t="s">
        <v>397</v>
      </c>
      <c r="E48" s="209"/>
      <c r="F48" s="209"/>
      <c r="G48" s="209"/>
      <c r="H48" s="209"/>
      <c r="I48" s="87"/>
      <c r="J48" s="73"/>
      <c r="K48" s="73"/>
      <c r="L48" s="270"/>
      <c r="M48" s="150">
        <v>48293762.890000001</v>
      </c>
      <c r="N48" s="270"/>
      <c r="O48" s="150">
        <v>52186692.060000002</v>
      </c>
      <c r="P48" s="210">
        <v>0</v>
      </c>
    </row>
    <row r="49" spans="1:16" ht="21.75" thickTop="1">
      <c r="A49" s="209"/>
      <c r="B49" s="209"/>
      <c r="C49" s="209"/>
      <c r="D49" s="209"/>
      <c r="E49" s="209"/>
      <c r="F49" s="209"/>
      <c r="G49" s="209"/>
      <c r="H49" s="209"/>
      <c r="I49" s="87"/>
      <c r="J49" s="73"/>
      <c r="K49" s="73"/>
      <c r="L49" s="270"/>
      <c r="M49" s="73"/>
      <c r="N49" s="270"/>
      <c r="O49" s="73"/>
      <c r="P49" s="210">
        <v>0</v>
      </c>
    </row>
    <row r="50" spans="1:16">
      <c r="A50" s="225" t="s">
        <v>1372</v>
      </c>
      <c r="B50" s="222"/>
      <c r="C50" s="225"/>
      <c r="D50" s="206"/>
      <c r="E50" s="206"/>
      <c r="F50" s="206"/>
      <c r="G50" s="206"/>
      <c r="H50" s="206"/>
      <c r="I50" s="206"/>
      <c r="J50" s="206"/>
      <c r="K50" s="206"/>
      <c r="L50" s="278"/>
      <c r="M50" s="278"/>
      <c r="N50" s="278"/>
      <c r="O50" s="271"/>
    </row>
    <row r="51" spans="1:16">
      <c r="A51" s="222"/>
      <c r="B51" s="222"/>
      <c r="C51" s="222"/>
      <c r="D51" s="206"/>
      <c r="E51" s="206"/>
      <c r="F51" s="206"/>
      <c r="G51" s="206"/>
      <c r="H51" s="206"/>
      <c r="I51" s="206"/>
      <c r="J51" s="206"/>
      <c r="K51" s="206"/>
      <c r="L51" s="279"/>
      <c r="M51" s="279"/>
      <c r="N51" s="279"/>
      <c r="O51" s="280" t="s">
        <v>423</v>
      </c>
    </row>
    <row r="52" spans="1:16">
      <c r="A52" s="222"/>
      <c r="B52" s="222"/>
      <c r="C52" s="222"/>
      <c r="D52" s="206"/>
      <c r="E52" s="206"/>
      <c r="F52" s="206"/>
      <c r="G52" s="206"/>
      <c r="H52" s="206"/>
      <c r="I52" s="206"/>
      <c r="J52" s="214"/>
      <c r="K52" s="214"/>
      <c r="M52" s="502" t="s">
        <v>1229</v>
      </c>
      <c r="N52" s="502"/>
      <c r="O52" s="502"/>
    </row>
    <row r="53" spans="1:16">
      <c r="A53" s="222"/>
      <c r="B53" s="222"/>
      <c r="C53" s="222"/>
      <c r="D53" s="206"/>
      <c r="E53" s="206"/>
      <c r="F53" s="206"/>
      <c r="G53" s="206"/>
      <c r="H53" s="206"/>
      <c r="I53" s="206"/>
      <c r="J53" s="214"/>
      <c r="K53" s="214"/>
      <c r="M53" s="50">
        <v>44196</v>
      </c>
      <c r="N53" s="255"/>
      <c r="O53" s="50">
        <v>44012</v>
      </c>
    </row>
    <row r="54" spans="1:16">
      <c r="A54" s="225"/>
      <c r="B54" s="222"/>
      <c r="C54" s="206" t="s">
        <v>1373</v>
      </c>
      <c r="D54" s="206"/>
      <c r="E54" s="206"/>
      <c r="F54" s="206"/>
      <c r="G54" s="206"/>
      <c r="H54" s="206"/>
      <c r="I54" s="206"/>
      <c r="J54" s="214"/>
      <c r="K54" s="214"/>
      <c r="M54" s="152">
        <v>29579563.66</v>
      </c>
      <c r="N54" s="152"/>
      <c r="O54" s="152">
        <v>29741466.949999999</v>
      </c>
    </row>
    <row r="55" spans="1:16">
      <c r="A55" s="225"/>
      <c r="B55" s="222"/>
      <c r="C55" s="206" t="s">
        <v>433</v>
      </c>
      <c r="D55" s="206"/>
      <c r="E55" s="206"/>
      <c r="F55" s="206"/>
      <c r="G55" s="206"/>
      <c r="H55" s="206"/>
      <c r="I55" s="206"/>
      <c r="J55" s="214"/>
      <c r="K55" s="214"/>
      <c r="M55" s="152">
        <v>-139269054.13</v>
      </c>
      <c r="N55" s="152"/>
      <c r="O55" s="152">
        <v>-141303130.86000001</v>
      </c>
    </row>
    <row r="56" spans="1:16" ht="21.75" thickBot="1">
      <c r="A56" s="225"/>
      <c r="B56" s="222"/>
      <c r="C56" s="206"/>
      <c r="D56" s="225" t="s">
        <v>430</v>
      </c>
      <c r="E56" s="206"/>
      <c r="F56" s="206"/>
      <c r="G56" s="206"/>
      <c r="H56" s="206"/>
      <c r="I56" s="206"/>
      <c r="J56" s="214"/>
      <c r="K56" s="214"/>
      <c r="M56" s="11">
        <v>-109689490.47</v>
      </c>
      <c r="N56" s="494"/>
      <c r="O56" s="11">
        <v>-111561663.91</v>
      </c>
      <c r="P56" s="210">
        <v>0</v>
      </c>
    </row>
    <row r="57" spans="1:16" ht="21.75" thickTop="1">
      <c r="A57" s="209"/>
      <c r="B57" s="209"/>
      <c r="C57" s="209"/>
      <c r="D57" s="209"/>
      <c r="E57" s="209"/>
      <c r="F57" s="209"/>
      <c r="G57" s="209"/>
      <c r="H57" s="209"/>
      <c r="I57" s="87"/>
      <c r="J57" s="87"/>
      <c r="K57" s="87"/>
      <c r="L57" s="270"/>
      <c r="M57" s="73"/>
      <c r="N57" s="270"/>
      <c r="O57" s="73"/>
      <c r="P57" s="210">
        <v>0</v>
      </c>
    </row>
    <row r="58" spans="1:16">
      <c r="A58" s="225"/>
      <c r="B58" s="208"/>
      <c r="C58" s="281" t="s">
        <v>1453</v>
      </c>
      <c r="D58" s="281"/>
      <c r="E58" s="281"/>
      <c r="F58" s="281"/>
      <c r="G58" s="281"/>
      <c r="H58" s="282"/>
      <c r="I58" s="282"/>
      <c r="J58" s="282"/>
      <c r="K58" s="282"/>
      <c r="L58" s="282"/>
      <c r="M58" s="282"/>
      <c r="N58" s="282"/>
      <c r="O58" s="282"/>
    </row>
    <row r="59" spans="1:16">
      <c r="A59" s="225"/>
      <c r="B59" s="281" t="s">
        <v>1374</v>
      </c>
      <c r="C59" s="281"/>
      <c r="D59" s="281"/>
      <c r="E59" s="281"/>
      <c r="F59" s="281"/>
      <c r="G59" s="281"/>
      <c r="H59" s="282"/>
      <c r="I59" s="282"/>
      <c r="J59" s="282"/>
      <c r="K59" s="282"/>
      <c r="L59" s="282"/>
      <c r="M59" s="282"/>
      <c r="N59" s="282"/>
      <c r="O59" s="282"/>
    </row>
    <row r="60" spans="1:16">
      <c r="A60" s="206"/>
      <c r="B60" s="206"/>
      <c r="C60" s="206"/>
      <c r="D60" s="206"/>
      <c r="E60" s="206"/>
      <c r="F60" s="206"/>
      <c r="G60" s="206"/>
      <c r="H60" s="271"/>
      <c r="I60" s="278"/>
      <c r="J60" s="278"/>
      <c r="K60" s="278"/>
      <c r="L60" s="271"/>
      <c r="M60" s="278"/>
      <c r="N60" s="278"/>
      <c r="O60" s="280" t="s">
        <v>423</v>
      </c>
    </row>
    <row r="61" spans="1:16">
      <c r="A61" s="206"/>
      <c r="B61" s="206"/>
      <c r="C61" s="206"/>
      <c r="D61" s="206"/>
      <c r="E61" s="206"/>
      <c r="F61" s="206"/>
      <c r="G61" s="206"/>
      <c r="H61" s="271"/>
      <c r="I61" s="547" t="s">
        <v>1180</v>
      </c>
      <c r="J61" s="547"/>
      <c r="K61" s="547"/>
      <c r="L61" s="547"/>
      <c r="M61" s="547"/>
      <c r="N61" s="547"/>
      <c r="O61" s="547"/>
    </row>
    <row r="62" spans="1:16">
      <c r="A62" s="206"/>
      <c r="B62" s="206"/>
      <c r="C62" s="206"/>
      <c r="D62" s="206"/>
      <c r="E62" s="206"/>
      <c r="F62" s="206"/>
      <c r="G62" s="206"/>
      <c r="H62" s="271"/>
      <c r="I62" s="278" t="s">
        <v>1229</v>
      </c>
      <c r="J62" s="271"/>
      <c r="K62" s="548" t="s">
        <v>1375</v>
      </c>
      <c r="L62" s="548"/>
      <c r="M62" s="548"/>
      <c r="N62" s="278"/>
      <c r="O62" s="278" t="s">
        <v>1229</v>
      </c>
    </row>
    <row r="63" spans="1:16">
      <c r="A63" s="206"/>
      <c r="B63" s="206"/>
      <c r="C63" s="206"/>
      <c r="D63" s="206"/>
      <c r="E63" s="206"/>
      <c r="F63" s="206"/>
      <c r="G63" s="206"/>
      <c r="H63" s="271"/>
      <c r="I63" s="50">
        <v>44104</v>
      </c>
      <c r="J63" s="271"/>
      <c r="K63" s="496" t="s">
        <v>1376</v>
      </c>
      <c r="L63" s="279"/>
      <c r="M63" s="496" t="s">
        <v>1377</v>
      </c>
      <c r="N63" s="278"/>
      <c r="O63" s="50">
        <v>44196</v>
      </c>
    </row>
    <row r="64" spans="1:16">
      <c r="A64" s="206"/>
      <c r="B64" s="221" t="s">
        <v>1373</v>
      </c>
      <c r="C64" s="206"/>
      <c r="D64" s="206"/>
      <c r="E64" s="206"/>
      <c r="F64" s="206"/>
      <c r="G64" s="206"/>
      <c r="H64" s="271"/>
      <c r="I64" s="278"/>
      <c r="J64" s="271"/>
      <c r="K64" s="278"/>
      <c r="L64" s="271"/>
      <c r="M64" s="278"/>
      <c r="N64" s="278"/>
      <c r="O64" s="278"/>
    </row>
    <row r="65" spans="1:15">
      <c r="A65" s="206"/>
      <c r="B65" s="221"/>
      <c r="C65" s="206" t="s">
        <v>1378</v>
      </c>
      <c r="D65" s="206"/>
      <c r="E65" s="206"/>
      <c r="F65" s="206"/>
      <c r="G65" s="206"/>
      <c r="H65" s="271"/>
      <c r="I65" s="152">
        <v>15196702.27</v>
      </c>
      <c r="J65" s="153"/>
      <c r="K65" s="154">
        <v>0</v>
      </c>
      <c r="L65" s="72"/>
      <c r="M65" s="154">
        <v>0</v>
      </c>
      <c r="N65" s="494"/>
      <c r="O65" s="152">
        <v>15196702.27</v>
      </c>
    </row>
    <row r="66" spans="1:15">
      <c r="A66" s="206"/>
      <c r="B66" s="206"/>
      <c r="C66" s="206" t="s">
        <v>428</v>
      </c>
      <c r="D66" s="206"/>
      <c r="E66" s="206"/>
      <c r="F66" s="206"/>
      <c r="G66" s="206"/>
      <c r="H66" s="271"/>
      <c r="I66" s="152">
        <v>3834975.51</v>
      </c>
      <c r="J66" s="153"/>
      <c r="K66" s="157">
        <v>-65548.62</v>
      </c>
      <c r="L66" s="153"/>
      <c r="M66" s="154">
        <v>0</v>
      </c>
      <c r="N66" s="152"/>
      <c r="O66" s="152">
        <v>3769426.89</v>
      </c>
    </row>
    <row r="67" spans="1:15">
      <c r="A67" s="206"/>
      <c r="B67" s="206"/>
      <c r="C67" s="206" t="s">
        <v>1059</v>
      </c>
      <c r="D67" s="206"/>
      <c r="E67" s="206"/>
      <c r="F67" s="206"/>
      <c r="G67" s="206"/>
      <c r="H67" s="271"/>
      <c r="I67" s="152"/>
      <c r="J67" s="153"/>
      <c r="K67" s="152"/>
      <c r="L67" s="153"/>
      <c r="M67" s="154"/>
      <c r="N67" s="152"/>
      <c r="O67" s="152"/>
    </row>
    <row r="68" spans="1:15">
      <c r="A68" s="206"/>
      <c r="B68" s="206"/>
      <c r="C68" s="283" t="s">
        <v>1060</v>
      </c>
      <c r="D68" s="206"/>
      <c r="E68" s="206"/>
      <c r="F68" s="206"/>
      <c r="G68" s="206"/>
      <c r="H68" s="271"/>
      <c r="I68" s="152">
        <v>10560779.310000001</v>
      </c>
      <c r="J68" s="153"/>
      <c r="K68" s="157">
        <v>52655.19</v>
      </c>
      <c r="L68" s="153"/>
      <c r="M68" s="154">
        <v>0</v>
      </c>
      <c r="N68" s="152"/>
      <c r="O68" s="152">
        <v>10613434.5</v>
      </c>
    </row>
    <row r="69" spans="1:15">
      <c r="A69" s="221"/>
      <c r="B69" s="221"/>
      <c r="C69" s="221"/>
      <c r="D69" s="221" t="s">
        <v>397</v>
      </c>
      <c r="E69" s="221"/>
      <c r="F69" s="221"/>
      <c r="G69" s="221"/>
      <c r="H69" s="279"/>
      <c r="I69" s="55">
        <v>29592457.09</v>
      </c>
      <c r="J69" s="155"/>
      <c r="K69" s="55">
        <v>-12893.43</v>
      </c>
      <c r="L69" s="155"/>
      <c r="M69" s="55">
        <v>0</v>
      </c>
      <c r="N69" s="494"/>
      <c r="O69" s="55">
        <v>29579563.66</v>
      </c>
    </row>
    <row r="70" spans="1:15">
      <c r="A70" s="206"/>
      <c r="B70" s="221" t="s">
        <v>433</v>
      </c>
      <c r="C70" s="206"/>
      <c r="D70" s="206"/>
      <c r="E70" s="206"/>
      <c r="F70" s="206"/>
      <c r="G70" s="206"/>
      <c r="H70" s="271"/>
      <c r="I70" s="152"/>
      <c r="J70" s="153"/>
      <c r="K70" s="156"/>
      <c r="L70" s="153"/>
      <c r="M70" s="156"/>
      <c r="N70" s="152"/>
      <c r="O70" s="152"/>
    </row>
    <row r="71" spans="1:15">
      <c r="A71" s="206"/>
      <c r="B71" s="206"/>
      <c r="C71" s="206" t="s">
        <v>1379</v>
      </c>
      <c r="D71" s="206"/>
      <c r="E71" s="206"/>
      <c r="F71" s="206"/>
      <c r="G71" s="206"/>
      <c r="H71" s="271"/>
      <c r="I71" s="152">
        <v>138087152.53</v>
      </c>
      <c r="J71" s="153"/>
      <c r="K71" s="154">
        <v>0</v>
      </c>
      <c r="L71" s="153"/>
      <c r="M71" s="154">
        <v>0</v>
      </c>
      <c r="N71" s="152"/>
      <c r="O71" s="152">
        <v>138087152.53</v>
      </c>
    </row>
    <row r="72" spans="1:15">
      <c r="A72" s="206"/>
      <c r="B72" s="206"/>
      <c r="C72" s="206" t="s">
        <v>1380</v>
      </c>
      <c r="D72" s="206"/>
      <c r="E72" s="206"/>
      <c r="F72" s="206"/>
      <c r="G72" s="206"/>
      <c r="H72" s="271"/>
      <c r="I72" s="152"/>
      <c r="J72" s="153"/>
      <c r="K72" s="154"/>
      <c r="L72" s="153"/>
      <c r="M72" s="156"/>
      <c r="N72" s="152"/>
      <c r="O72" s="152"/>
    </row>
    <row r="73" spans="1:15">
      <c r="A73" s="206"/>
      <c r="B73" s="206"/>
      <c r="C73" s="206" t="s">
        <v>1381</v>
      </c>
      <c r="D73" s="206"/>
      <c r="E73" s="206"/>
      <c r="F73" s="206"/>
      <c r="G73" s="206"/>
      <c r="H73" s="271"/>
      <c r="I73" s="152">
        <v>2341069.2599999998</v>
      </c>
      <c r="J73" s="153"/>
      <c r="K73" s="154">
        <v>0</v>
      </c>
      <c r="L73" s="153"/>
      <c r="M73" s="157">
        <v>-1265341.8799999999</v>
      </c>
      <c r="N73" s="152"/>
      <c r="O73" s="152">
        <v>1075727.3799999999</v>
      </c>
    </row>
    <row r="74" spans="1:15">
      <c r="A74" s="206"/>
      <c r="B74" s="206"/>
      <c r="C74" s="206" t="s">
        <v>1382</v>
      </c>
      <c r="D74" s="206"/>
      <c r="E74" s="206"/>
      <c r="F74" s="206"/>
      <c r="G74" s="206"/>
      <c r="H74" s="271"/>
      <c r="I74" s="152">
        <v>39391.589999999997</v>
      </c>
      <c r="J74" s="153"/>
      <c r="K74" s="157">
        <v>-5166</v>
      </c>
      <c r="L74" s="153"/>
      <c r="M74" s="154">
        <v>0</v>
      </c>
      <c r="N74" s="152"/>
      <c r="O74" s="152">
        <v>34225.589999999997</v>
      </c>
    </row>
    <row r="75" spans="1:15">
      <c r="A75" s="206"/>
      <c r="B75" s="206"/>
      <c r="C75" s="206" t="s">
        <v>1283</v>
      </c>
      <c r="D75" s="206"/>
      <c r="E75" s="206"/>
      <c r="F75" s="206"/>
      <c r="G75" s="206"/>
      <c r="H75" s="271"/>
      <c r="I75" s="152">
        <v>40471.57</v>
      </c>
      <c r="J75" s="153"/>
      <c r="K75" s="157">
        <v>31477.06</v>
      </c>
      <c r="L75" s="153"/>
      <c r="M75" s="154">
        <v>0</v>
      </c>
      <c r="N75" s="152"/>
      <c r="O75" s="152">
        <v>71948.63</v>
      </c>
    </row>
    <row r="76" spans="1:15">
      <c r="A76" s="206"/>
      <c r="B76" s="206"/>
      <c r="C76" s="221"/>
      <c r="D76" s="221" t="s">
        <v>397</v>
      </c>
      <c r="E76" s="221"/>
      <c r="F76" s="221"/>
      <c r="G76" s="221"/>
      <c r="H76" s="279"/>
      <c r="I76" s="158">
        <v>140508084.94999999</v>
      </c>
      <c r="J76" s="155"/>
      <c r="K76" s="158">
        <v>26311.06</v>
      </c>
      <c r="L76" s="155"/>
      <c r="M76" s="158">
        <v>-1265341.8799999999</v>
      </c>
      <c r="N76" s="494"/>
      <c r="O76" s="158">
        <v>139269054.13</v>
      </c>
    </row>
    <row r="77" spans="1:15" ht="21.75" thickBot="1">
      <c r="A77" s="221"/>
      <c r="B77" s="221"/>
      <c r="C77" s="221"/>
      <c r="D77" s="221" t="s">
        <v>430</v>
      </c>
      <c r="E77" s="221"/>
      <c r="F77" s="221"/>
      <c r="G77" s="221"/>
      <c r="H77" s="279"/>
      <c r="I77" s="159">
        <v>-110915627.86</v>
      </c>
      <c r="J77" s="155"/>
      <c r="K77" s="159">
        <v>-39204.49</v>
      </c>
      <c r="L77" s="155"/>
      <c r="M77" s="159">
        <v>1265341.8799999999</v>
      </c>
      <c r="N77" s="494"/>
      <c r="O77" s="159">
        <v>-109689490.47</v>
      </c>
    </row>
    <row r="78" spans="1:15" s="272" customFormat="1" ht="21.75" thickTop="1">
      <c r="A78" s="209"/>
      <c r="B78" s="209"/>
      <c r="C78" s="208"/>
      <c r="D78" s="209"/>
      <c r="E78" s="209"/>
      <c r="F78" s="209"/>
      <c r="G78" s="209"/>
      <c r="H78" s="270"/>
      <c r="I78" s="73"/>
      <c r="J78" s="73"/>
      <c r="K78" s="73"/>
      <c r="L78" s="73"/>
      <c r="M78" s="270"/>
      <c r="N78" s="210"/>
      <c r="O78" s="208">
        <v>29</v>
      </c>
    </row>
    <row r="79" spans="1:15">
      <c r="A79" s="225" t="s">
        <v>1383</v>
      </c>
      <c r="B79" s="222"/>
      <c r="C79" s="225"/>
      <c r="D79" s="206"/>
      <c r="E79" s="206"/>
      <c r="F79" s="206"/>
      <c r="G79" s="206"/>
      <c r="H79" s="271"/>
      <c r="I79" s="271"/>
      <c r="J79" s="271"/>
      <c r="K79" s="278"/>
      <c r="L79" s="278"/>
      <c r="M79" s="278"/>
      <c r="N79" s="271"/>
      <c r="O79" s="278"/>
    </row>
    <row r="80" spans="1:15">
      <c r="A80" s="206"/>
      <c r="B80" s="206"/>
      <c r="C80" s="206"/>
      <c r="D80" s="206"/>
      <c r="E80" s="206"/>
      <c r="F80" s="206"/>
      <c r="G80" s="206"/>
      <c r="H80" s="271"/>
      <c r="I80" s="278"/>
      <c r="J80" s="278"/>
      <c r="K80" s="278"/>
      <c r="L80" s="271"/>
      <c r="M80" s="278"/>
      <c r="N80" s="278"/>
      <c r="O80" s="280" t="s">
        <v>423</v>
      </c>
    </row>
    <row r="81" spans="1:15">
      <c r="A81" s="206"/>
      <c r="B81" s="206"/>
      <c r="C81" s="206"/>
      <c r="D81" s="206"/>
      <c r="E81" s="206"/>
      <c r="F81" s="206"/>
      <c r="G81" s="206"/>
      <c r="H81" s="271"/>
      <c r="I81" s="542" t="s">
        <v>1180</v>
      </c>
      <c r="J81" s="542"/>
      <c r="K81" s="542"/>
      <c r="L81" s="542"/>
      <c r="M81" s="542"/>
      <c r="N81" s="542"/>
      <c r="O81" s="542"/>
    </row>
    <row r="82" spans="1:15">
      <c r="A82" s="206"/>
      <c r="B82" s="206"/>
      <c r="C82" s="206"/>
      <c r="D82" s="206"/>
      <c r="E82" s="206"/>
      <c r="F82" s="206"/>
      <c r="G82" s="206"/>
      <c r="H82" s="271"/>
      <c r="I82" s="284" t="s">
        <v>1229</v>
      </c>
      <c r="J82" s="285"/>
      <c r="K82" s="543" t="s">
        <v>1375</v>
      </c>
      <c r="L82" s="543"/>
      <c r="M82" s="543"/>
      <c r="N82" s="284"/>
      <c r="O82" s="284" t="s">
        <v>1229</v>
      </c>
    </row>
    <row r="83" spans="1:15">
      <c r="A83" s="206"/>
      <c r="B83" s="206"/>
      <c r="C83" s="206"/>
      <c r="D83" s="206"/>
      <c r="E83" s="206"/>
      <c r="F83" s="206"/>
      <c r="G83" s="206"/>
      <c r="H83" s="271"/>
      <c r="I83" s="50">
        <v>43738</v>
      </c>
      <c r="J83" s="285"/>
      <c r="K83" s="495" t="s">
        <v>1376</v>
      </c>
      <c r="L83" s="286"/>
      <c r="M83" s="495" t="s">
        <v>1377</v>
      </c>
      <c r="N83" s="284"/>
      <c r="O83" s="50">
        <v>43830</v>
      </c>
    </row>
    <row r="84" spans="1:15">
      <c r="A84" s="206"/>
      <c r="B84" s="221" t="s">
        <v>1373</v>
      </c>
      <c r="C84" s="206"/>
      <c r="D84" s="206"/>
      <c r="E84" s="206"/>
      <c r="F84" s="206"/>
      <c r="G84" s="206"/>
      <c r="H84" s="271"/>
      <c r="I84" s="284"/>
      <c r="J84" s="285"/>
      <c r="K84" s="284"/>
      <c r="L84" s="285"/>
      <c r="M84" s="284"/>
      <c r="N84" s="284"/>
      <c r="O84" s="284"/>
    </row>
    <row r="85" spans="1:15">
      <c r="A85" s="206"/>
      <c r="B85" s="221"/>
      <c r="C85" s="206" t="s">
        <v>1378</v>
      </c>
      <c r="D85" s="206"/>
      <c r="E85" s="206"/>
      <c r="F85" s="206"/>
      <c r="G85" s="206"/>
      <c r="H85" s="271"/>
      <c r="I85" s="152">
        <v>15194420.49</v>
      </c>
      <c r="J85" s="153"/>
      <c r="K85" s="154">
        <v>0</v>
      </c>
      <c r="L85" s="72"/>
      <c r="M85" s="154">
        <v>0</v>
      </c>
      <c r="N85" s="494"/>
      <c r="O85" s="152">
        <v>15194420.49</v>
      </c>
    </row>
    <row r="86" spans="1:15">
      <c r="A86" s="206"/>
      <c r="B86" s="206"/>
      <c r="C86" s="206" t="s">
        <v>428</v>
      </c>
      <c r="D86" s="206"/>
      <c r="E86" s="206"/>
      <c r="F86" s="206"/>
      <c r="G86" s="206"/>
      <c r="H86" s="271"/>
      <c r="I86" s="152">
        <v>4669770.1399999997</v>
      </c>
      <c r="J86" s="153"/>
      <c r="K86" s="152">
        <v>-786045.09</v>
      </c>
      <c r="L86" s="153"/>
      <c r="M86" s="154">
        <v>0</v>
      </c>
      <c r="N86" s="152"/>
      <c r="O86" s="152">
        <v>3883725.05</v>
      </c>
    </row>
    <row r="87" spans="1:15">
      <c r="A87" s="206"/>
      <c r="B87" s="206"/>
      <c r="C87" s="206" t="s">
        <v>1059</v>
      </c>
      <c r="D87" s="206"/>
      <c r="E87" s="206"/>
      <c r="F87" s="206"/>
      <c r="G87" s="206"/>
      <c r="H87" s="271"/>
      <c r="I87" s="152"/>
      <c r="J87" s="153"/>
      <c r="K87" s="152"/>
      <c r="L87" s="153"/>
      <c r="M87" s="154"/>
      <c r="N87" s="152"/>
      <c r="O87" s="152"/>
    </row>
    <row r="88" spans="1:15">
      <c r="A88" s="206"/>
      <c r="B88" s="206"/>
      <c r="C88" s="283" t="s">
        <v>1060</v>
      </c>
      <c r="D88" s="206"/>
      <c r="E88" s="206"/>
      <c r="F88" s="206"/>
      <c r="G88" s="206"/>
      <c r="H88" s="271"/>
      <c r="I88" s="152">
        <v>10200974.92</v>
      </c>
      <c r="J88" s="153"/>
      <c r="K88" s="152">
        <v>-370188.95</v>
      </c>
      <c r="L88" s="153"/>
      <c r="M88" s="154">
        <v>0</v>
      </c>
      <c r="N88" s="152"/>
      <c r="O88" s="152">
        <v>9830785.9700000007</v>
      </c>
    </row>
    <row r="89" spans="1:15">
      <c r="A89" s="221"/>
      <c r="B89" s="221"/>
      <c r="C89" s="221"/>
      <c r="D89" s="221" t="s">
        <v>397</v>
      </c>
      <c r="E89" s="221"/>
      <c r="F89" s="221"/>
      <c r="G89" s="221"/>
      <c r="H89" s="279"/>
      <c r="I89" s="55">
        <v>30065165.550000001</v>
      </c>
      <c r="J89" s="155"/>
      <c r="K89" s="55">
        <v>-1156234.04</v>
      </c>
      <c r="L89" s="155"/>
      <c r="M89" s="55">
        <v>0</v>
      </c>
      <c r="N89" s="494"/>
      <c r="O89" s="55">
        <v>28908931.510000002</v>
      </c>
    </row>
    <row r="90" spans="1:15">
      <c r="A90" s="206"/>
      <c r="B90" s="221" t="s">
        <v>433</v>
      </c>
      <c r="C90" s="206"/>
      <c r="D90" s="206"/>
      <c r="E90" s="206"/>
      <c r="F90" s="206"/>
      <c r="G90" s="206"/>
      <c r="H90" s="271"/>
      <c r="I90" s="152"/>
      <c r="J90" s="153"/>
      <c r="K90" s="156"/>
      <c r="L90" s="153"/>
      <c r="M90" s="156"/>
      <c r="N90" s="152"/>
      <c r="O90" s="152"/>
    </row>
    <row r="91" spans="1:15">
      <c r="A91" s="206"/>
      <c r="B91" s="206"/>
      <c r="C91" s="206" t="s">
        <v>1379</v>
      </c>
      <c r="D91" s="206"/>
      <c r="E91" s="206"/>
      <c r="F91" s="206"/>
      <c r="G91" s="206"/>
      <c r="H91" s="271"/>
      <c r="I91" s="152">
        <v>133888552.53</v>
      </c>
      <c r="J91" s="153"/>
      <c r="K91" s="154">
        <v>0</v>
      </c>
      <c r="L91" s="153"/>
      <c r="M91" s="154">
        <v>0</v>
      </c>
      <c r="N91" s="152"/>
      <c r="O91" s="152">
        <v>133888552.53</v>
      </c>
    </row>
    <row r="92" spans="1:15">
      <c r="A92" s="206"/>
      <c r="B92" s="206"/>
      <c r="C92" s="206" t="s">
        <v>1380</v>
      </c>
      <c r="D92" s="206"/>
      <c r="E92" s="206"/>
      <c r="F92" s="206"/>
      <c r="G92" s="206"/>
      <c r="H92" s="271"/>
      <c r="I92" s="152"/>
      <c r="J92" s="153"/>
      <c r="K92" s="154"/>
      <c r="L92" s="153"/>
      <c r="M92" s="156"/>
      <c r="N92" s="152"/>
      <c r="O92" s="152"/>
    </row>
    <row r="93" spans="1:15">
      <c r="A93" s="206"/>
      <c r="B93" s="206"/>
      <c r="C93" s="206" t="s">
        <v>1381</v>
      </c>
      <c r="D93" s="206"/>
      <c r="E93" s="206"/>
      <c r="F93" s="206"/>
      <c r="G93" s="206"/>
      <c r="H93" s="271"/>
      <c r="I93" s="152">
        <v>2819332.6199999996</v>
      </c>
      <c r="J93" s="153"/>
      <c r="K93" s="154">
        <v>0</v>
      </c>
      <c r="L93" s="153"/>
      <c r="M93" s="157">
        <v>146320.21</v>
      </c>
      <c r="N93" s="152"/>
      <c r="O93" s="152">
        <v>2965652.83</v>
      </c>
    </row>
    <row r="94" spans="1:15">
      <c r="A94" s="206"/>
      <c r="B94" s="206"/>
      <c r="C94" s="206" t="s">
        <v>1382</v>
      </c>
      <c r="D94" s="206"/>
      <c r="E94" s="206"/>
      <c r="F94" s="206"/>
      <c r="G94" s="206"/>
      <c r="H94" s="271"/>
      <c r="I94" s="152">
        <v>36421.61</v>
      </c>
      <c r="J94" s="153"/>
      <c r="K94" s="156">
        <v>3559.87</v>
      </c>
      <c r="L94" s="153"/>
      <c r="M94" s="154">
        <v>0</v>
      </c>
      <c r="N94" s="152"/>
      <c r="O94" s="152">
        <v>39981.480000000003</v>
      </c>
    </row>
    <row r="95" spans="1:15">
      <c r="A95" s="206"/>
      <c r="B95" s="206"/>
      <c r="C95" s="206" t="s">
        <v>1283</v>
      </c>
      <c r="D95" s="206"/>
      <c r="E95" s="206"/>
      <c r="F95" s="206"/>
      <c r="G95" s="206"/>
      <c r="H95" s="271"/>
      <c r="I95" s="152">
        <v>95222.260000000038</v>
      </c>
      <c r="J95" s="153"/>
      <c r="K95" s="156">
        <v>45783.640000000007</v>
      </c>
      <c r="L95" s="153"/>
      <c r="M95" s="154">
        <v>0</v>
      </c>
      <c r="N95" s="152"/>
      <c r="O95" s="152">
        <v>141005.9</v>
      </c>
    </row>
    <row r="96" spans="1:15">
      <c r="A96" s="206"/>
      <c r="B96" s="206"/>
      <c r="C96" s="221"/>
      <c r="D96" s="221" t="s">
        <v>397</v>
      </c>
      <c r="E96" s="221"/>
      <c r="F96" s="221"/>
      <c r="G96" s="221"/>
      <c r="H96" s="279"/>
      <c r="I96" s="158">
        <v>136839529.02000001</v>
      </c>
      <c r="J96" s="155"/>
      <c r="K96" s="158">
        <v>49343.51</v>
      </c>
      <c r="L96" s="155"/>
      <c r="M96" s="158">
        <v>146320.21</v>
      </c>
      <c r="N96" s="494"/>
      <c r="O96" s="158">
        <v>137035192.74000001</v>
      </c>
    </row>
    <row r="97" spans="1:15" ht="21.75" thickBot="1">
      <c r="A97" s="221"/>
      <c r="B97" s="221"/>
      <c r="C97" s="221"/>
      <c r="D97" s="221" t="s">
        <v>430</v>
      </c>
      <c r="E97" s="221"/>
      <c r="F97" s="221"/>
      <c r="G97" s="221"/>
      <c r="H97" s="279"/>
      <c r="I97" s="159">
        <v>-106774363.47</v>
      </c>
      <c r="J97" s="155"/>
      <c r="K97" s="159">
        <v>-1205577.55</v>
      </c>
      <c r="L97" s="155"/>
      <c r="M97" s="159">
        <v>-146320.21</v>
      </c>
      <c r="N97" s="494"/>
      <c r="O97" s="159">
        <v>-108126261.23</v>
      </c>
    </row>
    <row r="98" spans="1:15" s="272" customFormat="1" ht="21.75" thickTop="1">
      <c r="A98" s="209"/>
      <c r="B98" s="209"/>
      <c r="C98" s="208"/>
      <c r="D98" s="209"/>
      <c r="E98" s="209"/>
      <c r="F98" s="209"/>
      <c r="G98" s="209"/>
      <c r="H98" s="270"/>
      <c r="I98" s="73"/>
      <c r="J98" s="73"/>
      <c r="K98" s="73"/>
      <c r="L98" s="73"/>
      <c r="M98" s="270"/>
      <c r="N98" s="210"/>
      <c r="O98" s="263"/>
    </row>
    <row r="99" spans="1:15">
      <c r="A99" s="206"/>
      <c r="B99" s="206"/>
      <c r="C99" s="206"/>
      <c r="D99" s="206"/>
      <c r="E99" s="206"/>
      <c r="F99" s="206"/>
      <c r="G99" s="206"/>
      <c r="H99" s="271"/>
      <c r="I99" s="278"/>
      <c r="J99" s="278"/>
      <c r="K99" s="287"/>
      <c r="L99" s="287"/>
      <c r="M99" s="288"/>
      <c r="N99" s="288"/>
      <c r="O99" s="160"/>
    </row>
    <row r="100" spans="1:15">
      <c r="A100" s="206"/>
      <c r="B100" s="206"/>
      <c r="C100" s="206"/>
      <c r="D100" s="206"/>
      <c r="E100" s="206"/>
      <c r="F100" s="206"/>
      <c r="G100" s="206"/>
      <c r="H100" s="271"/>
      <c r="I100" s="278"/>
      <c r="J100" s="278"/>
      <c r="L100" s="161"/>
      <c r="M100" s="288"/>
      <c r="N100" s="288"/>
      <c r="O100" s="160"/>
    </row>
    <row r="101" spans="1:15">
      <c r="A101" s="206"/>
      <c r="B101" s="206"/>
      <c r="C101" s="206"/>
      <c r="D101" s="206"/>
      <c r="E101" s="206"/>
      <c r="F101" s="206"/>
      <c r="G101" s="206"/>
      <c r="H101" s="271"/>
      <c r="I101" s="278"/>
      <c r="J101" s="278"/>
      <c r="L101" s="289"/>
      <c r="M101" s="288"/>
      <c r="N101" s="288"/>
      <c r="O101" s="160"/>
    </row>
    <row r="102" spans="1:15">
      <c r="A102" s="208"/>
      <c r="B102" s="205"/>
      <c r="C102" s="208"/>
      <c r="D102" s="206"/>
      <c r="E102" s="206"/>
      <c r="F102" s="206"/>
      <c r="G102" s="206"/>
      <c r="H102" s="271"/>
      <c r="I102" s="290"/>
      <c r="J102" s="290"/>
      <c r="L102" s="66"/>
      <c r="M102" s="288"/>
      <c r="N102" s="288"/>
      <c r="O102" s="160"/>
    </row>
    <row r="103" spans="1:15">
      <c r="A103" s="291"/>
      <c r="B103" s="208"/>
      <c r="C103" s="205"/>
      <c r="D103" s="208"/>
      <c r="E103" s="206"/>
      <c r="F103" s="206"/>
      <c r="G103" s="206"/>
      <c r="H103" s="271"/>
      <c r="I103" s="278"/>
      <c r="J103" s="278"/>
      <c r="K103" s="278"/>
      <c r="L103" s="271"/>
      <c r="M103" s="288"/>
      <c r="N103" s="288"/>
      <c r="O103" s="160"/>
    </row>
    <row r="104" spans="1:15">
      <c r="A104" s="208"/>
      <c r="B104" s="205"/>
      <c r="C104" s="206"/>
      <c r="D104" s="206"/>
      <c r="E104" s="206"/>
      <c r="F104" s="206"/>
      <c r="G104" s="206"/>
      <c r="H104" s="271"/>
      <c r="I104" s="278"/>
      <c r="J104" s="278"/>
      <c r="K104" s="278"/>
      <c r="L104" s="271"/>
      <c r="M104" s="288"/>
      <c r="N104" s="288"/>
      <c r="O104" s="160"/>
    </row>
    <row r="105" spans="1:15">
      <c r="A105" s="208"/>
      <c r="B105" s="205"/>
      <c r="C105" s="206"/>
      <c r="D105" s="206"/>
      <c r="E105" s="206"/>
      <c r="F105" s="206"/>
      <c r="G105" s="206"/>
      <c r="H105" s="271"/>
      <c r="I105" s="278"/>
      <c r="J105" s="278"/>
      <c r="K105" s="278"/>
      <c r="L105" s="271"/>
      <c r="M105" s="278"/>
      <c r="N105" s="278"/>
      <c r="O105" s="278"/>
    </row>
    <row r="106" spans="1:15">
      <c r="A106" s="208"/>
      <c r="B106" s="205"/>
      <c r="C106" s="206"/>
      <c r="D106" s="206"/>
      <c r="E106" s="206"/>
      <c r="F106" s="206"/>
      <c r="G106" s="206"/>
      <c r="H106" s="271"/>
      <c r="I106" s="278"/>
      <c r="J106" s="278"/>
      <c r="K106" s="278"/>
      <c r="L106" s="271"/>
      <c r="M106" s="279"/>
      <c r="N106" s="278"/>
      <c r="O106" s="278"/>
    </row>
    <row r="107" spans="1:15">
      <c r="B107" s="292"/>
      <c r="C107" s="271"/>
      <c r="D107" s="271"/>
      <c r="E107" s="271"/>
      <c r="F107" s="271"/>
      <c r="G107" s="271"/>
      <c r="H107" s="271"/>
      <c r="I107" s="278"/>
      <c r="J107" s="278"/>
      <c r="K107" s="278"/>
      <c r="L107" s="271"/>
      <c r="M107" s="279"/>
      <c r="N107" s="278"/>
      <c r="O107" s="278"/>
    </row>
    <row r="108" spans="1:15">
      <c r="B108" s="292"/>
      <c r="C108" s="271"/>
      <c r="D108" s="271"/>
      <c r="E108" s="271"/>
      <c r="F108" s="271"/>
      <c r="G108" s="271"/>
      <c r="H108" s="271"/>
      <c r="I108" s="278"/>
      <c r="J108" s="278"/>
      <c r="K108" s="278"/>
      <c r="L108" s="271"/>
      <c r="M108" s="279"/>
      <c r="N108" s="278"/>
      <c r="O108" s="278"/>
    </row>
    <row r="109" spans="1:15">
      <c r="B109" s="292"/>
      <c r="C109" s="271"/>
      <c r="D109" s="271"/>
      <c r="E109" s="271"/>
      <c r="F109" s="271"/>
      <c r="G109" s="271"/>
      <c r="H109" s="271"/>
      <c r="I109" s="278"/>
      <c r="J109" s="278"/>
      <c r="K109" s="278"/>
      <c r="L109" s="271"/>
      <c r="M109" s="279"/>
      <c r="N109" s="278"/>
      <c r="O109" s="278"/>
    </row>
    <row r="110" spans="1:15">
      <c r="B110" s="292"/>
      <c r="C110" s="271"/>
      <c r="D110" s="271"/>
      <c r="E110" s="271"/>
      <c r="F110" s="271"/>
      <c r="G110" s="271"/>
      <c r="H110" s="271"/>
      <c r="I110" s="278"/>
      <c r="J110" s="278"/>
      <c r="K110" s="278"/>
      <c r="L110" s="271"/>
      <c r="M110" s="279"/>
      <c r="N110" s="278"/>
      <c r="O110" s="278"/>
    </row>
    <row r="111" spans="1:15">
      <c r="B111" s="292"/>
      <c r="C111" s="271"/>
      <c r="D111" s="271"/>
      <c r="E111" s="271"/>
      <c r="F111" s="271"/>
      <c r="G111" s="271"/>
      <c r="H111" s="271"/>
      <c r="I111" s="278"/>
      <c r="J111" s="278"/>
      <c r="K111" s="278"/>
      <c r="L111" s="271"/>
      <c r="M111" s="279"/>
      <c r="N111" s="278"/>
      <c r="O111" s="278"/>
    </row>
    <row r="112" spans="1:15">
      <c r="B112" s="292"/>
      <c r="C112" s="271"/>
      <c r="D112" s="271"/>
      <c r="E112" s="271"/>
      <c r="F112" s="271"/>
      <c r="G112" s="271"/>
      <c r="H112" s="271"/>
      <c r="I112" s="278"/>
      <c r="J112" s="278"/>
      <c r="K112" s="278"/>
      <c r="L112" s="271"/>
      <c r="M112" s="279"/>
      <c r="N112" s="278"/>
      <c r="O112" s="278"/>
    </row>
    <row r="113" spans="1:15">
      <c r="B113" s="292"/>
      <c r="C113" s="271"/>
      <c r="D113" s="271"/>
      <c r="E113" s="271"/>
      <c r="F113" s="271"/>
      <c r="G113" s="271"/>
      <c r="H113" s="271"/>
      <c r="I113" s="278"/>
      <c r="J113" s="278"/>
      <c r="K113" s="278"/>
      <c r="L113" s="271"/>
      <c r="M113" s="279"/>
      <c r="N113" s="278"/>
      <c r="O113" s="278"/>
    </row>
    <row r="114" spans="1:15">
      <c r="B114" s="292"/>
      <c r="C114" s="271"/>
      <c r="D114" s="271"/>
      <c r="E114" s="271"/>
      <c r="F114" s="271"/>
      <c r="G114" s="271"/>
      <c r="H114" s="271"/>
      <c r="I114" s="278"/>
      <c r="J114" s="278"/>
      <c r="K114" s="278"/>
      <c r="L114" s="271"/>
      <c r="M114" s="279"/>
      <c r="N114" s="278"/>
      <c r="O114" s="278"/>
    </row>
    <row r="115" spans="1:15">
      <c r="B115" s="292"/>
      <c r="C115" s="271"/>
      <c r="D115" s="271"/>
      <c r="E115" s="271"/>
      <c r="F115" s="271"/>
      <c r="G115" s="271"/>
      <c r="H115" s="271"/>
      <c r="I115" s="278"/>
      <c r="J115" s="278"/>
      <c r="K115" s="278"/>
      <c r="L115" s="271"/>
      <c r="M115" s="279"/>
      <c r="N115" s="278"/>
      <c r="O115" s="278"/>
    </row>
    <row r="116" spans="1:15">
      <c r="B116" s="292"/>
      <c r="C116" s="271"/>
      <c r="D116" s="271"/>
      <c r="E116" s="271"/>
      <c r="F116" s="271"/>
      <c r="G116" s="271"/>
      <c r="H116" s="271"/>
      <c r="I116" s="278"/>
      <c r="J116" s="278"/>
      <c r="K116" s="278"/>
      <c r="L116" s="271"/>
      <c r="M116" s="279"/>
      <c r="N116" s="278"/>
      <c r="O116" s="278"/>
    </row>
    <row r="117" spans="1:15" s="272" customFormat="1">
      <c r="A117" s="209"/>
      <c r="B117" s="209"/>
      <c r="C117" s="208"/>
      <c r="D117" s="209"/>
      <c r="E117" s="209"/>
      <c r="F117" s="209"/>
      <c r="G117" s="209"/>
      <c r="H117" s="270"/>
      <c r="I117" s="73"/>
      <c r="J117" s="73"/>
      <c r="K117" s="73"/>
      <c r="L117" s="73"/>
      <c r="M117" s="270"/>
      <c r="N117" s="210"/>
      <c r="O117" s="208">
        <v>30</v>
      </c>
    </row>
    <row r="118" spans="1:15">
      <c r="A118" s="225" t="s">
        <v>1383</v>
      </c>
      <c r="B118" s="222"/>
      <c r="C118" s="225"/>
      <c r="D118" s="206"/>
      <c r="E118" s="206"/>
      <c r="F118" s="206"/>
      <c r="G118" s="206"/>
      <c r="H118" s="271"/>
      <c r="I118" s="271"/>
      <c r="J118" s="271"/>
      <c r="K118" s="278"/>
      <c r="L118" s="278"/>
      <c r="M118" s="278"/>
      <c r="N118" s="271"/>
      <c r="O118" s="278"/>
    </row>
    <row r="119" spans="1:15">
      <c r="A119" s="225"/>
      <c r="B119" s="208"/>
      <c r="C119" s="281" t="s">
        <v>1454</v>
      </c>
      <c r="D119" s="281"/>
      <c r="E119" s="281"/>
      <c r="F119" s="281"/>
      <c r="G119" s="281"/>
      <c r="H119" s="282"/>
      <c r="I119" s="282"/>
      <c r="J119" s="282"/>
      <c r="K119" s="282"/>
      <c r="L119" s="282"/>
      <c r="M119" s="282"/>
      <c r="N119" s="282"/>
      <c r="O119" s="282"/>
    </row>
    <row r="120" spans="1:15">
      <c r="A120" s="225"/>
      <c r="B120" s="281" t="s">
        <v>1374</v>
      </c>
      <c r="C120" s="281"/>
      <c r="D120" s="281"/>
      <c r="E120" s="281"/>
      <c r="F120" s="281"/>
      <c r="G120" s="281"/>
      <c r="H120" s="282"/>
      <c r="I120" s="282"/>
      <c r="J120" s="282"/>
      <c r="K120" s="282"/>
      <c r="L120" s="282"/>
      <c r="M120" s="282"/>
      <c r="N120" s="282"/>
      <c r="O120" s="282"/>
    </row>
    <row r="121" spans="1:15">
      <c r="A121" s="206"/>
      <c r="B121" s="206"/>
      <c r="C121" s="206"/>
      <c r="D121" s="206"/>
      <c r="E121" s="206"/>
      <c r="F121" s="206"/>
      <c r="G121" s="206"/>
      <c r="H121" s="271"/>
      <c r="I121" s="278"/>
      <c r="J121" s="278"/>
      <c r="K121" s="278"/>
      <c r="L121" s="271"/>
      <c r="M121" s="278"/>
      <c r="N121" s="278"/>
      <c r="O121" s="280" t="s">
        <v>423</v>
      </c>
    </row>
    <row r="122" spans="1:15">
      <c r="A122" s="206"/>
      <c r="B122" s="206"/>
      <c r="C122" s="206"/>
      <c r="D122" s="206"/>
      <c r="E122" s="206"/>
      <c r="F122" s="206"/>
      <c r="G122" s="206"/>
      <c r="H122" s="271"/>
      <c r="I122" s="542" t="s">
        <v>1180</v>
      </c>
      <c r="J122" s="542"/>
      <c r="K122" s="542"/>
      <c r="L122" s="542"/>
      <c r="M122" s="542"/>
      <c r="N122" s="542"/>
      <c r="O122" s="542"/>
    </row>
    <row r="123" spans="1:15">
      <c r="A123" s="206"/>
      <c r="B123" s="206"/>
      <c r="C123" s="206"/>
      <c r="D123" s="206"/>
      <c r="E123" s="206"/>
      <c r="F123" s="206"/>
      <c r="G123" s="206"/>
      <c r="H123" s="271"/>
      <c r="I123" s="284" t="s">
        <v>1229</v>
      </c>
      <c r="J123" s="285"/>
      <c r="K123" s="543" t="s">
        <v>1375</v>
      </c>
      <c r="L123" s="543"/>
      <c r="M123" s="543"/>
      <c r="N123" s="284"/>
      <c r="O123" s="284" t="s">
        <v>1229</v>
      </c>
    </row>
    <row r="124" spans="1:15">
      <c r="A124" s="206"/>
      <c r="B124" s="206"/>
      <c r="C124" s="206"/>
      <c r="D124" s="206"/>
      <c r="E124" s="206"/>
      <c r="F124" s="206"/>
      <c r="G124" s="206"/>
      <c r="H124" s="271"/>
      <c r="I124" s="50">
        <v>44012</v>
      </c>
      <c r="J124" s="285"/>
      <c r="K124" s="495" t="s">
        <v>1376</v>
      </c>
      <c r="L124" s="286"/>
      <c r="M124" s="495" t="s">
        <v>1377</v>
      </c>
      <c r="N124" s="284"/>
      <c r="O124" s="50">
        <v>44196</v>
      </c>
    </row>
    <row r="125" spans="1:15">
      <c r="A125" s="206"/>
      <c r="B125" s="221" t="s">
        <v>1373</v>
      </c>
      <c r="C125" s="206"/>
      <c r="D125" s="206"/>
      <c r="E125" s="206"/>
      <c r="F125" s="206"/>
      <c r="G125" s="206"/>
      <c r="H125" s="271"/>
      <c r="I125" s="284"/>
      <c r="J125" s="285"/>
      <c r="K125" s="284"/>
      <c r="L125" s="285"/>
      <c r="M125" s="284"/>
      <c r="N125" s="284"/>
      <c r="O125" s="284"/>
    </row>
    <row r="126" spans="1:15">
      <c r="A126" s="206"/>
      <c r="B126" s="221"/>
      <c r="C126" s="206" t="s">
        <v>1378</v>
      </c>
      <c r="D126" s="206"/>
      <c r="E126" s="206"/>
      <c r="F126" s="206"/>
      <c r="G126" s="206"/>
      <c r="H126" s="271"/>
      <c r="I126" s="152">
        <v>15194420.49</v>
      </c>
      <c r="J126" s="153"/>
      <c r="K126" s="154">
        <v>2281.7800000000002</v>
      </c>
      <c r="L126" s="72"/>
      <c r="M126" s="154">
        <v>0</v>
      </c>
      <c r="N126" s="494"/>
      <c r="O126" s="152">
        <v>15196702.27</v>
      </c>
    </row>
    <row r="127" spans="1:15">
      <c r="A127" s="206"/>
      <c r="B127" s="206"/>
      <c r="C127" s="206" t="s">
        <v>428</v>
      </c>
      <c r="D127" s="206"/>
      <c r="E127" s="206"/>
      <c r="F127" s="206"/>
      <c r="G127" s="206"/>
      <c r="H127" s="271"/>
      <c r="I127" s="152">
        <v>3893676.85</v>
      </c>
      <c r="J127" s="153"/>
      <c r="K127" s="152">
        <v>-124249.96</v>
      </c>
      <c r="L127" s="153"/>
      <c r="M127" s="154">
        <v>0</v>
      </c>
      <c r="N127" s="152"/>
      <c r="O127" s="152">
        <v>3769426.89</v>
      </c>
    </row>
    <row r="128" spans="1:15">
      <c r="A128" s="206"/>
      <c r="B128" s="206"/>
      <c r="C128" s="206" t="s">
        <v>1059</v>
      </c>
      <c r="D128" s="206"/>
      <c r="E128" s="206"/>
      <c r="F128" s="206"/>
      <c r="G128" s="206"/>
      <c r="H128" s="271"/>
      <c r="I128" s="152"/>
      <c r="J128" s="153"/>
      <c r="K128" s="152"/>
      <c r="L128" s="153"/>
      <c r="M128" s="154"/>
      <c r="N128" s="152"/>
      <c r="O128" s="152"/>
    </row>
    <row r="129" spans="1:16">
      <c r="A129" s="206"/>
      <c r="B129" s="206"/>
      <c r="C129" s="283" t="s">
        <v>1060</v>
      </c>
      <c r="D129" s="206"/>
      <c r="E129" s="206"/>
      <c r="F129" s="206"/>
      <c r="G129" s="206"/>
      <c r="H129" s="271"/>
      <c r="I129" s="152">
        <v>10653369.609999999</v>
      </c>
      <c r="J129" s="153"/>
      <c r="K129" s="152">
        <v>-39935.11</v>
      </c>
      <c r="L129" s="153"/>
      <c r="M129" s="154">
        <v>0</v>
      </c>
      <c r="N129" s="152"/>
      <c r="O129" s="152">
        <v>10613434.5</v>
      </c>
    </row>
    <row r="130" spans="1:16">
      <c r="A130" s="221"/>
      <c r="B130" s="221"/>
      <c r="C130" s="221"/>
      <c r="D130" s="221" t="s">
        <v>397</v>
      </c>
      <c r="E130" s="221"/>
      <c r="F130" s="221"/>
      <c r="G130" s="221"/>
      <c r="H130" s="279"/>
      <c r="I130" s="55">
        <v>29741466.949999999</v>
      </c>
      <c r="J130" s="155"/>
      <c r="K130" s="55">
        <v>-161903.29</v>
      </c>
      <c r="L130" s="155"/>
      <c r="M130" s="55">
        <v>0</v>
      </c>
      <c r="N130" s="494"/>
      <c r="O130" s="55">
        <v>29579563.66</v>
      </c>
      <c r="P130" s="210">
        <v>0</v>
      </c>
    </row>
    <row r="131" spans="1:16">
      <c r="A131" s="206"/>
      <c r="B131" s="221" t="s">
        <v>433</v>
      </c>
      <c r="C131" s="206"/>
      <c r="D131" s="206"/>
      <c r="E131" s="206"/>
      <c r="F131" s="206"/>
      <c r="G131" s="206"/>
      <c r="H131" s="271"/>
      <c r="I131" s="152"/>
      <c r="J131" s="153"/>
      <c r="K131" s="156"/>
      <c r="L131" s="153"/>
      <c r="M131" s="156"/>
      <c r="N131" s="152"/>
      <c r="O131" s="152"/>
    </row>
    <row r="132" spans="1:16">
      <c r="A132" s="206"/>
      <c r="B132" s="206"/>
      <c r="C132" s="206" t="s">
        <v>1379</v>
      </c>
      <c r="D132" s="206"/>
      <c r="E132" s="206"/>
      <c r="F132" s="206"/>
      <c r="G132" s="206"/>
      <c r="H132" s="271"/>
      <c r="I132" s="152">
        <v>138087152.53</v>
      </c>
      <c r="J132" s="153"/>
      <c r="K132" s="154">
        <v>0</v>
      </c>
      <c r="L132" s="153"/>
      <c r="M132" s="154">
        <v>0</v>
      </c>
      <c r="N132" s="152"/>
      <c r="O132" s="152">
        <v>138087152.53</v>
      </c>
    </row>
    <row r="133" spans="1:16">
      <c r="A133" s="206"/>
      <c r="B133" s="206"/>
      <c r="C133" s="206" t="s">
        <v>1380</v>
      </c>
      <c r="D133" s="206"/>
      <c r="E133" s="206"/>
      <c r="F133" s="206"/>
      <c r="G133" s="206"/>
      <c r="H133" s="271"/>
      <c r="I133" s="152"/>
      <c r="J133" s="153"/>
      <c r="K133" s="154"/>
      <c r="L133" s="153"/>
      <c r="M133" s="156"/>
      <c r="N133" s="152"/>
      <c r="O133" s="152"/>
    </row>
    <row r="134" spans="1:16">
      <c r="A134" s="206"/>
      <c r="B134" s="206"/>
      <c r="C134" s="206" t="s">
        <v>1381</v>
      </c>
      <c r="D134" s="206"/>
      <c r="E134" s="206"/>
      <c r="F134" s="206"/>
      <c r="G134" s="206"/>
      <c r="H134" s="271"/>
      <c r="I134" s="152">
        <v>3088694.21</v>
      </c>
      <c r="J134" s="153"/>
      <c r="K134" s="154">
        <v>0</v>
      </c>
      <c r="L134" s="153"/>
      <c r="M134" s="157">
        <v>-2012966.83</v>
      </c>
      <c r="N134" s="152"/>
      <c r="O134" s="152">
        <v>1075727.3799999999</v>
      </c>
    </row>
    <row r="135" spans="1:16">
      <c r="A135" s="206"/>
      <c r="B135" s="206"/>
      <c r="C135" s="206" t="s">
        <v>1382</v>
      </c>
      <c r="D135" s="206"/>
      <c r="E135" s="206"/>
      <c r="F135" s="206"/>
      <c r="G135" s="206"/>
      <c r="H135" s="271"/>
      <c r="I135" s="152">
        <v>44557.59</v>
      </c>
      <c r="J135" s="153"/>
      <c r="K135" s="156">
        <v>-10332</v>
      </c>
      <c r="L135" s="153"/>
      <c r="M135" s="154">
        <v>0</v>
      </c>
      <c r="N135" s="152"/>
      <c r="O135" s="152">
        <v>34225.589999999997</v>
      </c>
    </row>
    <row r="136" spans="1:16">
      <c r="A136" s="206"/>
      <c r="B136" s="206"/>
      <c r="C136" s="206" t="s">
        <v>1283</v>
      </c>
      <c r="D136" s="206"/>
      <c r="E136" s="206"/>
      <c r="F136" s="206"/>
      <c r="G136" s="206"/>
      <c r="H136" s="271"/>
      <c r="I136" s="152">
        <v>82726.53</v>
      </c>
      <c r="J136" s="153"/>
      <c r="K136" s="156">
        <v>-10777.9</v>
      </c>
      <c r="L136" s="153"/>
      <c r="M136" s="154">
        <v>0</v>
      </c>
      <c r="N136" s="152"/>
      <c r="O136" s="152">
        <v>71948.63</v>
      </c>
    </row>
    <row r="137" spans="1:16">
      <c r="A137" s="206"/>
      <c r="B137" s="206"/>
      <c r="C137" s="221"/>
      <c r="D137" s="221" t="s">
        <v>397</v>
      </c>
      <c r="E137" s="221"/>
      <c r="F137" s="221"/>
      <c r="G137" s="221"/>
      <c r="H137" s="279"/>
      <c r="I137" s="158">
        <v>141303130.86000001</v>
      </c>
      <c r="J137" s="155"/>
      <c r="K137" s="158">
        <v>-21109.9</v>
      </c>
      <c r="L137" s="155"/>
      <c r="M137" s="158">
        <v>-2012966.83</v>
      </c>
      <c r="N137" s="494"/>
      <c r="O137" s="158">
        <v>139269054.13</v>
      </c>
    </row>
    <row r="138" spans="1:16" ht="21.75" thickBot="1">
      <c r="A138" s="221"/>
      <c r="B138" s="221"/>
      <c r="C138" s="221"/>
      <c r="D138" s="221" t="s">
        <v>430</v>
      </c>
      <c r="E138" s="221"/>
      <c r="F138" s="221"/>
      <c r="G138" s="221"/>
      <c r="H138" s="279"/>
      <c r="I138" s="159">
        <v>-111561663.91</v>
      </c>
      <c r="J138" s="155"/>
      <c r="K138" s="159">
        <v>-140793.39000000001</v>
      </c>
      <c r="L138" s="155"/>
      <c r="M138" s="159">
        <v>2012966.83</v>
      </c>
      <c r="N138" s="494"/>
      <c r="O138" s="159">
        <v>-109689490.47</v>
      </c>
      <c r="P138" s="210">
        <v>0</v>
      </c>
    </row>
    <row r="139" spans="1:16" s="272" customFormat="1" ht="21.75" thickTop="1">
      <c r="A139" s="209"/>
      <c r="B139" s="209"/>
      <c r="C139" s="208"/>
      <c r="D139" s="209"/>
      <c r="E139" s="209"/>
      <c r="F139" s="209"/>
      <c r="G139" s="209"/>
      <c r="H139" s="270"/>
      <c r="I139" s="73"/>
      <c r="J139" s="73"/>
      <c r="K139" s="73"/>
      <c r="L139" s="73"/>
      <c r="M139" s="270"/>
      <c r="N139" s="210"/>
      <c r="O139" s="263"/>
    </row>
    <row r="140" spans="1:16">
      <c r="A140" s="206"/>
      <c r="B140" s="206"/>
      <c r="C140" s="206"/>
      <c r="D140" s="206"/>
      <c r="E140" s="206"/>
      <c r="F140" s="206"/>
      <c r="G140" s="206"/>
      <c r="H140" s="271"/>
      <c r="I140" s="278"/>
      <c r="J140" s="278"/>
      <c r="K140" s="287"/>
      <c r="L140" s="287"/>
      <c r="M140" s="288"/>
      <c r="N140" s="288"/>
      <c r="O140" s="160"/>
    </row>
    <row r="141" spans="1:16">
      <c r="A141" s="206"/>
      <c r="B141" s="206"/>
      <c r="C141" s="206"/>
      <c r="D141" s="206"/>
      <c r="E141" s="206"/>
      <c r="F141" s="206"/>
      <c r="G141" s="206"/>
      <c r="H141" s="271"/>
      <c r="I141" s="278"/>
      <c r="J141" s="278"/>
      <c r="L141" s="161"/>
      <c r="M141" s="155"/>
      <c r="N141" s="155"/>
      <c r="O141" s="155"/>
    </row>
    <row r="142" spans="1:16">
      <c r="A142" s="206"/>
      <c r="B142" s="206"/>
      <c r="C142" s="206"/>
      <c r="D142" s="206"/>
      <c r="E142" s="206"/>
      <c r="F142" s="206"/>
      <c r="G142" s="206"/>
      <c r="H142" s="271"/>
      <c r="I142" s="278"/>
      <c r="J142" s="278"/>
      <c r="L142" s="161"/>
      <c r="M142" s="155"/>
      <c r="N142" s="155"/>
      <c r="O142" s="155"/>
    </row>
    <row r="143" spans="1:16">
      <c r="A143" s="206"/>
      <c r="B143" s="206"/>
      <c r="C143" s="206"/>
      <c r="D143" s="206"/>
      <c r="E143" s="206"/>
      <c r="F143" s="206"/>
      <c r="G143" s="206"/>
      <c r="H143" s="271"/>
      <c r="I143" s="278"/>
      <c r="J143" s="278"/>
      <c r="L143" s="161"/>
      <c r="M143" s="155"/>
      <c r="N143" s="155"/>
      <c r="O143" s="155"/>
    </row>
    <row r="144" spans="1:16">
      <c r="A144" s="206"/>
      <c r="B144" s="206"/>
      <c r="C144" s="206"/>
      <c r="D144" s="206"/>
      <c r="E144" s="206"/>
      <c r="F144" s="206"/>
      <c r="G144" s="206"/>
      <c r="H144" s="271"/>
      <c r="I144" s="278"/>
      <c r="J144" s="278"/>
      <c r="L144" s="161"/>
      <c r="M144" s="155"/>
      <c r="N144" s="155"/>
      <c r="O144" s="155"/>
    </row>
    <row r="145" spans="1:15">
      <c r="A145" s="206"/>
      <c r="B145" s="206"/>
      <c r="C145" s="206"/>
      <c r="D145" s="206"/>
      <c r="E145" s="206"/>
      <c r="F145" s="206"/>
      <c r="G145" s="206"/>
      <c r="H145" s="271"/>
      <c r="I145" s="278"/>
      <c r="J145" s="278"/>
      <c r="L145" s="161"/>
      <c r="M145" s="155"/>
      <c r="N145" s="155"/>
      <c r="O145" s="155"/>
    </row>
    <row r="146" spans="1:15">
      <c r="A146" s="208"/>
      <c r="B146" s="205"/>
      <c r="C146" s="206"/>
      <c r="D146" s="206"/>
      <c r="E146" s="206"/>
      <c r="F146" s="206"/>
      <c r="G146" s="206"/>
      <c r="H146" s="271"/>
      <c r="I146" s="278"/>
      <c r="J146" s="278"/>
      <c r="K146" s="278"/>
      <c r="L146" s="271"/>
      <c r="M146" s="278"/>
      <c r="N146" s="278"/>
      <c r="O146" s="278"/>
    </row>
    <row r="147" spans="1:15">
      <c r="A147" s="208"/>
      <c r="B147" s="205"/>
      <c r="C147" s="206"/>
      <c r="D147" s="206"/>
      <c r="E147" s="206"/>
      <c r="F147" s="206"/>
      <c r="G147" s="206"/>
      <c r="H147" s="271"/>
      <c r="I147" s="278"/>
      <c r="J147" s="278"/>
      <c r="K147" s="278"/>
      <c r="L147" s="271"/>
      <c r="M147" s="279"/>
      <c r="N147" s="278"/>
      <c r="O147" s="278"/>
    </row>
    <row r="148" spans="1:15">
      <c r="B148" s="292"/>
      <c r="C148" s="271"/>
      <c r="D148" s="271"/>
      <c r="E148" s="271"/>
      <c r="F148" s="271"/>
      <c r="G148" s="271"/>
      <c r="H148" s="271"/>
      <c r="I148" s="278"/>
      <c r="J148" s="278"/>
      <c r="K148" s="278"/>
      <c r="L148" s="271"/>
      <c r="M148" s="279"/>
      <c r="N148" s="278"/>
      <c r="O148" s="278"/>
    </row>
    <row r="149" spans="1:15">
      <c r="B149" s="292"/>
      <c r="C149" s="271"/>
      <c r="D149" s="271"/>
      <c r="E149" s="271"/>
      <c r="F149" s="271"/>
      <c r="G149" s="271"/>
      <c r="H149" s="271"/>
      <c r="I149" s="278"/>
      <c r="J149" s="278"/>
      <c r="K149" s="278"/>
      <c r="L149" s="271"/>
      <c r="M149" s="279"/>
      <c r="N149" s="278"/>
      <c r="O149" s="278"/>
    </row>
    <row r="150" spans="1:15">
      <c r="B150" s="292"/>
      <c r="C150" s="271"/>
      <c r="D150" s="271"/>
      <c r="E150" s="271"/>
      <c r="F150" s="271"/>
      <c r="G150" s="271"/>
      <c r="H150" s="271"/>
      <c r="I150" s="278"/>
      <c r="J150" s="278"/>
      <c r="K150" s="278"/>
      <c r="L150" s="271"/>
      <c r="M150" s="279"/>
      <c r="N150" s="278"/>
      <c r="O150" s="278"/>
    </row>
    <row r="151" spans="1:15">
      <c r="B151" s="292"/>
      <c r="C151" s="271"/>
      <c r="D151" s="271"/>
      <c r="E151" s="271"/>
      <c r="F151" s="271"/>
      <c r="G151" s="271"/>
      <c r="H151" s="271"/>
      <c r="I151" s="278"/>
      <c r="J151" s="278"/>
      <c r="K151" s="278"/>
      <c r="L151" s="271"/>
      <c r="M151" s="279"/>
      <c r="N151" s="278"/>
      <c r="O151" s="278"/>
    </row>
    <row r="152" spans="1:15">
      <c r="B152" s="292"/>
      <c r="C152" s="271"/>
      <c r="D152" s="271"/>
      <c r="E152" s="271"/>
      <c r="F152" s="271"/>
      <c r="G152" s="271"/>
      <c r="H152" s="271"/>
      <c r="I152" s="278"/>
      <c r="J152" s="278"/>
      <c r="K152" s="278"/>
      <c r="L152" s="271"/>
      <c r="M152" s="279"/>
      <c r="N152" s="278"/>
      <c r="O152" s="278"/>
    </row>
    <row r="153" spans="1:15">
      <c r="B153" s="292"/>
      <c r="C153" s="271"/>
      <c r="D153" s="271"/>
      <c r="E153" s="271"/>
      <c r="F153" s="271"/>
      <c r="G153" s="271"/>
      <c r="H153" s="271"/>
      <c r="I153" s="278"/>
      <c r="J153" s="278"/>
      <c r="K153" s="278"/>
      <c r="L153" s="271"/>
      <c r="M153" s="279"/>
      <c r="N153" s="278"/>
      <c r="O153" s="278"/>
    </row>
    <row r="154" spans="1:15">
      <c r="B154" s="292"/>
      <c r="C154" s="271"/>
      <c r="D154" s="271"/>
      <c r="E154" s="271"/>
      <c r="F154" s="271"/>
      <c r="G154" s="271"/>
      <c r="H154" s="271"/>
      <c r="I154" s="278"/>
      <c r="J154" s="278"/>
      <c r="K154" s="278"/>
      <c r="L154" s="271"/>
      <c r="M154" s="279"/>
      <c r="N154" s="278"/>
      <c r="O154" s="278"/>
    </row>
    <row r="155" spans="1:15">
      <c r="B155" s="292"/>
      <c r="C155" s="271"/>
      <c r="D155" s="271"/>
      <c r="E155" s="271"/>
      <c r="F155" s="271"/>
      <c r="G155" s="271"/>
      <c r="H155" s="271"/>
      <c r="I155" s="278"/>
      <c r="J155" s="278"/>
      <c r="K155" s="278"/>
      <c r="L155" s="271"/>
      <c r="M155" s="279"/>
      <c r="N155" s="278"/>
      <c r="O155" s="278"/>
    </row>
    <row r="156" spans="1:15" s="272" customFormat="1">
      <c r="A156" s="209"/>
      <c r="B156" s="209"/>
      <c r="C156" s="208"/>
      <c r="D156" s="209"/>
      <c r="E156" s="209"/>
      <c r="F156" s="209"/>
      <c r="G156" s="209"/>
      <c r="H156" s="270"/>
      <c r="I156" s="73"/>
      <c r="J156" s="73"/>
      <c r="K156" s="73"/>
      <c r="L156" s="73"/>
      <c r="M156" s="270"/>
      <c r="N156" s="210"/>
      <c r="O156" s="208">
        <v>31</v>
      </c>
    </row>
    <row r="157" spans="1:15">
      <c r="A157" s="225" t="s">
        <v>1383</v>
      </c>
      <c r="B157" s="222"/>
      <c r="C157" s="225"/>
      <c r="D157" s="206"/>
      <c r="E157" s="206"/>
      <c r="F157" s="206"/>
      <c r="G157" s="206"/>
      <c r="H157" s="271"/>
      <c r="I157" s="271"/>
      <c r="J157" s="271"/>
      <c r="K157" s="278"/>
      <c r="L157" s="278"/>
      <c r="M157" s="278"/>
      <c r="N157" s="271"/>
      <c r="O157" s="278"/>
    </row>
    <row r="158" spans="1:15">
      <c r="A158" s="206"/>
      <c r="B158" s="206"/>
      <c r="C158" s="206"/>
      <c r="D158" s="206"/>
      <c r="E158" s="206"/>
      <c r="F158" s="206"/>
      <c r="G158" s="206"/>
      <c r="H158" s="271"/>
      <c r="I158" s="278"/>
      <c r="J158" s="278"/>
      <c r="K158" s="278"/>
      <c r="L158" s="271"/>
      <c r="M158" s="278"/>
      <c r="N158" s="278"/>
      <c r="O158" s="280" t="s">
        <v>423</v>
      </c>
    </row>
    <row r="159" spans="1:15">
      <c r="A159" s="206"/>
      <c r="B159" s="206"/>
      <c r="C159" s="206"/>
      <c r="D159" s="206"/>
      <c r="E159" s="206"/>
      <c r="F159" s="206"/>
      <c r="G159" s="206"/>
      <c r="H159" s="271"/>
      <c r="I159" s="542" t="s">
        <v>1180</v>
      </c>
      <c r="J159" s="542"/>
      <c r="K159" s="542"/>
      <c r="L159" s="542"/>
      <c r="M159" s="542"/>
      <c r="N159" s="542"/>
      <c r="O159" s="542"/>
    </row>
    <row r="160" spans="1:15">
      <c r="A160" s="206"/>
      <c r="B160" s="206"/>
      <c r="C160" s="206"/>
      <c r="D160" s="206"/>
      <c r="E160" s="206"/>
      <c r="F160" s="206"/>
      <c r="G160" s="206"/>
      <c r="H160" s="271"/>
      <c r="I160" s="284" t="s">
        <v>1229</v>
      </c>
      <c r="J160" s="285"/>
      <c r="K160" s="543" t="s">
        <v>1375</v>
      </c>
      <c r="L160" s="543"/>
      <c r="M160" s="543"/>
      <c r="N160" s="284"/>
      <c r="O160" s="284" t="s">
        <v>1229</v>
      </c>
    </row>
    <row r="161" spans="1:15">
      <c r="A161" s="206"/>
      <c r="B161" s="206"/>
      <c r="C161" s="206"/>
      <c r="D161" s="206"/>
      <c r="E161" s="206"/>
      <c r="F161" s="206"/>
      <c r="G161" s="206"/>
      <c r="H161" s="271"/>
      <c r="I161" s="67">
        <v>43646</v>
      </c>
      <c r="J161" s="285"/>
      <c r="K161" s="495" t="s">
        <v>1376</v>
      </c>
      <c r="L161" s="286"/>
      <c r="M161" s="495" t="s">
        <v>1377</v>
      </c>
      <c r="N161" s="284"/>
      <c r="O161" s="50">
        <v>43830</v>
      </c>
    </row>
    <row r="162" spans="1:15">
      <c r="A162" s="206"/>
      <c r="B162" s="221" t="s">
        <v>1373</v>
      </c>
      <c r="C162" s="206"/>
      <c r="D162" s="206"/>
      <c r="E162" s="206"/>
      <c r="F162" s="206"/>
      <c r="G162" s="206"/>
      <c r="H162" s="271"/>
      <c r="I162" s="284"/>
      <c r="J162" s="285"/>
      <c r="K162" s="284"/>
      <c r="L162" s="285"/>
      <c r="M162" s="284"/>
      <c r="N162" s="284"/>
      <c r="O162" s="284"/>
    </row>
    <row r="163" spans="1:15">
      <c r="A163" s="206"/>
      <c r="B163" s="221"/>
      <c r="C163" s="206" t="s">
        <v>1378</v>
      </c>
      <c r="D163" s="206"/>
      <c r="E163" s="206"/>
      <c r="F163" s="206"/>
      <c r="G163" s="206"/>
      <c r="H163" s="271"/>
      <c r="I163" s="152">
        <v>15194420.49</v>
      </c>
      <c r="J163" s="153"/>
      <c r="K163" s="154">
        <v>0</v>
      </c>
      <c r="L163" s="72"/>
      <c r="M163" s="154">
        <v>0</v>
      </c>
      <c r="N163" s="494"/>
      <c r="O163" s="152">
        <v>15194420.49</v>
      </c>
    </row>
    <row r="164" spans="1:15">
      <c r="A164" s="206"/>
      <c r="B164" s="206"/>
      <c r="C164" s="206" t="s">
        <v>428</v>
      </c>
      <c r="D164" s="206"/>
      <c r="E164" s="206"/>
      <c r="F164" s="206"/>
      <c r="G164" s="206"/>
      <c r="H164" s="271"/>
      <c r="I164" s="152">
        <v>4345860.3999999994</v>
      </c>
      <c r="J164" s="153"/>
      <c r="K164" s="152">
        <v>-462135.35</v>
      </c>
      <c r="L164" s="153"/>
      <c r="M164" s="154">
        <v>0</v>
      </c>
      <c r="N164" s="152"/>
      <c r="O164" s="152">
        <v>3883725.05</v>
      </c>
    </row>
    <row r="165" spans="1:15">
      <c r="A165" s="206"/>
      <c r="B165" s="206"/>
      <c r="C165" s="206" t="s">
        <v>1059</v>
      </c>
      <c r="D165" s="206"/>
      <c r="E165" s="206"/>
      <c r="F165" s="206"/>
      <c r="G165" s="206"/>
      <c r="H165" s="271"/>
      <c r="I165" s="152"/>
      <c r="J165" s="153"/>
      <c r="K165" s="152"/>
      <c r="L165" s="153"/>
      <c r="M165" s="154"/>
      <c r="N165" s="152"/>
      <c r="O165" s="152"/>
    </row>
    <row r="166" spans="1:15">
      <c r="A166" s="206"/>
      <c r="B166" s="206"/>
      <c r="C166" s="283" t="s">
        <v>1060</v>
      </c>
      <c r="D166" s="206"/>
      <c r="E166" s="206"/>
      <c r="F166" s="206"/>
      <c r="G166" s="206"/>
      <c r="H166" s="271"/>
      <c r="I166" s="152">
        <v>10284362.999999998</v>
      </c>
      <c r="J166" s="153"/>
      <c r="K166" s="152">
        <v>-453577.03</v>
      </c>
      <c r="L166" s="153"/>
      <c r="M166" s="154">
        <v>0</v>
      </c>
      <c r="N166" s="152"/>
      <c r="O166" s="152">
        <v>9830785.9700000007</v>
      </c>
    </row>
    <row r="167" spans="1:15">
      <c r="A167" s="221"/>
      <c r="B167" s="221"/>
      <c r="C167" s="221"/>
      <c r="D167" s="221" t="s">
        <v>397</v>
      </c>
      <c r="E167" s="221"/>
      <c r="F167" s="221"/>
      <c r="G167" s="221"/>
      <c r="H167" s="279"/>
      <c r="I167" s="55">
        <v>29824643.890000001</v>
      </c>
      <c r="J167" s="155"/>
      <c r="K167" s="55">
        <v>-915712.38</v>
      </c>
      <c r="L167" s="155"/>
      <c r="M167" s="55">
        <v>0</v>
      </c>
      <c r="N167" s="494"/>
      <c r="O167" s="55">
        <v>28908931.510000002</v>
      </c>
    </row>
    <row r="168" spans="1:15">
      <c r="A168" s="206"/>
      <c r="B168" s="221" t="s">
        <v>433</v>
      </c>
      <c r="C168" s="206"/>
      <c r="D168" s="206"/>
      <c r="E168" s="206"/>
      <c r="F168" s="206"/>
      <c r="G168" s="206"/>
      <c r="H168" s="271"/>
      <c r="I168" s="152"/>
      <c r="J168" s="153"/>
      <c r="K168" s="156"/>
      <c r="L168" s="153"/>
      <c r="M168" s="156"/>
      <c r="N168" s="152"/>
      <c r="O168" s="152"/>
    </row>
    <row r="169" spans="1:15">
      <c r="A169" s="206"/>
      <c r="B169" s="206"/>
      <c r="C169" s="206" t="s">
        <v>1379</v>
      </c>
      <c r="D169" s="206"/>
      <c r="E169" s="206"/>
      <c r="F169" s="206"/>
      <c r="G169" s="206"/>
      <c r="H169" s="271"/>
      <c r="I169" s="152">
        <v>133888552.53</v>
      </c>
      <c r="J169" s="153"/>
      <c r="K169" s="154">
        <v>0</v>
      </c>
      <c r="L169" s="153"/>
      <c r="M169" s="154">
        <v>0</v>
      </c>
      <c r="N169" s="152"/>
      <c r="O169" s="152">
        <v>133888552.53</v>
      </c>
    </row>
    <row r="170" spans="1:15">
      <c r="A170" s="206"/>
      <c r="B170" s="206"/>
      <c r="C170" s="206" t="s">
        <v>1380</v>
      </c>
      <c r="D170" s="206"/>
      <c r="E170" s="206"/>
      <c r="F170" s="206"/>
      <c r="G170" s="206"/>
      <c r="H170" s="271"/>
      <c r="I170" s="152"/>
      <c r="J170" s="153"/>
      <c r="K170" s="154"/>
      <c r="L170" s="153"/>
      <c r="M170" s="156"/>
      <c r="N170" s="152"/>
      <c r="O170" s="152"/>
    </row>
    <row r="171" spans="1:15">
      <c r="A171" s="206"/>
      <c r="B171" s="206"/>
      <c r="C171" s="206" t="s">
        <v>1381</v>
      </c>
      <c r="D171" s="206"/>
      <c r="E171" s="206"/>
      <c r="F171" s="206"/>
      <c r="G171" s="206"/>
      <c r="H171" s="271"/>
      <c r="I171" s="152">
        <v>2932980.13</v>
      </c>
      <c r="J171" s="153"/>
      <c r="K171" s="154">
        <v>0</v>
      </c>
      <c r="L171" s="153"/>
      <c r="M171" s="157">
        <v>32672.699999999953</v>
      </c>
      <c r="N171" s="152"/>
      <c r="O171" s="152">
        <v>2965652.83</v>
      </c>
    </row>
    <row r="172" spans="1:15">
      <c r="A172" s="206"/>
      <c r="B172" s="206"/>
      <c r="C172" s="206" t="s">
        <v>1382</v>
      </c>
      <c r="D172" s="206"/>
      <c r="E172" s="206"/>
      <c r="F172" s="206"/>
      <c r="G172" s="206"/>
      <c r="H172" s="271"/>
      <c r="I172" s="152">
        <v>33022.53</v>
      </c>
      <c r="J172" s="153"/>
      <c r="K172" s="156">
        <v>6958.95</v>
      </c>
      <c r="L172" s="153"/>
      <c r="M172" s="154">
        <v>0</v>
      </c>
      <c r="N172" s="152"/>
      <c r="O172" s="152">
        <v>39981.480000000003</v>
      </c>
    </row>
    <row r="173" spans="1:15">
      <c r="A173" s="206"/>
      <c r="B173" s="206"/>
      <c r="C173" s="206" t="s">
        <v>1283</v>
      </c>
      <c r="D173" s="206"/>
      <c r="E173" s="206"/>
      <c r="F173" s="206"/>
      <c r="G173" s="206"/>
      <c r="H173" s="271"/>
      <c r="I173" s="152">
        <v>46119.410000000033</v>
      </c>
      <c r="J173" s="153"/>
      <c r="K173" s="156">
        <v>94886.49</v>
      </c>
      <c r="L173" s="153"/>
      <c r="M173" s="154">
        <v>0</v>
      </c>
      <c r="N173" s="152"/>
      <c r="O173" s="152">
        <v>141005.9</v>
      </c>
    </row>
    <row r="174" spans="1:15">
      <c r="A174" s="206"/>
      <c r="B174" s="206"/>
      <c r="C174" s="221"/>
      <c r="D174" s="221" t="s">
        <v>397</v>
      </c>
      <c r="E174" s="221"/>
      <c r="F174" s="221"/>
      <c r="G174" s="221"/>
      <c r="H174" s="279"/>
      <c r="I174" s="158">
        <v>136900674.59999999</v>
      </c>
      <c r="J174" s="155"/>
      <c r="K174" s="158">
        <v>101845.44</v>
      </c>
      <c r="L174" s="155"/>
      <c r="M174" s="158">
        <v>32672.7</v>
      </c>
      <c r="N174" s="494"/>
      <c r="O174" s="158">
        <v>137035192.74000001</v>
      </c>
    </row>
    <row r="175" spans="1:15" ht="21.75" thickBot="1">
      <c r="A175" s="221"/>
      <c r="B175" s="221"/>
      <c r="C175" s="221"/>
      <c r="D175" s="221" t="s">
        <v>430</v>
      </c>
      <c r="E175" s="221"/>
      <c r="F175" s="221"/>
      <c r="G175" s="221"/>
      <c r="H175" s="279"/>
      <c r="I175" s="159">
        <v>-107076030.70999999</v>
      </c>
      <c r="J175" s="155"/>
      <c r="K175" s="159">
        <v>-1017557.82</v>
      </c>
      <c r="L175" s="155"/>
      <c r="M175" s="159">
        <v>-32672.7</v>
      </c>
      <c r="N175" s="494"/>
      <c r="O175" s="159">
        <v>-108126261.23</v>
      </c>
    </row>
    <row r="176" spans="1:15" s="272" customFormat="1" ht="21.75" thickTop="1">
      <c r="A176" s="209"/>
      <c r="B176" s="209"/>
      <c r="C176" s="208"/>
      <c r="D176" s="209"/>
      <c r="E176" s="209"/>
      <c r="F176" s="209"/>
      <c r="G176" s="209"/>
      <c r="H176" s="270"/>
      <c r="I176" s="73"/>
      <c r="J176" s="73"/>
      <c r="K176" s="73"/>
      <c r="L176" s="73"/>
      <c r="M176" s="270"/>
      <c r="N176" s="210"/>
      <c r="O176" s="263"/>
    </row>
    <row r="177" spans="1:15">
      <c r="A177" s="206"/>
      <c r="B177" s="206"/>
      <c r="C177" s="206"/>
      <c r="D177" s="206"/>
      <c r="E177" s="206"/>
      <c r="F177" s="206"/>
      <c r="G177" s="206"/>
      <c r="H177" s="271"/>
      <c r="I177" s="278"/>
      <c r="J177" s="278"/>
      <c r="K177" s="287"/>
      <c r="L177" s="287"/>
      <c r="M177" s="288"/>
      <c r="N177" s="288"/>
      <c r="O177" s="160" t="s">
        <v>423</v>
      </c>
    </row>
    <row r="178" spans="1:15">
      <c r="A178" s="206"/>
      <c r="B178" s="206"/>
      <c r="C178" s="206"/>
      <c r="D178" s="206"/>
      <c r="E178" s="206"/>
      <c r="F178" s="206"/>
      <c r="G178" s="206"/>
      <c r="H178" s="271"/>
      <c r="I178" s="278"/>
      <c r="J178" s="278"/>
      <c r="L178" s="161"/>
      <c r="M178" s="541" t="s">
        <v>1229</v>
      </c>
      <c r="N178" s="541"/>
      <c r="O178" s="541"/>
    </row>
    <row r="179" spans="1:15">
      <c r="A179" s="206"/>
      <c r="B179" s="206"/>
      <c r="C179" s="206"/>
      <c r="D179" s="206"/>
      <c r="E179" s="206"/>
      <c r="F179" s="206"/>
      <c r="G179" s="206"/>
      <c r="H179" s="271"/>
      <c r="I179" s="278"/>
      <c r="J179" s="278"/>
      <c r="L179" s="289"/>
      <c r="M179" s="50">
        <v>44196</v>
      </c>
      <c r="N179" s="255"/>
      <c r="O179" s="50">
        <v>44012</v>
      </c>
    </row>
    <row r="180" spans="1:15">
      <c r="A180" s="208"/>
      <c r="B180" s="205" t="s">
        <v>1384</v>
      </c>
      <c r="C180" s="208"/>
      <c r="D180" s="206"/>
      <c r="E180" s="206"/>
      <c r="F180" s="206"/>
      <c r="G180" s="206"/>
      <c r="H180" s="271"/>
      <c r="I180" s="290"/>
      <c r="J180" s="290"/>
      <c r="L180" s="66"/>
      <c r="M180" s="152">
        <v>65360851.619999997</v>
      </c>
      <c r="N180" s="152"/>
      <c r="O180" s="152">
        <v>113737331.73</v>
      </c>
    </row>
    <row r="181" spans="1:15">
      <c r="A181" s="291"/>
      <c r="B181" s="208"/>
      <c r="C181" s="205" t="s">
        <v>1385</v>
      </c>
      <c r="D181" s="208"/>
      <c r="E181" s="206"/>
      <c r="F181" s="206"/>
      <c r="G181" s="206"/>
      <c r="H181" s="271"/>
      <c r="I181" s="278"/>
      <c r="J181" s="278"/>
      <c r="K181" s="278"/>
      <c r="L181" s="271"/>
      <c r="M181" s="278"/>
      <c r="N181" s="278"/>
      <c r="O181" s="278"/>
    </row>
    <row r="182" spans="1:15">
      <c r="A182" s="208"/>
      <c r="B182" s="205" t="s">
        <v>1386</v>
      </c>
      <c r="C182" s="206"/>
      <c r="D182" s="206"/>
      <c r="E182" s="206"/>
      <c r="F182" s="206"/>
      <c r="G182" s="206"/>
      <c r="H182" s="271"/>
      <c r="I182" s="278"/>
      <c r="J182" s="278"/>
      <c r="K182" s="278"/>
      <c r="L182" s="271"/>
      <c r="M182" s="278"/>
      <c r="N182" s="278"/>
      <c r="O182" s="278"/>
    </row>
    <row r="183" spans="1:15">
      <c r="A183" s="208"/>
      <c r="B183" s="205" t="s">
        <v>1387</v>
      </c>
      <c r="C183" s="206"/>
      <c r="D183" s="206"/>
      <c r="E183" s="206"/>
      <c r="F183" s="206"/>
      <c r="G183" s="206"/>
      <c r="H183" s="271"/>
      <c r="I183" s="278"/>
      <c r="J183" s="278"/>
      <c r="K183" s="278"/>
      <c r="L183" s="271"/>
      <c r="M183" s="278"/>
      <c r="N183" s="278"/>
      <c r="O183" s="278"/>
    </row>
    <row r="184" spans="1:15">
      <c r="A184" s="208"/>
      <c r="B184" s="205" t="s">
        <v>1388</v>
      </c>
      <c r="C184" s="206"/>
      <c r="D184" s="206"/>
      <c r="E184" s="206"/>
      <c r="F184" s="206"/>
      <c r="G184" s="206"/>
      <c r="H184" s="271"/>
      <c r="I184" s="278"/>
      <c r="J184" s="278"/>
      <c r="K184" s="278"/>
      <c r="L184" s="271"/>
      <c r="M184" s="279"/>
      <c r="N184" s="278"/>
      <c r="O184" s="278"/>
    </row>
    <row r="185" spans="1:15">
      <c r="B185" s="292"/>
      <c r="C185" s="271"/>
      <c r="D185" s="271"/>
      <c r="E185" s="271"/>
      <c r="F185" s="271"/>
      <c r="G185" s="271"/>
      <c r="H185" s="271"/>
      <c r="I185" s="278"/>
      <c r="J185" s="278"/>
      <c r="K185" s="278"/>
      <c r="L185" s="271"/>
      <c r="M185" s="279"/>
      <c r="N185" s="278"/>
      <c r="O185" s="278"/>
    </row>
    <row r="186" spans="1:15">
      <c r="B186" s="292"/>
      <c r="C186" s="271"/>
      <c r="D186" s="271"/>
      <c r="E186" s="271"/>
      <c r="F186" s="271"/>
      <c r="G186" s="271"/>
      <c r="H186" s="271"/>
      <c r="I186" s="278"/>
      <c r="J186" s="278"/>
      <c r="K186" s="278"/>
      <c r="L186" s="271"/>
      <c r="M186" s="279"/>
      <c r="N186" s="278"/>
      <c r="O186" s="278"/>
    </row>
    <row r="187" spans="1:15">
      <c r="B187" s="292"/>
      <c r="C187" s="271"/>
      <c r="D187" s="271"/>
      <c r="E187" s="271"/>
      <c r="F187" s="271"/>
      <c r="G187" s="271"/>
      <c r="H187" s="271"/>
      <c r="I187" s="278"/>
      <c r="J187" s="278"/>
      <c r="K187" s="278"/>
      <c r="L187" s="271"/>
      <c r="M187" s="279"/>
      <c r="N187" s="278"/>
      <c r="O187" s="278"/>
    </row>
    <row r="188" spans="1:15">
      <c r="B188" s="292"/>
      <c r="C188" s="271"/>
      <c r="D188" s="271"/>
      <c r="E188" s="271"/>
      <c r="F188" s="271"/>
      <c r="G188" s="271"/>
      <c r="H188" s="271"/>
      <c r="I188" s="278"/>
      <c r="J188" s="278"/>
      <c r="K188" s="278"/>
      <c r="L188" s="271"/>
      <c r="M188" s="279"/>
      <c r="N188" s="278"/>
      <c r="O188" s="278"/>
    </row>
    <row r="189" spans="1:15">
      <c r="B189" s="292"/>
      <c r="C189" s="271"/>
      <c r="D189" s="271"/>
      <c r="E189" s="271"/>
      <c r="F189" s="271"/>
      <c r="G189" s="271"/>
      <c r="H189" s="271"/>
      <c r="I189" s="278"/>
      <c r="J189" s="278"/>
      <c r="K189" s="278"/>
      <c r="L189" s="271"/>
      <c r="M189" s="279"/>
      <c r="N189" s="278"/>
      <c r="O189" s="278"/>
    </row>
    <row r="190" spans="1:15">
      <c r="B190" s="292"/>
      <c r="C190" s="271"/>
      <c r="D190" s="271"/>
      <c r="E190" s="271"/>
      <c r="F190" s="271"/>
      <c r="G190" s="271"/>
      <c r="H190" s="271"/>
      <c r="I190" s="278"/>
      <c r="J190" s="278"/>
      <c r="K190" s="278"/>
      <c r="L190" s="271"/>
      <c r="M190" s="279"/>
      <c r="N190" s="278"/>
      <c r="O190" s="278"/>
    </row>
    <row r="191" spans="1:15">
      <c r="B191" s="292"/>
      <c r="C191" s="271"/>
      <c r="D191" s="271"/>
      <c r="E191" s="271"/>
      <c r="F191" s="271"/>
      <c r="G191" s="271"/>
      <c r="H191" s="271"/>
      <c r="I191" s="278"/>
      <c r="J191" s="278"/>
      <c r="K191" s="278"/>
      <c r="L191" s="271"/>
      <c r="M191" s="279"/>
      <c r="N191" s="278"/>
      <c r="O191" s="278"/>
    </row>
    <row r="192" spans="1:15">
      <c r="B192" s="292"/>
      <c r="C192" s="271"/>
      <c r="D192" s="271"/>
      <c r="E192" s="271"/>
      <c r="F192" s="271"/>
      <c r="G192" s="271"/>
      <c r="H192" s="271"/>
      <c r="I192" s="278"/>
      <c r="J192" s="278"/>
      <c r="K192" s="278"/>
      <c r="L192" s="271"/>
      <c r="M192" s="279"/>
      <c r="N192" s="278"/>
      <c r="O192" s="278"/>
    </row>
    <row r="193" spans="1:18">
      <c r="B193" s="292"/>
      <c r="C193" s="271"/>
      <c r="D193" s="271"/>
      <c r="E193" s="271"/>
      <c r="F193" s="271"/>
      <c r="G193" s="271"/>
      <c r="H193" s="271"/>
      <c r="I193" s="278"/>
      <c r="J193" s="278"/>
      <c r="K193" s="278"/>
      <c r="L193" s="271"/>
      <c r="M193" s="279"/>
      <c r="N193" s="278"/>
      <c r="O193" s="278"/>
    </row>
    <row r="194" spans="1:18">
      <c r="B194" s="292"/>
      <c r="C194" s="271"/>
      <c r="D194" s="271"/>
      <c r="E194" s="271"/>
      <c r="F194" s="271"/>
      <c r="G194" s="271"/>
      <c r="H194" s="271"/>
      <c r="I194" s="278"/>
      <c r="J194" s="278"/>
      <c r="K194" s="278"/>
      <c r="L194" s="271"/>
      <c r="M194" s="279"/>
      <c r="N194" s="278"/>
      <c r="O194" s="278"/>
    </row>
    <row r="195" spans="1:18">
      <c r="B195" s="292"/>
      <c r="C195" s="271"/>
      <c r="D195" s="271"/>
      <c r="E195" s="271"/>
      <c r="F195" s="271"/>
      <c r="G195" s="271"/>
      <c r="H195" s="271"/>
      <c r="I195" s="278"/>
      <c r="J195" s="278"/>
      <c r="K195" s="278"/>
      <c r="L195" s="271"/>
      <c r="M195" s="279"/>
      <c r="N195" s="278"/>
      <c r="O195" s="208">
        <v>32</v>
      </c>
    </row>
    <row r="196" spans="1:18">
      <c r="A196" s="293" t="s">
        <v>1389</v>
      </c>
      <c r="B196" s="293"/>
      <c r="C196" s="293"/>
      <c r="D196" s="294"/>
      <c r="E196" s="294"/>
      <c r="F196" s="209"/>
      <c r="G196" s="209"/>
      <c r="H196" s="209"/>
      <c r="I196" s="87"/>
      <c r="J196" s="87"/>
      <c r="K196" s="87"/>
      <c r="L196" s="73"/>
      <c r="M196" s="270"/>
      <c r="N196" s="73"/>
    </row>
    <row r="197" spans="1:18">
      <c r="A197" s="209"/>
      <c r="B197" s="208"/>
      <c r="C197" s="209"/>
      <c r="D197" s="209"/>
      <c r="E197" s="209"/>
      <c r="F197" s="209"/>
      <c r="G197" s="209"/>
      <c r="H197" s="209"/>
      <c r="I197" s="87"/>
      <c r="J197" s="87"/>
      <c r="K197" s="87"/>
      <c r="L197" s="73"/>
      <c r="M197" s="295"/>
      <c r="N197" s="295"/>
      <c r="O197" s="162" t="s">
        <v>423</v>
      </c>
    </row>
    <row r="198" spans="1:18">
      <c r="A198" s="209"/>
      <c r="B198" s="208"/>
      <c r="C198" s="209"/>
      <c r="D198" s="209"/>
      <c r="E198" s="209"/>
      <c r="F198" s="209"/>
      <c r="G198" s="209"/>
      <c r="H198" s="209"/>
      <c r="I198" s="87"/>
      <c r="J198" s="87"/>
      <c r="K198" s="87"/>
      <c r="L198" s="73"/>
      <c r="M198" s="541" t="s">
        <v>1229</v>
      </c>
      <c r="N198" s="541"/>
      <c r="O198" s="541"/>
    </row>
    <row r="199" spans="1:18">
      <c r="A199" s="209"/>
      <c r="B199" s="208"/>
      <c r="C199" s="209"/>
      <c r="D199" s="209"/>
      <c r="E199" s="209"/>
      <c r="F199" s="209"/>
      <c r="G199" s="209"/>
      <c r="H199" s="209"/>
      <c r="I199" s="87"/>
      <c r="J199" s="87"/>
      <c r="K199" s="87"/>
      <c r="L199" s="73"/>
      <c r="M199" s="50">
        <v>44196</v>
      </c>
      <c r="N199" s="255"/>
      <c r="O199" s="50">
        <v>44012</v>
      </c>
    </row>
    <row r="200" spans="1:18">
      <c r="A200" s="209"/>
      <c r="B200" s="208"/>
      <c r="C200" s="294" t="s">
        <v>1390</v>
      </c>
      <c r="D200" s="294"/>
      <c r="E200" s="208"/>
      <c r="F200" s="294"/>
      <c r="G200" s="294"/>
      <c r="H200" s="294"/>
      <c r="I200" s="294"/>
      <c r="J200" s="294"/>
      <c r="K200" s="294"/>
      <c r="L200" s="296"/>
      <c r="M200" s="153">
        <v>53266848.009999998</v>
      </c>
      <c r="N200" s="105"/>
      <c r="O200" s="153">
        <v>51421814.990000002</v>
      </c>
    </row>
    <row r="201" spans="1:18">
      <c r="A201" s="209"/>
      <c r="B201" s="208"/>
      <c r="C201" s="297" t="s">
        <v>416</v>
      </c>
      <c r="D201" s="294" t="s">
        <v>1391</v>
      </c>
      <c r="E201" s="208"/>
      <c r="F201" s="294"/>
      <c r="G201" s="294"/>
      <c r="H201" s="294"/>
      <c r="I201" s="294"/>
      <c r="J201" s="294"/>
      <c r="K201" s="294"/>
      <c r="L201" s="296"/>
      <c r="M201" s="153">
        <v>1152360.5</v>
      </c>
      <c r="N201" s="105"/>
      <c r="O201" s="153">
        <v>2469210.08</v>
      </c>
    </row>
    <row r="202" spans="1:18">
      <c r="A202" s="208"/>
      <c r="B202" s="208"/>
      <c r="C202" s="297"/>
      <c r="D202" s="294" t="s">
        <v>1392</v>
      </c>
      <c r="E202" s="208"/>
      <c r="F202" s="294"/>
      <c r="G202" s="294"/>
      <c r="H202" s="294"/>
      <c r="I202" s="294"/>
      <c r="J202" s="294"/>
      <c r="K202" s="294"/>
      <c r="L202" s="296"/>
      <c r="M202" s="153">
        <v>244112.96</v>
      </c>
      <c r="N202" s="110"/>
      <c r="O202" s="153">
        <v>887682.74</v>
      </c>
    </row>
    <row r="203" spans="1:18">
      <c r="A203" s="208"/>
      <c r="B203" s="208"/>
      <c r="C203" s="298" t="s">
        <v>1291</v>
      </c>
      <c r="D203" s="208" t="s">
        <v>1393</v>
      </c>
      <c r="E203" s="208"/>
      <c r="F203" s="208"/>
      <c r="G203" s="208"/>
      <c r="H203" s="208"/>
      <c r="I203" s="84"/>
      <c r="J203" s="84"/>
      <c r="K203" s="84"/>
      <c r="L203" s="85"/>
      <c r="M203" s="153">
        <v>-1596149</v>
      </c>
      <c r="N203" s="110"/>
      <c r="O203" s="153">
        <v>-5760061</v>
      </c>
    </row>
    <row r="204" spans="1:18">
      <c r="A204" s="208"/>
      <c r="B204" s="208"/>
      <c r="C204" s="208" t="s">
        <v>427</v>
      </c>
      <c r="D204" s="208"/>
      <c r="E204" s="208"/>
      <c r="F204" s="208"/>
      <c r="G204" s="208"/>
      <c r="H204" s="208"/>
      <c r="I204" s="84"/>
      <c r="J204" s="84"/>
      <c r="K204" s="84"/>
      <c r="L204" s="85"/>
      <c r="M204" s="72">
        <v>0</v>
      </c>
      <c r="N204" s="110"/>
      <c r="O204" s="153">
        <v>4248201.2</v>
      </c>
    </row>
    <row r="205" spans="1:18" s="270" customFormat="1" ht="21.75" thickBot="1">
      <c r="A205" s="209"/>
      <c r="B205" s="209"/>
      <c r="C205" s="209" t="s">
        <v>1394</v>
      </c>
      <c r="D205" s="209"/>
      <c r="E205" s="209"/>
      <c r="F205" s="209"/>
      <c r="G205" s="209"/>
      <c r="H205" s="209"/>
      <c r="I205" s="87"/>
      <c r="J205" s="87"/>
      <c r="K205" s="87"/>
      <c r="L205" s="73"/>
      <c r="M205" s="299">
        <v>53067172.469999999</v>
      </c>
      <c r="N205" s="105"/>
      <c r="O205" s="299">
        <v>53266848.009999998</v>
      </c>
      <c r="P205" s="270">
        <v>0</v>
      </c>
    </row>
    <row r="206" spans="1:18" ht="21.75" thickTop="1">
      <c r="A206" s="208"/>
      <c r="B206" s="208"/>
      <c r="C206" s="208"/>
      <c r="D206" s="208"/>
      <c r="E206" s="208"/>
      <c r="F206" s="208"/>
      <c r="G206" s="208"/>
      <c r="H206" s="208"/>
      <c r="I206" s="208"/>
      <c r="J206" s="208"/>
      <c r="K206" s="208"/>
      <c r="P206" s="210">
        <v>0</v>
      </c>
    </row>
    <row r="207" spans="1:18" s="208" customFormat="1">
      <c r="A207" s="293" t="s">
        <v>1458</v>
      </c>
      <c r="B207" s="205"/>
      <c r="C207" s="206"/>
      <c r="D207" s="206"/>
      <c r="E207" s="206"/>
      <c r="F207" s="206"/>
      <c r="G207" s="206"/>
      <c r="H207" s="206"/>
      <c r="I207" s="214"/>
      <c r="J207" s="214"/>
      <c r="K207" s="214"/>
      <c r="L207" s="206"/>
      <c r="M207" s="214"/>
      <c r="N207" s="214"/>
      <c r="O207" s="214"/>
      <c r="R207" s="71"/>
    </row>
    <row r="208" spans="1:18" s="208" customFormat="1">
      <c r="B208" s="205"/>
      <c r="C208" s="206" t="s">
        <v>1491</v>
      </c>
      <c r="D208" s="206"/>
      <c r="E208" s="206"/>
      <c r="F208" s="206"/>
      <c r="G208" s="206"/>
      <c r="H208" s="206"/>
      <c r="I208" s="214"/>
      <c r="J208" s="214"/>
      <c r="K208" s="214"/>
      <c r="L208" s="206"/>
      <c r="M208" s="214"/>
      <c r="N208" s="214"/>
      <c r="O208" s="214"/>
      <c r="R208" s="71"/>
    </row>
    <row r="209" spans="1:18" s="208" customFormat="1">
      <c r="B209" s="205" t="s">
        <v>1492</v>
      </c>
      <c r="C209" s="206"/>
      <c r="D209" s="206"/>
      <c r="E209" s="206"/>
      <c r="F209" s="206"/>
      <c r="G209" s="206"/>
      <c r="H209" s="206"/>
      <c r="I209" s="214"/>
      <c r="J209" s="214"/>
      <c r="K209" s="214"/>
      <c r="L209" s="206"/>
      <c r="M209" s="214"/>
      <c r="N209" s="214"/>
      <c r="O209" s="214"/>
      <c r="R209" s="71"/>
    </row>
    <row r="210" spans="1:18" s="208" customFormat="1">
      <c r="B210" s="205"/>
      <c r="C210" s="206" t="s">
        <v>1493</v>
      </c>
      <c r="D210" s="206"/>
      <c r="E210" s="206"/>
      <c r="F210" s="206"/>
      <c r="G210" s="206"/>
      <c r="H210" s="206"/>
      <c r="I210" s="214"/>
      <c r="J210" s="214"/>
      <c r="K210" s="214"/>
      <c r="L210" s="206"/>
      <c r="M210" s="214"/>
      <c r="N210" s="214"/>
      <c r="O210" s="214"/>
      <c r="R210" s="71"/>
    </row>
    <row r="211" spans="1:18" s="208" customFormat="1">
      <c r="B211" s="205" t="s">
        <v>1494</v>
      </c>
      <c r="C211" s="206"/>
      <c r="D211" s="206"/>
      <c r="E211" s="206"/>
      <c r="F211" s="206"/>
      <c r="G211" s="206"/>
      <c r="H211" s="206"/>
      <c r="I211" s="214"/>
      <c r="J211" s="214"/>
      <c r="K211" s="214"/>
      <c r="L211" s="206"/>
      <c r="M211" s="214"/>
      <c r="N211" s="214"/>
      <c r="O211" s="214"/>
      <c r="R211" s="71"/>
    </row>
    <row r="212" spans="1:18" s="208" customFormat="1">
      <c r="B212" s="205"/>
      <c r="C212" s="206"/>
      <c r="D212" s="206"/>
      <c r="E212" s="206"/>
      <c r="F212" s="206"/>
      <c r="G212" s="206"/>
      <c r="H212" s="206"/>
      <c r="I212" s="214"/>
      <c r="J212" s="214"/>
      <c r="K212" s="214"/>
      <c r="L212" s="206"/>
      <c r="M212" s="214"/>
      <c r="N212" s="214"/>
      <c r="O212" s="214"/>
      <c r="R212" s="71"/>
    </row>
    <row r="213" spans="1:18" s="271" customFormat="1">
      <c r="A213" s="300" t="s">
        <v>1459</v>
      </c>
      <c r="B213" s="301"/>
      <c r="C213" s="301"/>
      <c r="D213" s="206"/>
      <c r="E213" s="206"/>
      <c r="F213" s="206"/>
      <c r="G213" s="206"/>
      <c r="H213" s="206"/>
      <c r="I213" s="206"/>
      <c r="J213" s="206"/>
      <c r="K213" s="206"/>
      <c r="L213" s="206"/>
      <c r="M213" s="206"/>
      <c r="N213" s="206"/>
      <c r="O213" s="206"/>
    </row>
    <row r="214" spans="1:18" s="271" customFormat="1">
      <c r="A214" s="206"/>
      <c r="B214" s="206"/>
      <c r="C214" s="206" t="s">
        <v>1455</v>
      </c>
      <c r="D214" s="206"/>
      <c r="E214" s="206"/>
      <c r="F214" s="206"/>
      <c r="G214" s="206"/>
      <c r="H214" s="206"/>
      <c r="I214" s="206"/>
      <c r="J214" s="206"/>
      <c r="K214" s="206"/>
      <c r="L214" s="206"/>
      <c r="M214" s="206"/>
      <c r="N214" s="206"/>
      <c r="O214" s="206"/>
    </row>
    <row r="215" spans="1:18" s="271" customFormat="1">
      <c r="A215" s="206"/>
      <c r="B215" s="206" t="s">
        <v>1395</v>
      </c>
      <c r="C215" s="206"/>
      <c r="D215" s="206"/>
      <c r="E215" s="206"/>
      <c r="F215" s="206"/>
      <c r="G215" s="206"/>
      <c r="H215" s="206"/>
      <c r="I215" s="206"/>
      <c r="J215" s="206"/>
      <c r="K215" s="206"/>
      <c r="L215" s="206"/>
      <c r="M215" s="206"/>
      <c r="N215" s="206"/>
      <c r="O215" s="206"/>
    </row>
    <row r="216" spans="1:18" s="271" customFormat="1">
      <c r="A216" s="206"/>
      <c r="B216" s="206"/>
      <c r="C216" s="206"/>
      <c r="D216" s="206"/>
      <c r="E216" s="206"/>
      <c r="F216" s="206"/>
      <c r="G216" s="206"/>
      <c r="O216" s="280" t="s">
        <v>423</v>
      </c>
    </row>
    <row r="217" spans="1:18" s="271" customFormat="1">
      <c r="A217" s="206"/>
      <c r="B217" s="206"/>
      <c r="C217" s="206"/>
      <c r="D217" s="206"/>
      <c r="E217" s="206"/>
      <c r="F217" s="206"/>
      <c r="G217" s="206"/>
      <c r="I217" s="544" t="s">
        <v>431</v>
      </c>
      <c r="J217" s="544"/>
      <c r="K217" s="544"/>
      <c r="L217" s="285"/>
      <c r="M217" s="545" t="s">
        <v>1057</v>
      </c>
      <c r="N217" s="545"/>
      <c r="O217" s="545"/>
    </row>
    <row r="218" spans="1:18" s="271" customFormat="1">
      <c r="A218" s="206"/>
      <c r="B218" s="206"/>
      <c r="C218" s="206"/>
      <c r="D218" s="206"/>
      <c r="E218" s="206"/>
      <c r="F218" s="206"/>
      <c r="G218" s="206"/>
      <c r="I218" s="541" t="s">
        <v>1456</v>
      </c>
      <c r="J218" s="541"/>
      <c r="K218" s="541"/>
      <c r="L218" s="541"/>
      <c r="M218" s="541"/>
      <c r="N218" s="541"/>
      <c r="O218" s="541"/>
    </row>
    <row r="219" spans="1:18" s="271" customFormat="1">
      <c r="A219" s="206"/>
      <c r="B219" s="206"/>
      <c r="C219" s="206"/>
      <c r="D219" s="206"/>
      <c r="E219" s="206"/>
      <c r="F219" s="206"/>
      <c r="G219" s="206"/>
      <c r="I219" s="163">
        <v>2563</v>
      </c>
      <c r="J219" s="164"/>
      <c r="K219" s="163">
        <v>2562</v>
      </c>
      <c r="L219" s="302"/>
      <c r="M219" s="163">
        <v>2563</v>
      </c>
      <c r="N219" s="164"/>
      <c r="O219" s="163">
        <v>2562</v>
      </c>
    </row>
    <row r="220" spans="1:18" s="271" customFormat="1">
      <c r="A220" s="206"/>
      <c r="B220" s="221" t="s">
        <v>1396</v>
      </c>
      <c r="C220" s="206"/>
      <c r="D220" s="206"/>
      <c r="E220" s="206"/>
      <c r="F220" s="206"/>
      <c r="G220" s="206"/>
      <c r="I220" s="285"/>
      <c r="J220" s="285"/>
      <c r="K220" s="285"/>
      <c r="L220" s="285"/>
      <c r="M220" s="285"/>
      <c r="N220" s="285"/>
      <c r="O220" s="285"/>
    </row>
    <row r="221" spans="1:18" s="271" customFormat="1">
      <c r="A221" s="206"/>
      <c r="B221" s="206" t="s">
        <v>1397</v>
      </c>
      <c r="C221" s="206"/>
      <c r="D221" s="206"/>
      <c r="E221" s="206"/>
      <c r="F221" s="206"/>
      <c r="G221" s="206"/>
      <c r="I221" s="60">
        <v>0</v>
      </c>
      <c r="J221" s="60"/>
      <c r="K221" s="60">
        <v>0</v>
      </c>
      <c r="L221" s="60"/>
      <c r="M221" s="72">
        <v>0</v>
      </c>
      <c r="N221" s="60"/>
      <c r="O221" s="72">
        <v>0</v>
      </c>
    </row>
    <row r="222" spans="1:18" s="271" customFormat="1">
      <c r="A222" s="206"/>
      <c r="B222" s="221" t="s">
        <v>1398</v>
      </c>
      <c r="C222" s="206"/>
      <c r="D222" s="206"/>
      <c r="E222" s="206"/>
      <c r="F222" s="206"/>
      <c r="G222" s="206"/>
      <c r="I222" s="165"/>
      <c r="J222" s="165"/>
      <c r="K222" s="165"/>
      <c r="L222" s="165"/>
      <c r="M222" s="165"/>
      <c r="N222" s="165"/>
      <c r="O222" s="165"/>
    </row>
    <row r="223" spans="1:18" s="271" customFormat="1">
      <c r="A223" s="206"/>
      <c r="B223" s="206" t="s">
        <v>1399</v>
      </c>
      <c r="C223" s="206"/>
      <c r="D223" s="206"/>
      <c r="E223" s="206"/>
      <c r="F223" s="206"/>
      <c r="G223" s="206"/>
      <c r="I223" s="165"/>
      <c r="J223" s="165"/>
      <c r="K223" s="165"/>
      <c r="L223" s="165"/>
      <c r="M223" s="165"/>
      <c r="N223" s="165"/>
      <c r="O223" s="165"/>
    </row>
    <row r="224" spans="1:18" s="271" customFormat="1">
      <c r="A224" s="206"/>
      <c r="B224" s="283" t="s">
        <v>1400</v>
      </c>
      <c r="C224" s="206"/>
      <c r="D224" s="206"/>
      <c r="E224" s="206"/>
      <c r="F224" s="206"/>
      <c r="G224" s="206"/>
      <c r="I224" s="166">
        <v>-39204.49</v>
      </c>
      <c r="J224" s="153"/>
      <c r="K224" s="166">
        <v>-1205577.55</v>
      </c>
      <c r="L224" s="153"/>
      <c r="M224" s="166">
        <v>-39204.49</v>
      </c>
      <c r="N224" s="153"/>
      <c r="O224" s="166">
        <v>-1205577.55</v>
      </c>
    </row>
    <row r="225" spans="1:15" s="271" customFormat="1">
      <c r="A225" s="206"/>
      <c r="B225" s="303" t="s">
        <v>1401</v>
      </c>
      <c r="C225" s="303"/>
      <c r="D225" s="303"/>
      <c r="E225" s="303"/>
      <c r="F225" s="303"/>
      <c r="G225" s="303"/>
      <c r="I225" s="153"/>
      <c r="J225" s="153"/>
      <c r="K225" s="153"/>
      <c r="L225" s="153"/>
      <c r="M225" s="153"/>
      <c r="N225" s="153"/>
      <c r="O225" s="153"/>
    </row>
    <row r="226" spans="1:15" s="271" customFormat="1" ht="21.75" thickBot="1">
      <c r="A226" s="206"/>
      <c r="B226" s="304" t="s">
        <v>434</v>
      </c>
      <c r="C226" s="206"/>
      <c r="D226" s="206"/>
      <c r="E226" s="206"/>
      <c r="F226" s="206"/>
      <c r="G226" s="206"/>
      <c r="H226" s="305"/>
      <c r="I226" s="167">
        <v>-39204.49</v>
      </c>
      <c r="J226" s="165"/>
      <c r="K226" s="167">
        <v>-1205577.55</v>
      </c>
      <c r="L226" s="165"/>
      <c r="M226" s="167">
        <v>-39204.49</v>
      </c>
      <c r="N226" s="165"/>
      <c r="O226" s="167">
        <v>-1205577.55</v>
      </c>
    </row>
    <row r="227" spans="1:15" s="272" customFormat="1" ht="21.75" thickTop="1">
      <c r="A227" s="209"/>
      <c r="B227" s="209"/>
      <c r="C227" s="208"/>
      <c r="D227" s="209"/>
      <c r="E227" s="209"/>
      <c r="F227" s="209"/>
      <c r="G227" s="209"/>
      <c r="H227" s="270"/>
      <c r="I227" s="73"/>
      <c r="J227" s="73"/>
      <c r="K227" s="73"/>
      <c r="L227" s="73"/>
      <c r="M227" s="270"/>
      <c r="N227" s="210"/>
      <c r="O227" s="210"/>
    </row>
    <row r="228" spans="1:15" s="272" customFormat="1">
      <c r="A228" s="209"/>
      <c r="B228" s="209"/>
      <c r="C228" s="208"/>
      <c r="D228" s="209"/>
      <c r="E228" s="209"/>
      <c r="F228" s="209"/>
      <c r="G228" s="209"/>
      <c r="H228" s="270"/>
      <c r="I228" s="73"/>
      <c r="J228" s="73"/>
      <c r="K228" s="73"/>
      <c r="L228" s="73"/>
      <c r="M228" s="270"/>
      <c r="N228" s="210"/>
      <c r="O228" s="210"/>
    </row>
    <row r="229" spans="1:15" s="272" customFormat="1">
      <c r="A229" s="209"/>
      <c r="B229" s="209"/>
      <c r="C229" s="208"/>
      <c r="D229" s="209"/>
      <c r="E229" s="209"/>
      <c r="F229" s="209"/>
      <c r="G229" s="209"/>
      <c r="H229" s="270"/>
      <c r="I229" s="73"/>
      <c r="J229" s="73"/>
      <c r="K229" s="73"/>
      <c r="L229" s="73"/>
      <c r="M229" s="270"/>
      <c r="N229" s="210"/>
      <c r="O229" s="210"/>
    </row>
    <row r="230" spans="1:15" s="272" customFormat="1">
      <c r="A230" s="209"/>
      <c r="B230" s="209"/>
      <c r="C230" s="208"/>
      <c r="D230" s="209"/>
      <c r="E230" s="209"/>
      <c r="F230" s="209"/>
      <c r="G230" s="209"/>
      <c r="H230" s="270"/>
      <c r="I230" s="73"/>
      <c r="J230" s="73"/>
      <c r="K230" s="73"/>
      <c r="L230" s="73"/>
      <c r="M230" s="270"/>
      <c r="N230" s="210"/>
      <c r="O230" s="210"/>
    </row>
    <row r="231" spans="1:15" s="272" customFormat="1">
      <c r="A231" s="209"/>
      <c r="B231" s="209"/>
      <c r="C231" s="208"/>
      <c r="D231" s="209"/>
      <c r="E231" s="209"/>
      <c r="F231" s="209"/>
      <c r="G231" s="209"/>
      <c r="H231" s="270"/>
      <c r="I231" s="73"/>
      <c r="J231" s="73"/>
      <c r="K231" s="73"/>
      <c r="L231" s="73"/>
      <c r="M231" s="270"/>
      <c r="N231" s="210"/>
      <c r="O231" s="210"/>
    </row>
    <row r="232" spans="1:15" s="272" customFormat="1">
      <c r="A232" s="209"/>
      <c r="B232" s="209"/>
      <c r="C232" s="208"/>
      <c r="D232" s="209"/>
      <c r="E232" s="209"/>
      <c r="F232" s="209"/>
      <c r="G232" s="209"/>
      <c r="H232" s="270"/>
      <c r="I232" s="73"/>
      <c r="J232" s="73"/>
      <c r="K232" s="73"/>
      <c r="L232" s="73"/>
      <c r="M232" s="270"/>
      <c r="N232" s="210"/>
      <c r="O232" s="210"/>
    </row>
    <row r="233" spans="1:15" s="272" customFormat="1">
      <c r="A233" s="209"/>
      <c r="B233" s="209"/>
      <c r="C233" s="208"/>
      <c r="D233" s="209"/>
      <c r="E233" s="209"/>
      <c r="F233" s="209"/>
      <c r="G233" s="209"/>
      <c r="H233" s="270"/>
      <c r="I233" s="73"/>
      <c r="J233" s="73"/>
      <c r="K233" s="73"/>
      <c r="L233" s="73"/>
      <c r="M233" s="270"/>
      <c r="N233" s="210"/>
      <c r="O233" s="210"/>
    </row>
    <row r="234" spans="1:15">
      <c r="A234" s="270"/>
      <c r="B234" s="211"/>
      <c r="C234" s="272"/>
      <c r="M234" s="85"/>
      <c r="O234" s="208">
        <v>33</v>
      </c>
    </row>
    <row r="235" spans="1:15" s="271" customFormat="1">
      <c r="A235" s="300" t="s">
        <v>1460</v>
      </c>
      <c r="B235" s="301"/>
      <c r="C235" s="301"/>
      <c r="D235" s="206"/>
      <c r="E235" s="206"/>
      <c r="F235" s="206"/>
      <c r="G235" s="206"/>
      <c r="H235" s="206"/>
      <c r="I235" s="206"/>
      <c r="J235" s="206"/>
      <c r="K235" s="206"/>
      <c r="L235" s="206"/>
      <c r="M235" s="206"/>
      <c r="N235" s="206"/>
      <c r="O235" s="206"/>
    </row>
    <row r="236" spans="1:15" s="271" customFormat="1">
      <c r="A236" s="206"/>
      <c r="B236" s="206"/>
      <c r="C236" s="206"/>
      <c r="D236" s="206"/>
      <c r="E236" s="206"/>
      <c r="F236" s="206"/>
      <c r="G236" s="206"/>
      <c r="O236" s="280" t="s">
        <v>423</v>
      </c>
    </row>
    <row r="237" spans="1:15" s="271" customFormat="1">
      <c r="A237" s="206"/>
      <c r="B237" s="206"/>
      <c r="C237" s="206"/>
      <c r="D237" s="206"/>
      <c r="E237" s="206"/>
      <c r="F237" s="206"/>
      <c r="G237" s="206"/>
      <c r="I237" s="544" t="s">
        <v>431</v>
      </c>
      <c r="J237" s="544"/>
      <c r="K237" s="544"/>
      <c r="L237" s="285"/>
      <c r="M237" s="545" t="s">
        <v>1057</v>
      </c>
      <c r="N237" s="545"/>
      <c r="O237" s="545"/>
    </row>
    <row r="238" spans="1:15" s="271" customFormat="1">
      <c r="A238" s="206"/>
      <c r="B238" s="206"/>
      <c r="C238" s="206"/>
      <c r="D238" s="206"/>
      <c r="E238" s="206"/>
      <c r="F238" s="206"/>
      <c r="G238" s="206"/>
      <c r="I238" s="541" t="s">
        <v>1457</v>
      </c>
      <c r="J238" s="541"/>
      <c r="K238" s="541"/>
      <c r="L238" s="541"/>
      <c r="M238" s="541"/>
      <c r="N238" s="541"/>
      <c r="O238" s="541"/>
    </row>
    <row r="239" spans="1:15" s="271" customFormat="1">
      <c r="A239" s="206"/>
      <c r="B239" s="206"/>
      <c r="C239" s="206"/>
      <c r="D239" s="206"/>
      <c r="E239" s="206"/>
      <c r="F239" s="206"/>
      <c r="G239" s="206"/>
      <c r="I239" s="163">
        <v>2563</v>
      </c>
      <c r="J239" s="164"/>
      <c r="K239" s="163">
        <v>2562</v>
      </c>
      <c r="L239" s="302"/>
      <c r="M239" s="163">
        <v>2563</v>
      </c>
      <c r="N239" s="164"/>
      <c r="O239" s="163">
        <v>2562</v>
      </c>
    </row>
    <row r="240" spans="1:15" s="271" customFormat="1">
      <c r="A240" s="206"/>
      <c r="B240" s="221" t="s">
        <v>1396</v>
      </c>
      <c r="C240" s="206"/>
      <c r="D240" s="206"/>
      <c r="E240" s="206"/>
      <c r="F240" s="206"/>
      <c r="G240" s="206"/>
      <c r="I240" s="285"/>
      <c r="J240" s="285"/>
      <c r="K240" s="285"/>
      <c r="L240" s="285"/>
      <c r="M240" s="285"/>
      <c r="N240" s="285"/>
      <c r="O240" s="285"/>
    </row>
    <row r="241" spans="1:15" s="271" customFormat="1">
      <c r="A241" s="206"/>
      <c r="B241" s="206" t="s">
        <v>1397</v>
      </c>
      <c r="C241" s="206"/>
      <c r="D241" s="206"/>
      <c r="E241" s="206"/>
      <c r="F241" s="206"/>
      <c r="G241" s="206"/>
      <c r="I241" s="60">
        <v>0</v>
      </c>
      <c r="J241" s="60"/>
      <c r="K241" s="60">
        <v>0</v>
      </c>
      <c r="L241" s="60"/>
      <c r="M241" s="72">
        <v>0</v>
      </c>
      <c r="N241" s="60"/>
      <c r="O241" s="72">
        <v>0</v>
      </c>
    </row>
    <row r="242" spans="1:15" s="271" customFormat="1">
      <c r="A242" s="206"/>
      <c r="B242" s="221" t="s">
        <v>1398</v>
      </c>
      <c r="C242" s="206"/>
      <c r="D242" s="206"/>
      <c r="E242" s="206"/>
      <c r="F242" s="206"/>
      <c r="G242" s="206"/>
      <c r="I242" s="165"/>
      <c r="J242" s="165"/>
      <c r="K242" s="165"/>
      <c r="L242" s="165"/>
      <c r="M242" s="165"/>
      <c r="N242" s="165"/>
      <c r="O242" s="165"/>
    </row>
    <row r="243" spans="1:15" s="271" customFormat="1">
      <c r="A243" s="206"/>
      <c r="B243" s="206" t="s">
        <v>1399</v>
      </c>
      <c r="C243" s="206"/>
      <c r="D243" s="206"/>
      <c r="E243" s="206"/>
      <c r="F243" s="206"/>
      <c r="G243" s="206"/>
      <c r="I243" s="165"/>
      <c r="J243" s="165"/>
      <c r="K243" s="165"/>
      <c r="L243" s="165"/>
      <c r="M243" s="165"/>
      <c r="N243" s="165"/>
      <c r="O243" s="165"/>
    </row>
    <row r="244" spans="1:15" s="271" customFormat="1">
      <c r="A244" s="206"/>
      <c r="B244" s="283" t="s">
        <v>1400</v>
      </c>
      <c r="C244" s="206"/>
      <c r="D244" s="206"/>
      <c r="E244" s="206"/>
      <c r="F244" s="206"/>
      <c r="G244" s="206"/>
      <c r="I244" s="166">
        <v>-140793.39000000001</v>
      </c>
      <c r="J244" s="153"/>
      <c r="K244" s="166">
        <v>-1017557.82</v>
      </c>
      <c r="L244" s="153"/>
      <c r="M244" s="166">
        <v>-140793.39000000001</v>
      </c>
      <c r="N244" s="153"/>
      <c r="O244" s="166">
        <v>-1017557.82</v>
      </c>
    </row>
    <row r="245" spans="1:15" s="271" customFormat="1">
      <c r="A245" s="206"/>
      <c r="B245" s="303" t="s">
        <v>1401</v>
      </c>
      <c r="C245" s="303"/>
      <c r="D245" s="303"/>
      <c r="E245" s="303"/>
      <c r="F245" s="303"/>
      <c r="G245" s="303"/>
      <c r="I245" s="153"/>
      <c r="J245" s="153"/>
      <c r="K245" s="153"/>
      <c r="L245" s="153"/>
      <c r="M245" s="153"/>
      <c r="N245" s="153"/>
      <c r="O245" s="153"/>
    </row>
    <row r="246" spans="1:15" s="271" customFormat="1" ht="21.75" thickBot="1">
      <c r="A246" s="206"/>
      <c r="B246" s="304" t="s">
        <v>434</v>
      </c>
      <c r="C246" s="206"/>
      <c r="D246" s="206"/>
      <c r="E246" s="206"/>
      <c r="F246" s="206"/>
      <c r="G246" s="206"/>
      <c r="H246" s="305"/>
      <c r="I246" s="167">
        <v>-140793.39000000001</v>
      </c>
      <c r="J246" s="165"/>
      <c r="K246" s="167">
        <v>-1017557.82</v>
      </c>
      <c r="L246" s="165"/>
      <c r="M246" s="167">
        <v>-140793.39000000001</v>
      </c>
      <c r="N246" s="165"/>
      <c r="O246" s="167">
        <v>-1017557.82</v>
      </c>
    </row>
    <row r="247" spans="1:15" s="272" customFormat="1" ht="21.75" thickTop="1">
      <c r="A247" s="209"/>
      <c r="B247" s="209"/>
      <c r="C247" s="208"/>
      <c r="D247" s="209"/>
      <c r="E247" s="209"/>
      <c r="F247" s="209"/>
      <c r="G247" s="209"/>
      <c r="H247" s="270"/>
      <c r="I247" s="73"/>
      <c r="J247" s="73"/>
      <c r="K247" s="73"/>
      <c r="L247" s="73"/>
      <c r="M247" s="270"/>
      <c r="N247" s="210"/>
      <c r="O247" s="210"/>
    </row>
    <row r="248" spans="1:15">
      <c r="A248" s="209" t="s">
        <v>1461</v>
      </c>
      <c r="B248" s="208"/>
      <c r="C248" s="208"/>
      <c r="D248" s="208"/>
      <c r="E248" s="208"/>
      <c r="F248" s="208"/>
      <c r="G248" s="208"/>
      <c r="M248" s="85"/>
    </row>
    <row r="249" spans="1:15">
      <c r="A249" s="209"/>
      <c r="B249" s="306" t="s">
        <v>1462</v>
      </c>
      <c r="C249" s="307"/>
      <c r="D249" s="208"/>
      <c r="E249" s="208"/>
      <c r="F249" s="208"/>
      <c r="G249" s="208"/>
      <c r="N249" s="85"/>
    </row>
    <row r="250" spans="1:15">
      <c r="A250" s="209"/>
      <c r="B250" s="208"/>
      <c r="C250" s="208"/>
      <c r="D250" s="308" t="s">
        <v>1402</v>
      </c>
      <c r="E250" s="308"/>
      <c r="F250" s="308"/>
      <c r="G250" s="308"/>
      <c r="H250" s="309"/>
      <c r="I250" s="309"/>
      <c r="J250" s="309"/>
      <c r="K250" s="309"/>
      <c r="L250" s="309"/>
      <c r="M250" s="309"/>
      <c r="N250" s="309"/>
      <c r="O250" s="309"/>
    </row>
    <row r="251" spans="1:15">
      <c r="A251" s="209"/>
      <c r="B251" s="208"/>
      <c r="C251" s="308" t="s">
        <v>1403</v>
      </c>
      <c r="D251" s="308"/>
      <c r="E251" s="308"/>
      <c r="F251" s="308"/>
      <c r="G251" s="308"/>
      <c r="H251" s="309"/>
      <c r="I251" s="309"/>
      <c r="J251" s="309"/>
      <c r="K251" s="309"/>
      <c r="L251" s="309"/>
      <c r="M251" s="309"/>
      <c r="N251" s="309"/>
      <c r="O251" s="309"/>
    </row>
    <row r="252" spans="1:15">
      <c r="A252" s="209"/>
      <c r="B252" s="208"/>
      <c r="C252" s="308" t="s">
        <v>1404</v>
      </c>
      <c r="D252" s="308"/>
      <c r="E252" s="308"/>
      <c r="F252" s="308"/>
      <c r="G252" s="308"/>
      <c r="H252" s="309"/>
      <c r="I252" s="309"/>
      <c r="J252" s="309"/>
      <c r="K252" s="309"/>
      <c r="L252" s="309"/>
      <c r="M252" s="309"/>
      <c r="N252" s="309"/>
      <c r="O252" s="309"/>
    </row>
    <row r="253" spans="1:15">
      <c r="A253" s="209"/>
      <c r="B253" s="208"/>
      <c r="C253" s="308" t="s">
        <v>1405</v>
      </c>
      <c r="D253" s="308" t="s">
        <v>1406</v>
      </c>
      <c r="E253" s="308"/>
      <c r="F253" s="308"/>
      <c r="G253" s="308"/>
      <c r="H253" s="309"/>
      <c r="I253" s="309"/>
      <c r="J253" s="309"/>
      <c r="K253" s="309"/>
      <c r="L253" s="309"/>
      <c r="M253" s="309"/>
      <c r="N253" s="309"/>
      <c r="O253" s="309"/>
    </row>
    <row r="254" spans="1:15">
      <c r="A254" s="209"/>
      <c r="B254" s="208"/>
      <c r="C254" s="310"/>
      <c r="D254" s="310"/>
      <c r="E254" s="310"/>
      <c r="F254" s="310"/>
      <c r="G254" s="310"/>
      <c r="H254" s="311"/>
      <c r="I254" s="312"/>
      <c r="J254" s="312"/>
      <c r="K254" s="215"/>
      <c r="L254" s="215"/>
      <c r="M254" s="168"/>
      <c r="N254" s="215"/>
      <c r="O254" s="169" t="s">
        <v>423</v>
      </c>
    </row>
    <row r="255" spans="1:15">
      <c r="A255" s="209"/>
      <c r="B255" s="208"/>
      <c r="C255" s="310"/>
      <c r="D255" s="310"/>
      <c r="E255" s="310"/>
      <c r="F255" s="310"/>
      <c r="G255" s="313"/>
      <c r="H255" s="311"/>
      <c r="I255" s="549" t="s">
        <v>1195</v>
      </c>
      <c r="J255" s="550"/>
      <c r="K255" s="550"/>
      <c r="L255" s="550"/>
      <c r="M255" s="550"/>
      <c r="N255" s="550"/>
      <c r="O255" s="550"/>
    </row>
    <row r="256" spans="1:15">
      <c r="A256" s="209"/>
      <c r="B256" s="208"/>
      <c r="C256" s="310"/>
      <c r="D256" s="310"/>
      <c r="E256" s="310"/>
      <c r="F256" s="310"/>
      <c r="G256" s="313"/>
      <c r="H256" s="311"/>
      <c r="I256" s="314" t="s">
        <v>1407</v>
      </c>
      <c r="J256" s="315"/>
      <c r="K256" s="170" t="s">
        <v>1408</v>
      </c>
      <c r="L256" s="315"/>
      <c r="M256" s="170" t="s">
        <v>1409</v>
      </c>
      <c r="N256" s="315"/>
      <c r="O256" s="170" t="s">
        <v>397</v>
      </c>
    </row>
    <row r="257" spans="1:15">
      <c r="A257" s="209"/>
      <c r="B257" s="316" t="s">
        <v>1434</v>
      </c>
      <c r="D257" s="310"/>
      <c r="E257" s="310"/>
      <c r="F257" s="310"/>
      <c r="G257" s="313"/>
      <c r="H257" s="311"/>
      <c r="I257" s="315"/>
      <c r="J257" s="315"/>
      <c r="K257" s="171"/>
      <c r="L257" s="315"/>
      <c r="M257" s="171"/>
      <c r="N257" s="315"/>
      <c r="O257" s="171"/>
    </row>
    <row r="258" spans="1:15">
      <c r="A258" s="209"/>
      <c r="B258" s="208"/>
      <c r="C258" s="317" t="s">
        <v>1410</v>
      </c>
      <c r="D258" s="310"/>
      <c r="F258" s="310"/>
      <c r="G258" s="310"/>
      <c r="H258" s="311"/>
      <c r="I258" s="311"/>
      <c r="J258" s="311"/>
      <c r="K258" s="311"/>
      <c r="L258" s="311"/>
      <c r="M258" s="311"/>
      <c r="N258" s="311"/>
      <c r="O258" s="311"/>
    </row>
    <row r="259" spans="1:15">
      <c r="A259" s="209"/>
      <c r="B259" s="208"/>
      <c r="C259" s="317"/>
      <c r="D259" s="318" t="s">
        <v>1411</v>
      </c>
      <c r="F259" s="310"/>
      <c r="G259" s="310"/>
      <c r="H259" s="311"/>
      <c r="I259" s="172">
        <v>0</v>
      </c>
      <c r="J259" s="311"/>
      <c r="K259" s="173">
        <v>76888140.890000001</v>
      </c>
      <c r="L259" s="174"/>
      <c r="M259" s="172">
        <v>0</v>
      </c>
      <c r="N259" s="174"/>
      <c r="O259" s="174">
        <v>76888140.890000001</v>
      </c>
    </row>
    <row r="260" spans="1:15">
      <c r="A260" s="209"/>
      <c r="B260" s="208"/>
      <c r="C260" s="317" t="s">
        <v>1412</v>
      </c>
      <c r="D260" s="310"/>
      <c r="F260" s="310"/>
      <c r="G260" s="310"/>
      <c r="H260" s="311"/>
      <c r="I260" s="174"/>
      <c r="J260" s="311"/>
      <c r="K260" s="173"/>
      <c r="L260" s="174"/>
      <c r="M260" s="174"/>
      <c r="N260" s="174"/>
      <c r="O260" s="174"/>
    </row>
    <row r="261" spans="1:15">
      <c r="A261" s="209"/>
      <c r="B261" s="208"/>
      <c r="C261" s="317"/>
      <c r="D261" s="551" t="s">
        <v>1413</v>
      </c>
      <c r="E261" s="551"/>
      <c r="F261" s="551"/>
      <c r="G261" s="551"/>
      <c r="H261" s="311"/>
      <c r="I261" s="172">
        <v>0</v>
      </c>
      <c r="J261" s="311"/>
      <c r="K261" s="173">
        <v>174222.8</v>
      </c>
      <c r="L261" s="174"/>
      <c r="M261" s="172">
        <v>0</v>
      </c>
      <c r="N261" s="174"/>
      <c r="O261" s="174">
        <v>174222.8</v>
      </c>
    </row>
    <row r="262" spans="1:15">
      <c r="A262" s="209"/>
      <c r="B262" s="316" t="s">
        <v>1318</v>
      </c>
      <c r="C262" s="310"/>
      <c r="D262" s="310"/>
      <c r="E262" s="310"/>
      <c r="F262" s="310"/>
      <c r="G262" s="310"/>
      <c r="H262" s="311"/>
      <c r="I262" s="312"/>
      <c r="J262" s="312"/>
      <c r="K262" s="215"/>
      <c r="L262" s="215"/>
      <c r="M262" s="168"/>
      <c r="N262" s="215"/>
      <c r="O262" s="174"/>
    </row>
    <row r="263" spans="1:15">
      <c r="A263" s="208"/>
      <c r="B263" s="208"/>
      <c r="C263" s="317" t="s">
        <v>1410</v>
      </c>
      <c r="D263" s="310"/>
      <c r="F263" s="310"/>
      <c r="G263" s="310"/>
      <c r="H263" s="311"/>
      <c r="I263" s="311"/>
      <c r="J263" s="311"/>
      <c r="K263" s="311"/>
      <c r="L263" s="311"/>
      <c r="M263" s="311"/>
      <c r="N263" s="311"/>
      <c r="O263" s="311"/>
    </row>
    <row r="264" spans="1:15">
      <c r="A264" s="208"/>
      <c r="B264" s="208"/>
      <c r="C264" s="317"/>
      <c r="D264" s="318" t="s">
        <v>1411</v>
      </c>
      <c r="F264" s="310"/>
      <c r="G264" s="310"/>
      <c r="H264" s="311"/>
      <c r="I264" s="172">
        <v>0</v>
      </c>
      <c r="J264" s="311"/>
      <c r="K264" s="173">
        <v>246495840.81999999</v>
      </c>
      <c r="L264" s="174"/>
      <c r="M264" s="172">
        <v>0</v>
      </c>
      <c r="N264" s="174"/>
      <c r="O264" s="174">
        <v>246495840.81999999</v>
      </c>
    </row>
    <row r="265" spans="1:15">
      <c r="A265" s="209"/>
      <c r="B265" s="208"/>
      <c r="C265" s="317" t="s">
        <v>1412</v>
      </c>
      <c r="D265" s="310"/>
      <c r="F265" s="310"/>
      <c r="G265" s="310"/>
      <c r="H265" s="311"/>
      <c r="I265" s="172"/>
      <c r="J265" s="311"/>
      <c r="K265" s="173"/>
      <c r="L265" s="174"/>
      <c r="M265" s="172"/>
      <c r="N265" s="174"/>
      <c r="O265" s="174"/>
    </row>
    <row r="266" spans="1:15">
      <c r="A266" s="209"/>
      <c r="B266" s="208"/>
      <c r="C266" s="317"/>
      <c r="D266" s="551" t="s">
        <v>1413</v>
      </c>
      <c r="E266" s="551"/>
      <c r="F266" s="551"/>
      <c r="G266" s="551"/>
      <c r="H266" s="311"/>
      <c r="I266" s="172">
        <v>0</v>
      </c>
      <c r="J266" s="311"/>
      <c r="K266" s="173">
        <v>695563.41</v>
      </c>
      <c r="L266" s="174"/>
      <c r="M266" s="172">
        <v>0</v>
      </c>
      <c r="N266" s="174"/>
      <c r="O266" s="174">
        <v>695563.41</v>
      </c>
    </row>
    <row r="267" spans="1:15">
      <c r="A267" s="209"/>
      <c r="B267" s="208"/>
      <c r="C267" s="310"/>
      <c r="D267" s="319"/>
      <c r="E267" s="318"/>
      <c r="F267" s="310"/>
      <c r="G267" s="310"/>
      <c r="H267" s="311"/>
      <c r="I267" s="174"/>
      <c r="J267" s="311"/>
      <c r="K267" s="173"/>
      <c r="L267" s="174"/>
      <c r="M267" s="174"/>
      <c r="N267" s="174"/>
      <c r="O267" s="174"/>
    </row>
    <row r="268" spans="1:15">
      <c r="A268" s="209"/>
      <c r="B268" s="208"/>
      <c r="C268" s="208"/>
      <c r="D268" s="208"/>
      <c r="E268" s="318"/>
      <c r="F268" s="208"/>
      <c r="G268" s="208"/>
      <c r="M268" s="85"/>
    </row>
    <row r="269" spans="1:15">
      <c r="A269" s="209"/>
      <c r="B269" s="208"/>
      <c r="C269" s="208"/>
      <c r="D269" s="208"/>
      <c r="E269" s="318"/>
      <c r="F269" s="208"/>
      <c r="G269" s="208"/>
      <c r="M269" s="85"/>
    </row>
    <row r="270" spans="1:15">
      <c r="A270" s="209"/>
      <c r="B270" s="208"/>
      <c r="C270" s="208"/>
      <c r="D270" s="208"/>
      <c r="E270" s="318"/>
      <c r="F270" s="208"/>
      <c r="G270" s="208"/>
      <c r="M270" s="85"/>
    </row>
    <row r="271" spans="1:15">
      <c r="A271" s="209"/>
      <c r="B271" s="208"/>
      <c r="C271" s="208"/>
      <c r="D271" s="208"/>
      <c r="E271" s="318"/>
      <c r="F271" s="208"/>
      <c r="G271" s="208"/>
      <c r="M271" s="85"/>
    </row>
    <row r="272" spans="1:15">
      <c r="A272" s="209"/>
      <c r="B272" s="208"/>
      <c r="C272" s="208"/>
      <c r="D272" s="208"/>
      <c r="E272" s="318"/>
      <c r="F272" s="208"/>
      <c r="G272" s="208"/>
      <c r="M272" s="85"/>
    </row>
    <row r="273" spans="1:17" s="272" customFormat="1">
      <c r="A273" s="209"/>
      <c r="B273" s="209"/>
      <c r="C273" s="208"/>
      <c r="D273" s="209"/>
      <c r="E273" s="209"/>
      <c r="F273" s="209"/>
      <c r="G273" s="209"/>
      <c r="H273" s="270"/>
      <c r="I273" s="73"/>
      <c r="J273" s="73"/>
      <c r="K273" s="73"/>
      <c r="L273" s="73"/>
      <c r="M273" s="270"/>
      <c r="N273" s="210"/>
      <c r="O273" s="208">
        <v>34</v>
      </c>
    </row>
    <row r="274" spans="1:17">
      <c r="A274" s="209"/>
      <c r="B274" s="306" t="s">
        <v>1463</v>
      </c>
      <c r="C274" s="307"/>
      <c r="D274" s="208"/>
      <c r="E274" s="208"/>
      <c r="F274" s="208"/>
      <c r="G274" s="208"/>
      <c r="N274" s="85"/>
    </row>
    <row r="275" spans="1:17">
      <c r="A275" s="209"/>
      <c r="B275" s="208"/>
      <c r="C275" s="320"/>
      <c r="D275" s="321" t="s">
        <v>1414</v>
      </c>
      <c r="E275" s="318"/>
      <c r="F275" s="322"/>
      <c r="G275" s="318"/>
      <c r="H275" s="215"/>
      <c r="I275" s="323"/>
      <c r="J275" s="323"/>
      <c r="K275" s="323"/>
      <c r="L275" s="323"/>
      <c r="M275" s="323"/>
      <c r="N275" s="323"/>
      <c r="O275" s="323"/>
    </row>
    <row r="276" spans="1:17">
      <c r="A276" s="209"/>
      <c r="B276" s="208"/>
      <c r="C276" s="208"/>
      <c r="D276" s="223" t="s">
        <v>418</v>
      </c>
      <c r="E276" s="318" t="s">
        <v>1415</v>
      </c>
      <c r="F276" s="318"/>
      <c r="G276" s="324"/>
      <c r="H276" s="323"/>
      <c r="I276" s="323"/>
      <c r="J276" s="323"/>
      <c r="K276" s="323"/>
      <c r="L276" s="323"/>
      <c r="M276" s="323"/>
      <c r="N276" s="323"/>
      <c r="O276" s="323"/>
    </row>
    <row r="277" spans="1:17">
      <c r="A277" s="209"/>
      <c r="B277" s="208"/>
      <c r="C277" s="318"/>
      <c r="D277" s="318" t="s">
        <v>1416</v>
      </c>
      <c r="E277" s="318"/>
      <c r="F277" s="318"/>
      <c r="G277" s="324"/>
      <c r="H277" s="323"/>
      <c r="I277" s="323"/>
      <c r="J277" s="323"/>
      <c r="K277" s="323"/>
      <c r="L277" s="323"/>
      <c r="M277" s="323"/>
      <c r="N277" s="323"/>
      <c r="O277" s="323"/>
    </row>
    <row r="278" spans="1:17">
      <c r="A278" s="209"/>
      <c r="B278" s="208"/>
      <c r="C278" s="318"/>
      <c r="D278" s="223" t="s">
        <v>418</v>
      </c>
      <c r="E278" s="318" t="s">
        <v>1417</v>
      </c>
      <c r="F278" s="318"/>
      <c r="G278" s="324"/>
      <c r="H278" s="323"/>
      <c r="I278" s="323"/>
      <c r="J278" s="323"/>
      <c r="K278" s="323"/>
      <c r="L278" s="323"/>
      <c r="M278" s="323"/>
      <c r="N278" s="323"/>
      <c r="O278" s="323"/>
      <c r="Q278" s="325"/>
    </row>
    <row r="279" spans="1:17">
      <c r="A279" s="209"/>
      <c r="B279" s="208"/>
      <c r="C279" s="318"/>
      <c r="D279" s="318" t="s">
        <v>1418</v>
      </c>
      <c r="E279" s="318"/>
      <c r="F279" s="318"/>
      <c r="G279" s="324"/>
      <c r="H279" s="323"/>
      <c r="I279" s="323"/>
      <c r="J279" s="323"/>
      <c r="K279" s="323"/>
      <c r="L279" s="323"/>
      <c r="M279" s="323"/>
      <c r="N279" s="323"/>
      <c r="O279" s="323"/>
    </row>
    <row r="280" spans="1:17">
      <c r="A280" s="209"/>
      <c r="B280" s="208"/>
      <c r="C280" s="318"/>
      <c r="D280" s="318" t="s">
        <v>1419</v>
      </c>
      <c r="E280" s="318"/>
      <c r="F280" s="318"/>
      <c r="G280" s="324"/>
      <c r="H280" s="323"/>
      <c r="I280" s="323"/>
      <c r="J280" s="323"/>
      <c r="K280" s="323"/>
      <c r="L280" s="323"/>
      <c r="M280" s="323"/>
      <c r="N280" s="323"/>
      <c r="O280" s="323"/>
    </row>
    <row r="281" spans="1:17">
      <c r="A281" s="209"/>
      <c r="B281" s="208"/>
      <c r="C281" s="318"/>
      <c r="D281" s="318"/>
      <c r="E281" s="318"/>
      <c r="F281" s="318"/>
      <c r="G281" s="324"/>
      <c r="H281" s="323"/>
      <c r="I281" s="323"/>
      <c r="J281" s="323"/>
      <c r="K281" s="323"/>
      <c r="L281" s="323"/>
      <c r="M281" s="323"/>
      <c r="N281" s="323"/>
      <c r="O281" s="323"/>
    </row>
    <row r="282" spans="1:17">
      <c r="A282" s="209"/>
      <c r="B282" s="208"/>
      <c r="C282" s="208"/>
      <c r="D282" s="208"/>
      <c r="E282" s="318" t="s">
        <v>1420</v>
      </c>
      <c r="F282" s="208"/>
      <c r="G282" s="208"/>
      <c r="N282" s="85"/>
    </row>
    <row r="283" spans="1:17">
      <c r="A283" s="209"/>
      <c r="B283" s="208"/>
      <c r="C283" s="208"/>
      <c r="D283" s="208"/>
      <c r="E283" s="318"/>
      <c r="F283" s="208"/>
      <c r="G283" s="208"/>
      <c r="M283" s="85"/>
    </row>
    <row r="284" spans="1:17">
      <c r="A284" s="209"/>
      <c r="B284" s="326" t="s">
        <v>1464</v>
      </c>
      <c r="C284" s="208"/>
      <c r="D284" s="307"/>
      <c r="E284" s="320"/>
      <c r="F284" s="320"/>
      <c r="G284" s="320"/>
      <c r="H284" s="327"/>
      <c r="I284" s="327"/>
      <c r="J284" s="327"/>
      <c r="K284" s="327"/>
      <c r="L284" s="327"/>
      <c r="M284" s="327"/>
      <c r="N284" s="327"/>
      <c r="O284" s="327"/>
    </row>
    <row r="285" spans="1:17">
      <c r="A285" s="208"/>
      <c r="B285" s="208"/>
      <c r="C285" s="226" t="s">
        <v>1421</v>
      </c>
      <c r="D285" s="208"/>
      <c r="E285" s="226"/>
      <c r="F285" s="208"/>
      <c r="G285" s="208"/>
      <c r="M285" s="85"/>
    </row>
    <row r="286" spans="1:17">
      <c r="A286" s="206"/>
      <c r="B286" s="206"/>
      <c r="C286" s="206"/>
      <c r="D286" s="206"/>
      <c r="E286" s="206"/>
      <c r="F286" s="206"/>
      <c r="G286" s="206"/>
      <c r="H286" s="271"/>
      <c r="I286" s="278"/>
      <c r="J286" s="278"/>
      <c r="K286" s="328"/>
      <c r="L286" s="175"/>
      <c r="M286" s="541" t="s">
        <v>1229</v>
      </c>
      <c r="N286" s="541"/>
      <c r="O286" s="541"/>
    </row>
    <row r="287" spans="1:17">
      <c r="A287" s="206"/>
      <c r="B287" s="537" t="s">
        <v>1422</v>
      </c>
      <c r="C287" s="537"/>
      <c r="D287" s="537"/>
      <c r="E287" s="537"/>
      <c r="F287" s="537"/>
      <c r="G287" s="537"/>
      <c r="H287" s="329"/>
      <c r="I287" s="330"/>
      <c r="J287" s="278"/>
      <c r="K287" s="331" t="s">
        <v>1423</v>
      </c>
      <c r="L287" s="332"/>
      <c r="M287" s="50">
        <v>44196</v>
      </c>
      <c r="N287" s="255"/>
      <c r="O287" s="50">
        <v>44012</v>
      </c>
    </row>
    <row r="288" spans="1:17">
      <c r="A288" s="206"/>
      <c r="B288" s="333" t="s">
        <v>1410</v>
      </c>
      <c r="C288" s="334"/>
      <c r="D288" s="334"/>
      <c r="E288" s="334"/>
      <c r="F288" s="206"/>
      <c r="G288" s="206"/>
      <c r="H288" s="271"/>
      <c r="I288" s="278"/>
      <c r="J288" s="278"/>
      <c r="L288" s="289"/>
      <c r="M288" s="89"/>
      <c r="O288" s="89"/>
    </row>
    <row r="289" spans="1:15">
      <c r="A289" s="206"/>
      <c r="B289" s="333"/>
      <c r="C289" s="234" t="s">
        <v>1424</v>
      </c>
      <c r="D289" s="334"/>
      <c r="E289" s="334"/>
      <c r="F289" s="206"/>
      <c r="G289" s="206"/>
      <c r="H289" s="271"/>
      <c r="I289" s="278"/>
      <c r="J289" s="278"/>
      <c r="K289" s="290" t="s">
        <v>1425</v>
      </c>
      <c r="L289" s="289"/>
      <c r="M289" s="176">
        <v>0</v>
      </c>
      <c r="O289" s="90">
        <v>1.19</v>
      </c>
    </row>
    <row r="290" spans="1:15">
      <c r="A290" s="206"/>
      <c r="B290" s="206"/>
      <c r="C290" s="234" t="s">
        <v>1426</v>
      </c>
      <c r="D290" s="206"/>
      <c r="E290" s="206"/>
      <c r="F290" s="206"/>
      <c r="G290" s="206"/>
      <c r="H290" s="271"/>
      <c r="I290" s="278"/>
      <c r="J290" s="278"/>
      <c r="K290" s="290" t="s">
        <v>1425</v>
      </c>
      <c r="L290" s="289"/>
      <c r="M290" s="90">
        <v>1.55</v>
      </c>
      <c r="O290" s="90">
        <v>0.64846588999999999</v>
      </c>
    </row>
    <row r="291" spans="1:15">
      <c r="A291" s="206"/>
      <c r="B291" s="237" t="s">
        <v>1412</v>
      </c>
      <c r="C291" s="206"/>
      <c r="D291" s="206"/>
      <c r="E291" s="206"/>
      <c r="F291" s="206"/>
      <c r="G291" s="206"/>
      <c r="H291" s="271"/>
      <c r="I291" s="278"/>
      <c r="J291" s="278"/>
      <c r="L291" s="289"/>
      <c r="M291" s="89"/>
      <c r="O291" s="89"/>
    </row>
    <row r="292" spans="1:15">
      <c r="A292" s="206"/>
      <c r="B292" s="206"/>
      <c r="C292" s="206" t="s">
        <v>1427</v>
      </c>
      <c r="D292" s="206"/>
      <c r="E292" s="206"/>
      <c r="F292" s="206"/>
      <c r="G292" s="206"/>
      <c r="H292" s="271"/>
      <c r="I292" s="278"/>
      <c r="J292" s="278"/>
      <c r="K292" s="290" t="s">
        <v>1425</v>
      </c>
      <c r="L292" s="289"/>
      <c r="M292" s="90">
        <v>0.02</v>
      </c>
      <c r="O292" s="90">
        <v>9.1118809999999981E-2</v>
      </c>
    </row>
    <row r="293" spans="1:15">
      <c r="A293" s="206"/>
      <c r="B293" s="206"/>
      <c r="C293" s="206"/>
      <c r="D293" s="206"/>
      <c r="E293" s="206"/>
      <c r="F293" s="206"/>
      <c r="G293" s="206"/>
      <c r="H293" s="271"/>
      <c r="I293" s="278"/>
      <c r="J293" s="278"/>
      <c r="K293" s="290" t="s">
        <v>1428</v>
      </c>
      <c r="L293" s="289"/>
      <c r="M293" s="176">
        <v>0.03</v>
      </c>
      <c r="O293" s="90">
        <v>3.7109999999999997E-2</v>
      </c>
    </row>
    <row r="294" spans="1:15">
      <c r="A294" s="206"/>
      <c r="B294" s="206"/>
      <c r="C294" s="206" t="s">
        <v>1429</v>
      </c>
      <c r="D294" s="206"/>
      <c r="E294" s="206"/>
      <c r="F294" s="206"/>
      <c r="G294" s="206"/>
      <c r="H294" s="271"/>
      <c r="I294" s="278"/>
      <c r="J294" s="278"/>
      <c r="K294" s="290" t="s">
        <v>1425</v>
      </c>
      <c r="L294" s="289"/>
      <c r="M294" s="90">
        <v>0.17</v>
      </c>
      <c r="O294" s="90">
        <v>0.15956723</v>
      </c>
    </row>
    <row r="295" spans="1:15">
      <c r="A295" s="490"/>
      <c r="B295" s="335"/>
      <c r="C295" s="208"/>
      <c r="D295" s="222"/>
      <c r="E295" s="490"/>
      <c r="F295" s="490"/>
      <c r="G295" s="490"/>
      <c r="H295" s="272"/>
      <c r="I295" s="272"/>
      <c r="J295" s="272"/>
      <c r="K295" s="272"/>
      <c r="L295" s="272"/>
      <c r="M295" s="272"/>
      <c r="N295" s="272"/>
      <c r="O295" s="272"/>
    </row>
    <row r="296" spans="1:15">
      <c r="A296" s="209" t="s">
        <v>1465</v>
      </c>
      <c r="B296" s="490"/>
      <c r="C296" s="490"/>
      <c r="D296" s="490"/>
      <c r="E296" s="490"/>
      <c r="F296" s="490"/>
      <c r="G296" s="490"/>
      <c r="H296" s="272"/>
      <c r="I296" s="272"/>
      <c r="J296" s="272"/>
      <c r="K296" s="272"/>
      <c r="L296" s="272"/>
      <c r="M296" s="272"/>
      <c r="N296" s="272"/>
      <c r="O296" s="272"/>
    </row>
    <row r="297" spans="1:15">
      <c r="A297" s="208"/>
      <c r="B297" s="219" t="s">
        <v>1466</v>
      </c>
      <c r="C297" s="490"/>
      <c r="D297" s="490"/>
      <c r="E297" s="490"/>
      <c r="F297" s="490"/>
      <c r="G297" s="490"/>
      <c r="H297" s="272"/>
      <c r="I297" s="272"/>
      <c r="J297" s="272"/>
      <c r="K297" s="272"/>
      <c r="L297" s="272"/>
      <c r="M297" s="272"/>
      <c r="N297" s="272"/>
      <c r="O297" s="272"/>
    </row>
    <row r="298" spans="1:15">
      <c r="A298" s="208"/>
      <c r="B298" s="219"/>
      <c r="C298" s="208"/>
      <c r="D298" s="336" t="s">
        <v>1482</v>
      </c>
      <c r="E298" s="336"/>
      <c r="F298" s="336"/>
      <c r="G298" s="336"/>
      <c r="H298" s="337"/>
      <c r="I298" s="337"/>
      <c r="J298" s="337"/>
      <c r="K298" s="337"/>
      <c r="L298" s="337"/>
      <c r="M298" s="337"/>
      <c r="N298" s="337"/>
      <c r="O298" s="337"/>
    </row>
    <row r="299" spans="1:15">
      <c r="A299" s="208"/>
      <c r="B299" s="219"/>
      <c r="C299" s="208" t="s">
        <v>1483</v>
      </c>
      <c r="D299" s="336"/>
      <c r="E299" s="336"/>
      <c r="F299" s="336"/>
      <c r="G299" s="336"/>
      <c r="H299" s="337"/>
      <c r="I299" s="337"/>
      <c r="J299" s="337"/>
      <c r="K299" s="337"/>
      <c r="L299" s="337"/>
      <c r="M299" s="337"/>
      <c r="N299" s="337"/>
      <c r="O299" s="337"/>
    </row>
    <row r="300" spans="1:15">
      <c r="A300" s="208"/>
      <c r="B300" s="219" t="s">
        <v>1467</v>
      </c>
      <c r="C300" s="208"/>
      <c r="D300" s="490"/>
      <c r="E300" s="490"/>
      <c r="F300" s="208"/>
      <c r="G300" s="208"/>
    </row>
    <row r="301" spans="1:15">
      <c r="A301" s="208"/>
      <c r="B301" s="490"/>
      <c r="C301" s="208"/>
      <c r="D301" s="317" t="s">
        <v>1477</v>
      </c>
      <c r="E301" s="490"/>
      <c r="F301" s="208"/>
      <c r="G301" s="208"/>
    </row>
    <row r="302" spans="1:15">
      <c r="A302" s="208"/>
      <c r="B302" s="208"/>
      <c r="C302" s="208" t="s">
        <v>1430</v>
      </c>
      <c r="D302" s="208"/>
      <c r="E302" s="208"/>
      <c r="F302" s="208"/>
      <c r="G302" s="208"/>
    </row>
    <row r="303" spans="1:15">
      <c r="A303" s="208"/>
      <c r="B303" s="208"/>
      <c r="C303" s="208"/>
      <c r="D303" s="208"/>
      <c r="E303" s="208"/>
      <c r="F303" s="208"/>
      <c r="G303" s="208"/>
    </row>
    <row r="304" spans="1:15">
      <c r="A304" s="208"/>
      <c r="B304" s="208"/>
      <c r="C304" s="208"/>
      <c r="D304" s="208"/>
      <c r="E304" s="208"/>
      <c r="F304" s="208"/>
      <c r="G304" s="208"/>
    </row>
    <row r="305" spans="1:7">
      <c r="A305" s="208"/>
      <c r="B305" s="208"/>
      <c r="C305" s="208"/>
      <c r="D305" s="208"/>
      <c r="E305" s="208"/>
      <c r="F305" s="208"/>
      <c r="G305" s="208"/>
    </row>
    <row r="306" spans="1:7">
      <c r="A306" s="208"/>
      <c r="B306" s="208"/>
      <c r="C306" s="208"/>
      <c r="D306" s="208"/>
      <c r="E306" s="208"/>
      <c r="F306" s="208"/>
      <c r="G306" s="208"/>
    </row>
    <row r="307" spans="1:7">
      <c r="A307" s="208"/>
      <c r="B307" s="208"/>
      <c r="C307" s="208"/>
      <c r="D307" s="208"/>
      <c r="E307" s="208"/>
      <c r="F307" s="208"/>
      <c r="G307" s="208"/>
    </row>
    <row r="308" spans="1:7">
      <c r="A308" s="208"/>
      <c r="B308" s="208"/>
      <c r="C308" s="208"/>
      <c r="D308" s="208"/>
      <c r="E308" s="208"/>
      <c r="F308" s="208"/>
      <c r="G308" s="208"/>
    </row>
    <row r="309" spans="1:7">
      <c r="A309" s="208"/>
      <c r="B309" s="208"/>
      <c r="C309" s="208"/>
      <c r="D309" s="208"/>
      <c r="E309" s="208"/>
      <c r="F309" s="208"/>
      <c r="G309" s="208"/>
    </row>
    <row r="310" spans="1:7">
      <c r="A310" s="208"/>
      <c r="B310" s="208"/>
      <c r="C310" s="208"/>
      <c r="D310" s="208"/>
      <c r="E310" s="208"/>
      <c r="F310" s="208"/>
      <c r="G310" s="208"/>
    </row>
  </sheetData>
  <mergeCells count="24">
    <mergeCell ref="I255:O255"/>
    <mergeCell ref="D261:G261"/>
    <mergeCell ref="D266:G266"/>
    <mergeCell ref="M286:O286"/>
    <mergeCell ref="B287:G287"/>
    <mergeCell ref="I81:O81"/>
    <mergeCell ref="K82:M82"/>
    <mergeCell ref="M198:O198"/>
    <mergeCell ref="I217:K217"/>
    <mergeCell ref="M217:O217"/>
    <mergeCell ref="I122:O122"/>
    <mergeCell ref="K123:M123"/>
    <mergeCell ref="M26:O26"/>
    <mergeCell ref="M43:O43"/>
    <mergeCell ref="M52:O52"/>
    <mergeCell ref="I61:O61"/>
    <mergeCell ref="K62:M62"/>
    <mergeCell ref="I238:O238"/>
    <mergeCell ref="I159:O159"/>
    <mergeCell ref="K160:M160"/>
    <mergeCell ref="M178:O178"/>
    <mergeCell ref="I237:K237"/>
    <mergeCell ref="M237:O237"/>
    <mergeCell ref="I218:O218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F7BA5-E64E-426D-9660-8BCF44F277D9}">
  <sheetPr>
    <tabColor rgb="FF92D050"/>
  </sheetPr>
  <dimension ref="A1:R279"/>
  <sheetViews>
    <sheetView view="pageBreakPreview" topLeftCell="A205" zoomScaleNormal="100" zoomScaleSheetLayoutView="100" workbookViewId="0">
      <selection activeCell="F12" sqref="F12"/>
    </sheetView>
  </sheetViews>
  <sheetFormatPr defaultColWidth="8.28515625" defaultRowHeight="21"/>
  <cols>
    <col min="1" max="2" width="3.7109375" style="231" customWidth="1"/>
    <col min="3" max="3" width="15.28515625" style="231" customWidth="1"/>
    <col min="4" max="4" width="0.7109375" style="231" customWidth="1"/>
    <col min="5" max="5" width="13.28515625" style="231" customWidth="1"/>
    <col min="6" max="6" width="0.7109375" style="231" customWidth="1"/>
    <col min="7" max="7" width="13.28515625" style="231" customWidth="1"/>
    <col min="8" max="8" width="0.7109375" style="231" customWidth="1"/>
    <col min="9" max="9" width="13.28515625" style="231" customWidth="1"/>
    <col min="10" max="10" width="0.7109375" style="231" customWidth="1"/>
    <col min="11" max="11" width="13.28515625" style="231" customWidth="1"/>
    <col min="12" max="12" width="0.7109375" style="231" customWidth="1"/>
    <col min="13" max="13" width="13.28515625" style="231" customWidth="1"/>
    <col min="14" max="14" width="13.140625" style="53" bestFit="1" customWidth="1"/>
    <col min="15" max="15" width="13.140625" style="231" bestFit="1" customWidth="1"/>
    <col min="16" max="16384" width="8.28515625" style="231"/>
  </cols>
  <sheetData>
    <row r="1" spans="1:14">
      <c r="K1" s="10"/>
      <c r="M1" s="208">
        <v>35</v>
      </c>
    </row>
    <row r="2" spans="1:14">
      <c r="A2" s="232" t="s">
        <v>1472</v>
      </c>
    </row>
    <row r="3" spans="1:14" s="233" customFormat="1">
      <c r="C3" s="234" t="s">
        <v>475</v>
      </c>
      <c r="N3" s="53"/>
    </row>
    <row r="4" spans="1:14" s="233" customFormat="1">
      <c r="B4" s="234" t="s">
        <v>474</v>
      </c>
      <c r="N4" s="53"/>
    </row>
    <row r="5" spans="1:14" s="233" customFormat="1">
      <c r="B5" s="234" t="s">
        <v>473</v>
      </c>
      <c r="N5" s="53"/>
    </row>
    <row r="6" spans="1:14" s="233" customFormat="1">
      <c r="C6" s="234" t="s">
        <v>472</v>
      </c>
      <c r="N6" s="53"/>
    </row>
    <row r="7" spans="1:14" s="233" customFormat="1">
      <c r="C7" s="234" t="s">
        <v>471</v>
      </c>
      <c r="N7" s="53"/>
    </row>
    <row r="8" spans="1:14" s="233" customFormat="1">
      <c r="C8" s="234" t="s">
        <v>470</v>
      </c>
      <c r="N8" s="53"/>
    </row>
    <row r="9" spans="1:14" s="233" customFormat="1">
      <c r="C9" s="234" t="s">
        <v>469</v>
      </c>
      <c r="N9" s="53"/>
    </row>
    <row r="10" spans="1:14" s="233" customFormat="1">
      <c r="C10" s="234" t="s">
        <v>468</v>
      </c>
      <c r="N10" s="53"/>
    </row>
    <row r="11" spans="1:14" s="233" customFormat="1">
      <c r="B11" s="234"/>
      <c r="C11" s="233" t="s">
        <v>1468</v>
      </c>
      <c r="N11" s="53"/>
    </row>
    <row r="12" spans="1:14" s="235" customFormat="1">
      <c r="A12" s="498"/>
      <c r="B12" s="498"/>
      <c r="C12" s="498"/>
      <c r="D12" s="498"/>
      <c r="E12" s="498"/>
      <c r="F12" s="498"/>
      <c r="G12" s="498"/>
      <c r="H12" s="498"/>
      <c r="I12" s="498"/>
      <c r="J12" s="498"/>
      <c r="K12" s="498"/>
      <c r="L12" s="498"/>
      <c r="M12" s="177" t="s">
        <v>423</v>
      </c>
      <c r="N12" s="60"/>
    </row>
    <row r="13" spans="1:14" s="236" customFormat="1">
      <c r="B13" s="237"/>
      <c r="C13" s="237"/>
      <c r="D13" s="237"/>
      <c r="E13" s="554" t="s">
        <v>450</v>
      </c>
      <c r="F13" s="554"/>
      <c r="G13" s="554"/>
      <c r="H13" s="554"/>
      <c r="I13" s="554"/>
      <c r="J13" s="554"/>
      <c r="K13" s="554"/>
      <c r="L13" s="554"/>
      <c r="M13" s="554"/>
      <c r="N13" s="53"/>
    </row>
    <row r="14" spans="1:14" s="235" customFormat="1">
      <c r="B14" s="237"/>
      <c r="C14" s="237"/>
      <c r="D14" s="237"/>
      <c r="E14" s="537" t="s">
        <v>1435</v>
      </c>
      <c r="F14" s="537"/>
      <c r="G14" s="537"/>
      <c r="H14" s="537"/>
      <c r="I14" s="537"/>
      <c r="J14" s="537"/>
      <c r="K14" s="537"/>
      <c r="L14" s="537"/>
      <c r="M14" s="537"/>
      <c r="N14" s="60"/>
    </row>
    <row r="15" spans="1:14" s="238" customFormat="1">
      <c r="E15" s="491" t="s">
        <v>467</v>
      </c>
      <c r="F15" s="491"/>
      <c r="G15" s="491" t="s">
        <v>448</v>
      </c>
      <c r="H15" s="491"/>
      <c r="I15" s="491" t="s">
        <v>447</v>
      </c>
      <c r="J15" s="491"/>
      <c r="K15" s="491"/>
      <c r="L15" s="491"/>
      <c r="N15" s="178"/>
    </row>
    <row r="16" spans="1:14" s="238" customFormat="1">
      <c r="E16" s="239" t="s">
        <v>446</v>
      </c>
      <c r="F16" s="491"/>
      <c r="G16" s="239" t="s">
        <v>445</v>
      </c>
      <c r="H16" s="239"/>
      <c r="I16" s="239" t="s">
        <v>444</v>
      </c>
      <c r="J16" s="491"/>
      <c r="K16" s="239" t="s">
        <v>435</v>
      </c>
      <c r="L16" s="491"/>
      <c r="M16" s="239" t="s">
        <v>397</v>
      </c>
      <c r="N16" s="178"/>
    </row>
    <row r="17" spans="2:14">
      <c r="B17" s="490" t="s">
        <v>437</v>
      </c>
      <c r="C17" s="224"/>
      <c r="D17" s="224"/>
      <c r="E17" s="10"/>
      <c r="F17" s="10"/>
      <c r="G17" s="10"/>
      <c r="H17" s="10"/>
      <c r="I17" s="10"/>
      <c r="J17" s="10"/>
      <c r="K17" s="10"/>
      <c r="L17" s="240"/>
      <c r="M17" s="10"/>
    </row>
    <row r="18" spans="2:14">
      <c r="B18" s="490"/>
      <c r="C18" s="480" t="s">
        <v>464</v>
      </c>
      <c r="D18" s="480"/>
      <c r="E18" s="10">
        <v>880000</v>
      </c>
      <c r="F18" s="10"/>
      <c r="G18" s="10">
        <v>4742814.53</v>
      </c>
      <c r="H18" s="10"/>
      <c r="I18" s="10">
        <v>16687971.949999999</v>
      </c>
      <c r="J18" s="10"/>
      <c r="K18" s="10">
        <v>14923333.050000001</v>
      </c>
      <c r="L18" s="13"/>
      <c r="M18" s="10">
        <v>37234119.530000001</v>
      </c>
    </row>
    <row r="19" spans="2:14">
      <c r="B19" s="490"/>
      <c r="C19" s="480" t="s">
        <v>463</v>
      </c>
      <c r="D19" s="480"/>
      <c r="E19" s="10">
        <v>44056824.060000002</v>
      </c>
      <c r="F19" s="10"/>
      <c r="G19" s="10">
        <v>40135862.079999998</v>
      </c>
      <c r="H19" s="10"/>
      <c r="I19" s="10">
        <v>10073084.870000001</v>
      </c>
      <c r="J19" s="10"/>
      <c r="K19" s="10">
        <v>0</v>
      </c>
      <c r="L19" s="13"/>
      <c r="M19" s="10">
        <v>94265771.010000005</v>
      </c>
    </row>
    <row r="20" spans="2:14">
      <c r="B20" s="490" t="s">
        <v>466</v>
      </c>
      <c r="C20" s="480"/>
      <c r="D20" s="480"/>
      <c r="E20" s="10">
        <v>0</v>
      </c>
      <c r="F20" s="10"/>
      <c r="G20" s="10">
        <v>0</v>
      </c>
      <c r="H20" s="10"/>
      <c r="I20" s="10">
        <v>0</v>
      </c>
      <c r="J20" s="10"/>
      <c r="K20" s="10">
        <v>3263850.55</v>
      </c>
      <c r="L20" s="13"/>
      <c r="M20" s="10">
        <v>3263850.55</v>
      </c>
    </row>
    <row r="21" spans="2:14">
      <c r="B21" s="490"/>
      <c r="C21" s="478" t="s">
        <v>397</v>
      </c>
      <c r="D21" s="480"/>
      <c r="E21" s="14">
        <v>44936824.060000002</v>
      </c>
      <c r="F21" s="10"/>
      <c r="G21" s="14">
        <v>44878676.609999999</v>
      </c>
      <c r="H21" s="10"/>
      <c r="I21" s="14">
        <v>26761056.82</v>
      </c>
      <c r="J21" s="10"/>
      <c r="K21" s="14">
        <v>18187183.600000001</v>
      </c>
      <c r="L21" s="13"/>
      <c r="M21" s="14">
        <v>134763741.09</v>
      </c>
    </row>
    <row r="22" spans="2:14">
      <c r="B22" s="490" t="s">
        <v>465</v>
      </c>
      <c r="C22" s="480"/>
      <c r="D22" s="480"/>
      <c r="E22" s="10"/>
      <c r="F22" s="10"/>
      <c r="G22" s="10"/>
      <c r="H22" s="10"/>
      <c r="I22" s="10"/>
      <c r="J22" s="10"/>
      <c r="K22" s="10"/>
      <c r="L22" s="13"/>
      <c r="M22" s="10"/>
    </row>
    <row r="23" spans="2:14">
      <c r="B23" s="490"/>
      <c r="C23" s="480" t="s">
        <v>464</v>
      </c>
      <c r="D23" s="480"/>
      <c r="E23" s="10">
        <v>572805.47</v>
      </c>
      <c r="F23" s="10"/>
      <c r="G23" s="10">
        <v>2851258.58</v>
      </c>
      <c r="H23" s="10"/>
      <c r="I23" s="10">
        <v>13435514.76</v>
      </c>
      <c r="J23" s="10"/>
      <c r="K23" s="10">
        <v>12669070.109999999</v>
      </c>
      <c r="L23" s="13"/>
      <c r="M23" s="10">
        <v>29528648.920000002</v>
      </c>
    </row>
    <row r="24" spans="2:14">
      <c r="B24" s="490"/>
      <c r="C24" s="480" t="s">
        <v>463</v>
      </c>
      <c r="D24" s="480"/>
      <c r="E24" s="10">
        <v>43448722.710000001</v>
      </c>
      <c r="F24" s="10"/>
      <c r="G24" s="10">
        <v>40158795.289999999</v>
      </c>
      <c r="H24" s="10"/>
      <c r="I24" s="10">
        <v>10094326.699999999</v>
      </c>
      <c r="J24" s="10"/>
      <c r="K24" s="10">
        <v>0</v>
      </c>
      <c r="L24" s="13"/>
      <c r="M24" s="10">
        <v>93701844.700000003</v>
      </c>
    </row>
    <row r="25" spans="2:14">
      <c r="B25" s="490" t="s">
        <v>462</v>
      </c>
      <c r="C25" s="480"/>
      <c r="D25" s="480"/>
      <c r="E25" s="10">
        <v>0</v>
      </c>
      <c r="F25" s="10"/>
      <c r="G25" s="10">
        <v>0</v>
      </c>
      <c r="H25" s="10"/>
      <c r="I25" s="10">
        <v>0</v>
      </c>
      <c r="J25" s="10"/>
      <c r="K25" s="10">
        <v>7553616.0599999996</v>
      </c>
      <c r="L25" s="13"/>
      <c r="M25" s="10">
        <v>7553616.0599999996</v>
      </c>
    </row>
    <row r="26" spans="2:14">
      <c r="B26" s="490"/>
      <c r="C26" s="476" t="s">
        <v>397</v>
      </c>
      <c r="D26" s="10"/>
      <c r="E26" s="14">
        <v>44021528.18</v>
      </c>
      <c r="F26" s="10"/>
      <c r="G26" s="14">
        <v>43010053.869999997</v>
      </c>
      <c r="H26" s="10"/>
      <c r="I26" s="14">
        <v>23529841.460000001</v>
      </c>
      <c r="J26" s="10"/>
      <c r="K26" s="14">
        <v>20222686.170000002</v>
      </c>
      <c r="L26" s="10"/>
      <c r="M26" s="14">
        <v>130784109.68000001</v>
      </c>
    </row>
    <row r="27" spans="2:14" s="238" customFormat="1" ht="21.75" thickBot="1">
      <c r="B27" s="219" t="s">
        <v>413</v>
      </c>
      <c r="C27" s="219"/>
      <c r="D27" s="12"/>
      <c r="E27" s="11">
        <v>915295.88</v>
      </c>
      <c r="F27" s="12"/>
      <c r="G27" s="11">
        <v>1868622.74</v>
      </c>
      <c r="H27" s="12"/>
      <c r="I27" s="11">
        <v>3231215.36</v>
      </c>
      <c r="J27" s="12"/>
      <c r="K27" s="11">
        <v>-2035502.57</v>
      </c>
      <c r="L27" s="12"/>
      <c r="M27" s="11">
        <v>3979631.41</v>
      </c>
      <c r="N27" s="178"/>
    </row>
    <row r="28" spans="2:14" ht="21.75" thickTop="1">
      <c r="B28" s="490"/>
      <c r="C28" s="490"/>
      <c r="D28" s="10"/>
      <c r="E28" s="51"/>
      <c r="F28" s="10"/>
      <c r="G28" s="51"/>
      <c r="H28" s="10"/>
      <c r="I28" s="51"/>
      <c r="J28" s="10"/>
      <c r="K28" s="51"/>
      <c r="L28" s="10"/>
      <c r="M28" s="10"/>
    </row>
    <row r="29" spans="2:14" s="241" customFormat="1">
      <c r="B29" s="234" t="s">
        <v>419</v>
      </c>
      <c r="C29" s="179"/>
      <c r="D29" s="179"/>
      <c r="E29" s="10">
        <v>77209.48</v>
      </c>
      <c r="F29" s="10"/>
      <c r="G29" s="10">
        <v>394165</v>
      </c>
      <c r="H29" s="10"/>
      <c r="I29" s="10">
        <v>42472.05</v>
      </c>
      <c r="J29" s="10"/>
      <c r="K29" s="10">
        <v>33310.89</v>
      </c>
      <c r="L29" s="56"/>
      <c r="M29" s="10">
        <v>547157.42000000004</v>
      </c>
      <c r="N29" s="180"/>
    </row>
    <row r="30" spans="2:14" s="241" customFormat="1">
      <c r="B30" s="234" t="s">
        <v>461</v>
      </c>
      <c r="C30" s="179"/>
      <c r="D30" s="179"/>
      <c r="E30" s="181"/>
      <c r="F30" s="181"/>
      <c r="G30" s="181"/>
      <c r="H30" s="181"/>
      <c r="I30" s="181"/>
      <c r="J30" s="181"/>
      <c r="K30" s="181"/>
      <c r="L30" s="181"/>
      <c r="M30" s="181"/>
      <c r="N30" s="180"/>
    </row>
    <row r="31" spans="2:14" s="241" customFormat="1">
      <c r="B31" s="234"/>
      <c r="C31" s="234" t="s">
        <v>414</v>
      </c>
      <c r="D31" s="179"/>
      <c r="E31" s="181"/>
      <c r="F31" s="181"/>
      <c r="G31" s="181"/>
      <c r="H31" s="181"/>
      <c r="I31" s="181"/>
      <c r="J31" s="181"/>
      <c r="K31" s="181"/>
      <c r="L31" s="181"/>
      <c r="M31" s="10">
        <v>-281472.58</v>
      </c>
      <c r="N31" s="180"/>
    </row>
    <row r="32" spans="2:14" s="241" customFormat="1">
      <c r="C32" s="234" t="s">
        <v>415</v>
      </c>
      <c r="D32" s="179"/>
      <c r="E32" s="181"/>
      <c r="F32" s="181"/>
      <c r="G32" s="181"/>
      <c r="H32" s="181"/>
      <c r="I32" s="181"/>
      <c r="J32" s="181"/>
      <c r="K32" s="181"/>
      <c r="L32" s="181"/>
      <c r="M32" s="10">
        <v>-39204.49</v>
      </c>
      <c r="N32" s="180"/>
    </row>
    <row r="33" spans="1:14" s="241" customFormat="1">
      <c r="C33" s="234"/>
      <c r="D33" s="179"/>
      <c r="E33" s="56"/>
      <c r="F33" s="56"/>
      <c r="G33" s="56"/>
      <c r="H33" s="56"/>
      <c r="I33" s="56"/>
      <c r="J33" s="56"/>
      <c r="K33" s="56"/>
      <c r="L33" s="56"/>
      <c r="M33" s="56"/>
      <c r="N33" s="180"/>
    </row>
    <row r="34" spans="1:14" s="241" customFormat="1">
      <c r="C34" s="234"/>
      <c r="D34" s="179"/>
      <c r="E34" s="56"/>
      <c r="F34" s="56"/>
      <c r="G34" s="56"/>
      <c r="H34" s="56"/>
      <c r="I34" s="56"/>
      <c r="J34" s="56"/>
      <c r="K34" s="56"/>
      <c r="L34" s="56"/>
      <c r="M34" s="56"/>
      <c r="N34" s="180"/>
    </row>
    <row r="35" spans="1:14" s="241" customFormat="1">
      <c r="C35" s="234"/>
      <c r="D35" s="179"/>
      <c r="E35" s="56"/>
      <c r="F35" s="56"/>
      <c r="G35" s="56"/>
      <c r="H35" s="56"/>
      <c r="I35" s="56"/>
      <c r="J35" s="56"/>
      <c r="K35" s="56"/>
      <c r="L35" s="56"/>
      <c r="M35" s="56"/>
      <c r="N35" s="180"/>
    </row>
    <row r="36" spans="1:14" s="241" customFormat="1">
      <c r="C36" s="234"/>
      <c r="D36" s="179"/>
      <c r="E36" s="56"/>
      <c r="F36" s="56"/>
      <c r="G36" s="56"/>
      <c r="H36" s="56"/>
      <c r="I36" s="56"/>
      <c r="J36" s="56"/>
      <c r="K36" s="56"/>
      <c r="L36" s="56"/>
      <c r="M36" s="56"/>
      <c r="N36" s="180"/>
    </row>
    <row r="37" spans="1:14" s="241" customFormat="1">
      <c r="C37" s="234"/>
      <c r="D37" s="179"/>
      <c r="E37" s="56"/>
      <c r="F37" s="56"/>
      <c r="G37" s="56"/>
      <c r="H37" s="56"/>
      <c r="I37" s="56"/>
      <c r="J37" s="56"/>
      <c r="K37" s="56"/>
      <c r="L37" s="56"/>
      <c r="M37" s="56"/>
      <c r="N37" s="180"/>
    </row>
    <row r="38" spans="1:14" s="241" customFormat="1">
      <c r="C38" s="234"/>
      <c r="D38" s="179"/>
      <c r="E38" s="56"/>
      <c r="F38" s="56"/>
      <c r="G38" s="56"/>
      <c r="H38" s="56"/>
      <c r="I38" s="56"/>
      <c r="J38" s="56"/>
      <c r="K38" s="56"/>
      <c r="L38" s="56"/>
      <c r="M38" s="56"/>
      <c r="N38" s="180"/>
    </row>
    <row r="39" spans="1:14" s="241" customFormat="1">
      <c r="C39" s="234"/>
      <c r="D39" s="179"/>
      <c r="E39" s="56"/>
      <c r="F39" s="56"/>
      <c r="G39" s="56"/>
      <c r="H39" s="56"/>
      <c r="I39" s="56"/>
      <c r="J39" s="56"/>
      <c r="K39" s="56"/>
      <c r="L39" s="56"/>
      <c r="M39" s="56"/>
      <c r="N39" s="180"/>
    </row>
    <row r="40" spans="1:14" s="241" customFormat="1">
      <c r="C40" s="234"/>
      <c r="D40" s="179"/>
      <c r="E40" s="56"/>
      <c r="F40" s="56"/>
      <c r="G40" s="56"/>
      <c r="H40" s="56"/>
      <c r="I40" s="56"/>
      <c r="J40" s="56"/>
      <c r="K40" s="56"/>
      <c r="L40" s="56"/>
      <c r="M40" s="208">
        <v>36</v>
      </c>
      <c r="N40" s="180"/>
    </row>
    <row r="41" spans="1:14" s="241" customFormat="1">
      <c r="A41" s="232" t="s">
        <v>1473</v>
      </c>
      <c r="B41" s="234"/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80"/>
    </row>
    <row r="42" spans="1:14" s="235" customFormat="1">
      <c r="A42" s="498"/>
      <c r="B42" s="498"/>
      <c r="C42" s="498"/>
      <c r="D42" s="498"/>
      <c r="E42" s="498"/>
      <c r="F42" s="498"/>
      <c r="G42" s="498"/>
      <c r="H42" s="498"/>
      <c r="I42" s="498"/>
      <c r="J42" s="498"/>
      <c r="K42" s="498"/>
      <c r="L42" s="498"/>
      <c r="M42" s="177" t="s">
        <v>423</v>
      </c>
      <c r="N42" s="60"/>
    </row>
    <row r="43" spans="1:14" s="236" customFormat="1">
      <c r="B43" s="237"/>
      <c r="C43" s="237"/>
      <c r="D43" s="237"/>
      <c r="E43" s="554" t="s">
        <v>450</v>
      </c>
      <c r="F43" s="554"/>
      <c r="G43" s="554"/>
      <c r="H43" s="554"/>
      <c r="I43" s="554"/>
      <c r="J43" s="554"/>
      <c r="K43" s="554"/>
      <c r="L43" s="554"/>
      <c r="M43" s="554"/>
      <c r="N43" s="53"/>
    </row>
    <row r="44" spans="1:14" s="235" customFormat="1">
      <c r="B44" s="237"/>
      <c r="C44" s="237"/>
      <c r="D44" s="237"/>
      <c r="E44" s="537" t="s">
        <v>1469</v>
      </c>
      <c r="F44" s="537"/>
      <c r="G44" s="537"/>
      <c r="H44" s="537"/>
      <c r="I44" s="537"/>
      <c r="J44" s="537"/>
      <c r="K44" s="537"/>
      <c r="L44" s="537"/>
      <c r="M44" s="537"/>
      <c r="N44" s="60"/>
    </row>
    <row r="45" spans="1:14" s="238" customFormat="1">
      <c r="E45" s="491" t="s">
        <v>467</v>
      </c>
      <c r="F45" s="491"/>
      <c r="G45" s="491" t="s">
        <v>448</v>
      </c>
      <c r="H45" s="491"/>
      <c r="I45" s="491" t="s">
        <v>447</v>
      </c>
      <c r="J45" s="491"/>
      <c r="K45" s="491"/>
      <c r="L45" s="491"/>
      <c r="N45" s="178"/>
    </row>
    <row r="46" spans="1:14" s="238" customFormat="1">
      <c r="E46" s="239" t="s">
        <v>446</v>
      </c>
      <c r="F46" s="491"/>
      <c r="G46" s="239" t="s">
        <v>445</v>
      </c>
      <c r="H46" s="239"/>
      <c r="I46" s="239" t="s">
        <v>444</v>
      </c>
      <c r="J46" s="491"/>
      <c r="K46" s="239" t="s">
        <v>435</v>
      </c>
      <c r="L46" s="491"/>
      <c r="M46" s="239" t="s">
        <v>397</v>
      </c>
      <c r="N46" s="178"/>
    </row>
    <row r="47" spans="1:14">
      <c r="B47" s="490" t="s">
        <v>437</v>
      </c>
      <c r="C47" s="224"/>
      <c r="D47" s="224"/>
      <c r="E47" s="10"/>
      <c r="F47" s="10"/>
      <c r="G47" s="10"/>
      <c r="H47" s="10"/>
      <c r="I47" s="10"/>
      <c r="J47" s="10"/>
      <c r="K47" s="10"/>
      <c r="L47" s="240"/>
      <c r="M47" s="10"/>
    </row>
    <row r="48" spans="1:14">
      <c r="B48" s="490"/>
      <c r="C48" s="480" t="s">
        <v>464</v>
      </c>
      <c r="D48" s="480"/>
      <c r="E48" s="10">
        <v>1575000</v>
      </c>
      <c r="F48" s="10"/>
      <c r="G48" s="10">
        <v>4816644.4000000004</v>
      </c>
      <c r="H48" s="10"/>
      <c r="I48" s="10">
        <v>12125554.76</v>
      </c>
      <c r="J48" s="10"/>
      <c r="K48" s="10">
        <v>16332656</v>
      </c>
      <c r="L48" s="13"/>
      <c r="M48" s="10">
        <v>34849855.159999996</v>
      </c>
    </row>
    <row r="49" spans="2:14">
      <c r="B49" s="490"/>
      <c r="C49" s="480" t="s">
        <v>463</v>
      </c>
      <c r="D49" s="480"/>
      <c r="E49" s="10">
        <v>39611760.829999998</v>
      </c>
      <c r="F49" s="10"/>
      <c r="G49" s="10">
        <v>42325561.909999996</v>
      </c>
      <c r="H49" s="10"/>
      <c r="I49" s="10">
        <v>21134582.260000002</v>
      </c>
      <c r="J49" s="10"/>
      <c r="K49" s="10">
        <v>0</v>
      </c>
      <c r="L49" s="13"/>
      <c r="M49" s="10">
        <v>103071905</v>
      </c>
    </row>
    <row r="50" spans="2:14">
      <c r="B50" s="490" t="s">
        <v>466</v>
      </c>
      <c r="C50" s="480"/>
      <c r="D50" s="480"/>
      <c r="E50" s="10">
        <v>0</v>
      </c>
      <c r="F50" s="10"/>
      <c r="G50" s="10">
        <v>0</v>
      </c>
      <c r="H50" s="10"/>
      <c r="I50" s="10">
        <v>0</v>
      </c>
      <c r="J50" s="10"/>
      <c r="K50" s="10">
        <v>5727784.4499999993</v>
      </c>
      <c r="L50" s="13"/>
      <c r="M50" s="10">
        <v>5727784.4500000002</v>
      </c>
    </row>
    <row r="51" spans="2:14">
      <c r="B51" s="490"/>
      <c r="C51" s="478" t="s">
        <v>397</v>
      </c>
      <c r="D51" s="480"/>
      <c r="E51" s="14">
        <v>41186760.829999998</v>
      </c>
      <c r="F51" s="10"/>
      <c r="G51" s="14">
        <v>47142206.310000002</v>
      </c>
      <c r="H51" s="10"/>
      <c r="I51" s="14">
        <v>33260137.02</v>
      </c>
      <c r="J51" s="10"/>
      <c r="K51" s="14">
        <v>22060440.449999999</v>
      </c>
      <c r="L51" s="13"/>
      <c r="M51" s="14">
        <v>143649544.61000001</v>
      </c>
    </row>
    <row r="52" spans="2:14">
      <c r="B52" s="490" t="s">
        <v>465</v>
      </c>
      <c r="C52" s="480"/>
      <c r="D52" s="480"/>
      <c r="E52" s="10"/>
      <c r="F52" s="10"/>
      <c r="G52" s="10"/>
      <c r="H52" s="10"/>
      <c r="I52" s="10"/>
      <c r="J52" s="10"/>
      <c r="K52" s="10"/>
      <c r="L52" s="13"/>
      <c r="M52" s="10"/>
    </row>
    <row r="53" spans="2:14">
      <c r="B53" s="490"/>
      <c r="C53" s="480" t="s">
        <v>464</v>
      </c>
      <c r="D53" s="480"/>
      <c r="E53" s="10">
        <v>1521122.2721113674</v>
      </c>
      <c r="F53" s="10"/>
      <c r="G53" s="10">
        <v>-767853.33409146033</v>
      </c>
      <c r="H53" s="10"/>
      <c r="I53" s="10">
        <v>12934398.302904099</v>
      </c>
      <c r="J53" s="10"/>
      <c r="K53" s="10">
        <v>14998451.279999999</v>
      </c>
      <c r="L53" s="13"/>
      <c r="M53" s="10">
        <v>28686118.52</v>
      </c>
    </row>
    <row r="54" spans="2:14">
      <c r="B54" s="490"/>
      <c r="C54" s="480" t="s">
        <v>463</v>
      </c>
      <c r="D54" s="480"/>
      <c r="E54" s="10">
        <v>47120447.439934969</v>
      </c>
      <c r="F54" s="10"/>
      <c r="G54" s="10">
        <v>47397410.552045122</v>
      </c>
      <c r="H54" s="10"/>
      <c r="I54" s="10">
        <v>23240582.817095894</v>
      </c>
      <c r="J54" s="10"/>
      <c r="K54" s="10">
        <v>0</v>
      </c>
      <c r="L54" s="13"/>
      <c r="M54" s="10">
        <v>117758440.81</v>
      </c>
    </row>
    <row r="55" spans="2:14">
      <c r="B55" s="490" t="s">
        <v>462</v>
      </c>
      <c r="C55" s="480"/>
      <c r="D55" s="480"/>
      <c r="E55" s="10">
        <v>0</v>
      </c>
      <c r="F55" s="10"/>
      <c r="G55" s="10">
        <v>0</v>
      </c>
      <c r="H55" s="10"/>
      <c r="I55" s="10">
        <v>0</v>
      </c>
      <c r="J55" s="10"/>
      <c r="K55" s="10">
        <v>8631826.0099999979</v>
      </c>
      <c r="L55" s="13"/>
      <c r="M55" s="10">
        <v>8631826.0099999998</v>
      </c>
    </row>
    <row r="56" spans="2:14">
      <c r="B56" s="490"/>
      <c r="C56" s="476" t="s">
        <v>397</v>
      </c>
      <c r="D56" s="10"/>
      <c r="E56" s="14">
        <v>48641569.710000001</v>
      </c>
      <c r="F56" s="10"/>
      <c r="G56" s="14">
        <v>46629557.219999999</v>
      </c>
      <c r="H56" s="10"/>
      <c r="I56" s="14">
        <v>36174981.119999997</v>
      </c>
      <c r="J56" s="10"/>
      <c r="K56" s="14">
        <v>23630277.289999999</v>
      </c>
      <c r="L56" s="10"/>
      <c r="M56" s="14">
        <v>155076385.34</v>
      </c>
    </row>
    <row r="57" spans="2:14" s="238" customFormat="1" ht="21.75" thickBot="1">
      <c r="B57" s="219" t="s">
        <v>413</v>
      </c>
      <c r="C57" s="219"/>
      <c r="D57" s="12"/>
      <c r="E57" s="11">
        <v>-7454808.8799999999</v>
      </c>
      <c r="F57" s="12"/>
      <c r="G57" s="11">
        <v>512649.09</v>
      </c>
      <c r="H57" s="12"/>
      <c r="I57" s="11">
        <v>-2914844.1</v>
      </c>
      <c r="J57" s="12"/>
      <c r="K57" s="11">
        <v>-1569836.84</v>
      </c>
      <c r="L57" s="12"/>
      <c r="M57" s="11">
        <v>-11426840.73</v>
      </c>
      <c r="N57" s="178"/>
    </row>
    <row r="58" spans="2:14" ht="21.75" thickTop="1">
      <c r="B58" s="490"/>
      <c r="C58" s="490"/>
      <c r="D58" s="10"/>
      <c r="E58" s="51"/>
      <c r="F58" s="10"/>
      <c r="G58" s="51"/>
      <c r="H58" s="10"/>
      <c r="I58" s="51"/>
      <c r="J58" s="10"/>
      <c r="K58" s="51"/>
      <c r="L58" s="10"/>
      <c r="M58" s="10"/>
    </row>
    <row r="59" spans="2:14" s="241" customFormat="1">
      <c r="B59" s="234" t="s">
        <v>419</v>
      </c>
      <c r="C59" s="179"/>
      <c r="D59" s="179"/>
      <c r="E59" s="10">
        <v>72377.725000000006</v>
      </c>
      <c r="F59" s="10"/>
      <c r="G59" s="10">
        <v>323800.86499999999</v>
      </c>
      <c r="H59" s="10"/>
      <c r="I59" s="10">
        <v>41495.35</v>
      </c>
      <c r="J59" s="10"/>
      <c r="K59" s="10">
        <v>21586.15</v>
      </c>
      <c r="L59" s="56"/>
      <c r="M59" s="10">
        <v>459260.09</v>
      </c>
      <c r="N59" s="180"/>
    </row>
    <row r="60" spans="2:14" s="241" customFormat="1">
      <c r="B60" s="234" t="s">
        <v>461</v>
      </c>
      <c r="C60" s="179"/>
      <c r="D60" s="179"/>
      <c r="E60" s="181"/>
      <c r="F60" s="181"/>
      <c r="G60" s="181"/>
      <c r="H60" s="181"/>
      <c r="I60" s="181"/>
      <c r="J60" s="181"/>
      <c r="K60" s="181"/>
      <c r="L60" s="181"/>
      <c r="M60" s="181"/>
      <c r="N60" s="180"/>
    </row>
    <row r="61" spans="2:14" s="241" customFormat="1">
      <c r="B61" s="234"/>
      <c r="C61" s="234" t="s">
        <v>414</v>
      </c>
      <c r="D61" s="179"/>
      <c r="E61" s="181"/>
      <c r="F61" s="181"/>
      <c r="G61" s="181"/>
      <c r="H61" s="181"/>
      <c r="I61" s="181"/>
      <c r="J61" s="181"/>
      <c r="K61" s="181"/>
      <c r="L61" s="181"/>
      <c r="M61" s="10">
        <v>-2036267.46</v>
      </c>
      <c r="N61" s="180"/>
    </row>
    <row r="62" spans="2:14" s="241" customFormat="1">
      <c r="C62" s="234" t="s">
        <v>415</v>
      </c>
      <c r="D62" s="179"/>
      <c r="E62" s="181"/>
      <c r="F62" s="181"/>
      <c r="G62" s="181"/>
      <c r="H62" s="181"/>
      <c r="I62" s="181"/>
      <c r="J62" s="181"/>
      <c r="K62" s="181"/>
      <c r="L62" s="181"/>
      <c r="M62" s="10">
        <v>-1205577.55</v>
      </c>
      <c r="N62" s="180"/>
    </row>
    <row r="63" spans="2:14" s="241" customFormat="1">
      <c r="C63" s="234"/>
      <c r="D63" s="179"/>
      <c r="E63" s="56"/>
      <c r="F63" s="56"/>
      <c r="G63" s="56"/>
      <c r="H63" s="56"/>
      <c r="I63" s="56"/>
      <c r="J63" s="56"/>
      <c r="K63" s="56"/>
      <c r="L63" s="56"/>
      <c r="M63" s="56"/>
      <c r="N63" s="180"/>
    </row>
    <row r="64" spans="2:14" s="241" customFormat="1">
      <c r="C64" s="234"/>
      <c r="D64" s="179"/>
      <c r="E64" s="56"/>
      <c r="F64" s="56"/>
      <c r="G64" s="56"/>
      <c r="H64" s="56"/>
      <c r="I64" s="56"/>
      <c r="J64" s="56"/>
      <c r="K64" s="56"/>
      <c r="L64" s="56"/>
      <c r="M64" s="56"/>
      <c r="N64" s="180"/>
    </row>
    <row r="65" spans="1:14" s="241" customFormat="1">
      <c r="C65" s="234"/>
      <c r="D65" s="179"/>
      <c r="E65" s="56"/>
      <c r="F65" s="56"/>
      <c r="G65" s="56"/>
      <c r="H65" s="56"/>
      <c r="I65" s="56"/>
      <c r="J65" s="56"/>
      <c r="K65" s="56"/>
      <c r="L65" s="56"/>
      <c r="M65" s="56"/>
      <c r="N65" s="180"/>
    </row>
    <row r="66" spans="1:14" s="241" customFormat="1">
      <c r="C66" s="234"/>
      <c r="D66" s="179"/>
      <c r="E66" s="56"/>
      <c r="F66" s="56"/>
      <c r="G66" s="56"/>
      <c r="H66" s="56"/>
      <c r="I66" s="56"/>
      <c r="J66" s="56"/>
      <c r="K66" s="56"/>
      <c r="L66" s="56"/>
      <c r="M66" s="56"/>
      <c r="N66" s="180"/>
    </row>
    <row r="67" spans="1:14" s="241" customFormat="1">
      <c r="C67" s="234"/>
      <c r="D67" s="179"/>
      <c r="E67" s="56"/>
      <c r="F67" s="56"/>
      <c r="G67" s="56"/>
      <c r="H67" s="56"/>
      <c r="I67" s="56"/>
      <c r="J67" s="56"/>
      <c r="K67" s="56"/>
      <c r="L67" s="56"/>
      <c r="M67" s="56"/>
      <c r="N67" s="180"/>
    </row>
    <row r="68" spans="1:14" s="241" customFormat="1">
      <c r="C68" s="234"/>
      <c r="D68" s="179"/>
      <c r="E68" s="56"/>
      <c r="F68" s="56"/>
      <c r="G68" s="56"/>
      <c r="H68" s="56"/>
      <c r="I68" s="56"/>
      <c r="J68" s="56"/>
      <c r="K68" s="56"/>
      <c r="L68" s="56"/>
      <c r="M68" s="56"/>
      <c r="N68" s="180"/>
    </row>
    <row r="69" spans="1:14" s="241" customFormat="1">
      <c r="C69" s="234"/>
      <c r="D69" s="179"/>
      <c r="E69" s="56"/>
      <c r="F69" s="56"/>
      <c r="G69" s="56"/>
      <c r="H69" s="56"/>
      <c r="I69" s="56"/>
      <c r="J69" s="56"/>
      <c r="K69" s="56"/>
      <c r="L69" s="56"/>
      <c r="M69" s="56"/>
      <c r="N69" s="180"/>
    </row>
    <row r="70" spans="1:14" s="241" customFormat="1">
      <c r="C70" s="234"/>
      <c r="D70" s="179"/>
      <c r="E70" s="56"/>
      <c r="F70" s="56"/>
      <c r="G70" s="56"/>
      <c r="H70" s="56"/>
      <c r="I70" s="56"/>
      <c r="J70" s="56"/>
      <c r="K70" s="56"/>
      <c r="L70" s="56"/>
      <c r="M70" s="56"/>
      <c r="N70" s="180"/>
    </row>
    <row r="71" spans="1:14" s="241" customFormat="1">
      <c r="C71" s="234"/>
      <c r="D71" s="179"/>
      <c r="E71" s="56"/>
      <c r="F71" s="56"/>
      <c r="G71" s="56"/>
      <c r="H71" s="56"/>
      <c r="I71" s="56"/>
      <c r="J71" s="56"/>
      <c r="K71" s="56"/>
      <c r="L71" s="56"/>
      <c r="M71" s="56"/>
      <c r="N71" s="180"/>
    </row>
    <row r="72" spans="1:14" s="241" customFormat="1">
      <c r="C72" s="234"/>
      <c r="D72" s="179"/>
      <c r="E72" s="56"/>
      <c r="F72" s="56"/>
      <c r="G72" s="56"/>
      <c r="H72" s="56"/>
      <c r="I72" s="56"/>
      <c r="J72" s="56"/>
      <c r="K72" s="56"/>
      <c r="L72" s="56"/>
      <c r="M72" s="56"/>
      <c r="N72" s="180"/>
    </row>
    <row r="73" spans="1:14" s="241" customFormat="1">
      <c r="C73" s="234"/>
      <c r="D73" s="179"/>
      <c r="E73" s="56"/>
      <c r="F73" s="56"/>
      <c r="G73" s="56"/>
      <c r="H73" s="56"/>
      <c r="I73" s="56"/>
      <c r="J73" s="56"/>
      <c r="K73" s="56"/>
      <c r="L73" s="56"/>
      <c r="M73" s="56"/>
      <c r="N73" s="180"/>
    </row>
    <row r="74" spans="1:14" s="241" customFormat="1">
      <c r="C74" s="234"/>
      <c r="D74" s="179"/>
      <c r="E74" s="56"/>
      <c r="F74" s="56"/>
      <c r="G74" s="56"/>
      <c r="H74" s="56"/>
      <c r="I74" s="56"/>
      <c r="J74" s="56"/>
      <c r="K74" s="56"/>
      <c r="L74" s="56"/>
      <c r="M74" s="56"/>
      <c r="N74" s="180"/>
    </row>
    <row r="75" spans="1:14" s="241" customFormat="1">
      <c r="C75" s="234"/>
      <c r="D75" s="179"/>
      <c r="E75" s="56"/>
      <c r="F75" s="56"/>
      <c r="G75" s="56"/>
      <c r="H75" s="56"/>
      <c r="I75" s="56"/>
      <c r="J75" s="56"/>
      <c r="K75" s="56"/>
      <c r="L75" s="56"/>
      <c r="M75" s="56"/>
      <c r="N75" s="180"/>
    </row>
    <row r="76" spans="1:14" s="241" customFormat="1">
      <c r="C76" s="234"/>
      <c r="D76" s="179"/>
      <c r="E76" s="56"/>
      <c r="F76" s="56"/>
      <c r="G76" s="56"/>
      <c r="H76" s="56"/>
      <c r="I76" s="56"/>
      <c r="J76" s="56"/>
      <c r="K76" s="56"/>
      <c r="L76" s="56"/>
      <c r="M76" s="56"/>
      <c r="N76" s="180"/>
    </row>
    <row r="77" spans="1:14" s="241" customFormat="1">
      <c r="C77" s="234"/>
      <c r="D77" s="179"/>
      <c r="E77" s="56"/>
      <c r="F77" s="56"/>
      <c r="G77" s="56"/>
      <c r="H77" s="56"/>
      <c r="I77" s="56"/>
      <c r="J77" s="56"/>
      <c r="K77" s="56"/>
      <c r="L77" s="56"/>
      <c r="M77" s="56"/>
      <c r="N77" s="180"/>
    </row>
    <row r="78" spans="1:14" s="241" customFormat="1">
      <c r="C78" s="234"/>
      <c r="D78" s="179"/>
      <c r="E78" s="56"/>
      <c r="F78" s="56"/>
      <c r="G78" s="56"/>
      <c r="H78" s="56"/>
      <c r="I78" s="56"/>
      <c r="J78" s="56"/>
      <c r="K78" s="56"/>
      <c r="L78" s="56"/>
      <c r="M78" s="56"/>
      <c r="N78" s="180"/>
    </row>
    <row r="79" spans="1:14" s="241" customFormat="1">
      <c r="C79" s="234"/>
      <c r="D79" s="179"/>
      <c r="E79" s="56"/>
      <c r="F79" s="56"/>
      <c r="G79" s="56"/>
      <c r="H79" s="56"/>
      <c r="I79" s="56"/>
      <c r="J79" s="56"/>
      <c r="K79" s="56"/>
      <c r="L79" s="56"/>
      <c r="M79" s="208">
        <v>37</v>
      </c>
      <c r="N79" s="180"/>
    </row>
    <row r="80" spans="1:14" s="241" customFormat="1">
      <c r="A80" s="232" t="s">
        <v>1473</v>
      </c>
      <c r="B80" s="234"/>
      <c r="C80" s="179"/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80"/>
    </row>
    <row r="81" spans="1:14" s="233" customFormat="1">
      <c r="B81" s="234"/>
      <c r="C81" s="233" t="s">
        <v>1470</v>
      </c>
      <c r="N81" s="53"/>
    </row>
    <row r="82" spans="1:14" s="235" customFormat="1">
      <c r="A82" s="498"/>
      <c r="B82" s="498"/>
      <c r="C82" s="498"/>
      <c r="D82" s="498"/>
      <c r="E82" s="498"/>
      <c r="F82" s="498"/>
      <c r="G82" s="498"/>
      <c r="H82" s="498"/>
      <c r="I82" s="498"/>
      <c r="J82" s="498"/>
      <c r="K82" s="498"/>
      <c r="L82" s="498"/>
      <c r="M82" s="177" t="s">
        <v>423</v>
      </c>
      <c r="N82" s="60"/>
    </row>
    <row r="83" spans="1:14" s="236" customFormat="1">
      <c r="B83" s="237"/>
      <c r="C83" s="237"/>
      <c r="D83" s="237"/>
      <c r="E83" s="554" t="s">
        <v>450</v>
      </c>
      <c r="F83" s="554"/>
      <c r="G83" s="554"/>
      <c r="H83" s="554"/>
      <c r="I83" s="554"/>
      <c r="J83" s="554"/>
      <c r="K83" s="554"/>
      <c r="L83" s="554"/>
      <c r="M83" s="554"/>
      <c r="N83" s="53"/>
    </row>
    <row r="84" spans="1:14" s="235" customFormat="1">
      <c r="B84" s="237"/>
      <c r="C84" s="237"/>
      <c r="D84" s="237"/>
      <c r="E84" s="537" t="s">
        <v>1436</v>
      </c>
      <c r="F84" s="537"/>
      <c r="G84" s="537"/>
      <c r="H84" s="537"/>
      <c r="I84" s="537"/>
      <c r="J84" s="537"/>
      <c r="K84" s="537"/>
      <c r="L84" s="537"/>
      <c r="M84" s="537"/>
      <c r="N84" s="60"/>
    </row>
    <row r="85" spans="1:14" s="238" customFormat="1">
      <c r="E85" s="491" t="s">
        <v>467</v>
      </c>
      <c r="F85" s="491"/>
      <c r="G85" s="491" t="s">
        <v>448</v>
      </c>
      <c r="H85" s="491"/>
      <c r="I85" s="491" t="s">
        <v>447</v>
      </c>
      <c r="J85" s="491"/>
      <c r="K85" s="491"/>
      <c r="L85" s="491"/>
      <c r="N85" s="178"/>
    </row>
    <row r="86" spans="1:14" s="238" customFormat="1">
      <c r="E86" s="239" t="s">
        <v>446</v>
      </c>
      <c r="F86" s="491"/>
      <c r="G86" s="239" t="s">
        <v>445</v>
      </c>
      <c r="H86" s="239"/>
      <c r="I86" s="239" t="s">
        <v>444</v>
      </c>
      <c r="J86" s="491"/>
      <c r="K86" s="239" t="s">
        <v>435</v>
      </c>
      <c r="L86" s="491"/>
      <c r="M86" s="239" t="s">
        <v>397</v>
      </c>
      <c r="N86" s="178"/>
    </row>
    <row r="87" spans="1:14">
      <c r="B87" s="490" t="s">
        <v>437</v>
      </c>
      <c r="C87" s="224"/>
      <c r="D87" s="224"/>
      <c r="E87" s="10"/>
      <c r="F87" s="10"/>
      <c r="G87" s="10"/>
      <c r="H87" s="10"/>
      <c r="I87" s="10"/>
      <c r="J87" s="10"/>
      <c r="K87" s="10"/>
      <c r="L87" s="240"/>
      <c r="M87" s="10"/>
    </row>
    <row r="88" spans="1:14">
      <c r="B88" s="490"/>
      <c r="C88" s="480" t="s">
        <v>464</v>
      </c>
      <c r="D88" s="480"/>
      <c r="E88" s="10">
        <v>1732000</v>
      </c>
      <c r="F88" s="10"/>
      <c r="G88" s="10">
        <v>10843923</v>
      </c>
      <c r="H88" s="10"/>
      <c r="I88" s="10">
        <v>25337360.350000001</v>
      </c>
      <c r="J88" s="10"/>
      <c r="K88" s="10">
        <v>31283784.010000002</v>
      </c>
      <c r="L88" s="13"/>
      <c r="M88" s="10">
        <v>69197067.359999999</v>
      </c>
    </row>
    <row r="89" spans="1:14">
      <c r="B89" s="490"/>
      <c r="C89" s="480" t="s">
        <v>463</v>
      </c>
      <c r="D89" s="480"/>
      <c r="E89" s="10">
        <v>102204924.13</v>
      </c>
      <c r="F89" s="10"/>
      <c r="G89" s="10">
        <v>69445968.260000005</v>
      </c>
      <c r="H89" s="10"/>
      <c r="I89" s="10">
        <v>20792776.98</v>
      </c>
      <c r="J89" s="10"/>
      <c r="K89" s="10">
        <v>0</v>
      </c>
      <c r="L89" s="13"/>
      <c r="M89" s="10">
        <v>192443669.37</v>
      </c>
    </row>
    <row r="90" spans="1:14">
      <c r="B90" s="490" t="s">
        <v>466</v>
      </c>
      <c r="C90" s="480"/>
      <c r="D90" s="480"/>
      <c r="E90" s="10">
        <v>0</v>
      </c>
      <c r="F90" s="10"/>
      <c r="G90" s="10">
        <v>0</v>
      </c>
      <c r="H90" s="10"/>
      <c r="I90" s="10">
        <v>0</v>
      </c>
      <c r="J90" s="10"/>
      <c r="K90" s="10">
        <v>7192749.2800000003</v>
      </c>
      <c r="L90" s="13"/>
      <c r="M90" s="10">
        <v>7192749.2800000003</v>
      </c>
    </row>
    <row r="91" spans="1:14">
      <c r="B91" s="490"/>
      <c r="C91" s="478" t="s">
        <v>397</v>
      </c>
      <c r="D91" s="480"/>
      <c r="E91" s="14">
        <v>103936924.13</v>
      </c>
      <c r="F91" s="10"/>
      <c r="G91" s="14">
        <v>80289891.260000005</v>
      </c>
      <c r="H91" s="10"/>
      <c r="I91" s="14">
        <v>46130137.329999998</v>
      </c>
      <c r="J91" s="10"/>
      <c r="K91" s="14">
        <v>38476533.289999999</v>
      </c>
      <c r="L91" s="13"/>
      <c r="M91" s="14">
        <v>268833486.00999999</v>
      </c>
    </row>
    <row r="92" spans="1:14">
      <c r="B92" s="490" t="s">
        <v>465</v>
      </c>
      <c r="C92" s="480"/>
      <c r="D92" s="480"/>
      <c r="E92" s="10"/>
      <c r="F92" s="10"/>
      <c r="G92" s="10"/>
      <c r="H92" s="10"/>
      <c r="I92" s="10"/>
      <c r="J92" s="10"/>
      <c r="K92" s="10"/>
      <c r="L92" s="13"/>
      <c r="M92" s="10"/>
    </row>
    <row r="93" spans="1:14">
      <c r="B93" s="490"/>
      <c r="C93" s="480" t="s">
        <v>464</v>
      </c>
      <c r="D93" s="480"/>
      <c r="E93" s="10">
        <v>1138135.8700000001</v>
      </c>
      <c r="F93" s="10"/>
      <c r="G93" s="10">
        <v>7173451.2000000002</v>
      </c>
      <c r="H93" s="10"/>
      <c r="I93" s="10">
        <v>22634408.699999999</v>
      </c>
      <c r="J93" s="10"/>
      <c r="K93" s="10">
        <v>25101652.670000002</v>
      </c>
      <c r="L93" s="13"/>
      <c r="M93" s="10">
        <v>56047648.439999998</v>
      </c>
    </row>
    <row r="94" spans="1:14">
      <c r="B94" s="490"/>
      <c r="C94" s="480" t="s">
        <v>463</v>
      </c>
      <c r="D94" s="480"/>
      <c r="E94" s="10">
        <v>100871286.54000001</v>
      </c>
      <c r="F94" s="10"/>
      <c r="G94" s="10">
        <v>70182993.430000007</v>
      </c>
      <c r="H94" s="10"/>
      <c r="I94" s="10">
        <v>20734547.91</v>
      </c>
      <c r="J94" s="10"/>
      <c r="K94" s="10">
        <v>0</v>
      </c>
      <c r="L94" s="13"/>
      <c r="M94" s="10">
        <v>191788827.88</v>
      </c>
    </row>
    <row r="95" spans="1:14">
      <c r="B95" s="490" t="s">
        <v>462</v>
      </c>
      <c r="C95" s="480"/>
      <c r="D95" s="480"/>
      <c r="E95" s="10">
        <v>0</v>
      </c>
      <c r="F95" s="10"/>
      <c r="G95" s="10">
        <v>0</v>
      </c>
      <c r="H95" s="10"/>
      <c r="I95" s="10">
        <v>0</v>
      </c>
      <c r="J95" s="10"/>
      <c r="K95" s="10">
        <v>15163700.300000001</v>
      </c>
      <c r="L95" s="13"/>
      <c r="M95" s="10">
        <v>15163700.300000001</v>
      </c>
    </row>
    <row r="96" spans="1:14">
      <c r="B96" s="490"/>
      <c r="C96" s="476" t="s">
        <v>397</v>
      </c>
      <c r="D96" s="10"/>
      <c r="E96" s="14">
        <v>102009422.41</v>
      </c>
      <c r="F96" s="10"/>
      <c r="G96" s="14">
        <v>77356444.629999995</v>
      </c>
      <c r="H96" s="10"/>
      <c r="I96" s="14">
        <v>43368956.609999999</v>
      </c>
      <c r="J96" s="10"/>
      <c r="K96" s="14">
        <v>40265352.969999999</v>
      </c>
      <c r="L96" s="10"/>
      <c r="M96" s="14">
        <v>263000176.62</v>
      </c>
    </row>
    <row r="97" spans="2:14" s="238" customFormat="1" ht="21.75" thickBot="1">
      <c r="B97" s="219" t="s">
        <v>413</v>
      </c>
      <c r="C97" s="219"/>
      <c r="D97" s="12"/>
      <c r="E97" s="11">
        <v>1927501.72</v>
      </c>
      <c r="F97" s="12"/>
      <c r="G97" s="11">
        <v>2933446.63</v>
      </c>
      <c r="H97" s="12"/>
      <c r="I97" s="11">
        <v>2761180.72</v>
      </c>
      <c r="J97" s="12"/>
      <c r="K97" s="11">
        <v>-1788819.68</v>
      </c>
      <c r="L97" s="12"/>
      <c r="M97" s="11">
        <v>5833309.3899999997</v>
      </c>
      <c r="N97" s="178"/>
    </row>
    <row r="98" spans="2:14" ht="21.75" thickTop="1">
      <c r="B98" s="490"/>
      <c r="C98" s="490"/>
      <c r="D98" s="10"/>
      <c r="E98" s="51"/>
      <c r="F98" s="10"/>
      <c r="G98" s="51"/>
      <c r="H98" s="10"/>
      <c r="I98" s="51"/>
      <c r="J98" s="10"/>
      <c r="K98" s="51"/>
      <c r="L98" s="10"/>
      <c r="M98" s="10"/>
    </row>
    <row r="99" spans="2:14" s="241" customFormat="1">
      <c r="B99" s="234" t="s">
        <v>419</v>
      </c>
      <c r="C99" s="179"/>
      <c r="D99" s="179"/>
      <c r="E99" s="10">
        <v>152320.14000000001</v>
      </c>
      <c r="F99" s="10"/>
      <c r="G99" s="10">
        <v>745912.4</v>
      </c>
      <c r="H99" s="10"/>
      <c r="I99" s="10">
        <v>81248.47</v>
      </c>
      <c r="J99" s="10"/>
      <c r="K99" s="10">
        <v>55342.76</v>
      </c>
      <c r="L99" s="56"/>
      <c r="M99" s="10">
        <v>1034823.77</v>
      </c>
      <c r="N99" s="180"/>
    </row>
    <row r="100" spans="2:14" s="241" customFormat="1">
      <c r="B100" s="234" t="s">
        <v>461</v>
      </c>
      <c r="C100" s="179"/>
      <c r="D100" s="179"/>
      <c r="E100" s="181"/>
      <c r="F100" s="181"/>
      <c r="G100" s="181"/>
      <c r="H100" s="181"/>
      <c r="I100" s="181"/>
      <c r="J100" s="181"/>
      <c r="K100" s="181"/>
      <c r="L100" s="181"/>
      <c r="M100" s="181"/>
      <c r="N100" s="180"/>
    </row>
    <row r="101" spans="2:14" s="241" customFormat="1">
      <c r="B101" s="234"/>
      <c r="C101" s="234" t="s">
        <v>414</v>
      </c>
      <c r="D101" s="179"/>
      <c r="E101" s="181"/>
      <c r="F101" s="181"/>
      <c r="G101" s="181"/>
      <c r="H101" s="181"/>
      <c r="I101" s="181"/>
      <c r="J101" s="181"/>
      <c r="K101" s="181"/>
      <c r="L101" s="181"/>
      <c r="M101" s="10">
        <v>-1941752.45</v>
      </c>
      <c r="N101" s="180"/>
    </row>
    <row r="102" spans="2:14" s="241" customFormat="1">
      <c r="C102" s="234" t="s">
        <v>415</v>
      </c>
      <c r="D102" s="179"/>
      <c r="E102" s="181"/>
      <c r="F102" s="181"/>
      <c r="G102" s="181"/>
      <c r="H102" s="181"/>
      <c r="I102" s="181"/>
      <c r="J102" s="181"/>
      <c r="K102" s="181"/>
      <c r="L102" s="181"/>
      <c r="M102" s="10">
        <v>-140793.39000000001</v>
      </c>
      <c r="N102" s="180"/>
    </row>
    <row r="103" spans="2:14" s="241" customFormat="1">
      <c r="C103" s="234"/>
      <c r="D103" s="179"/>
      <c r="E103" s="56"/>
      <c r="F103" s="56"/>
      <c r="G103" s="56"/>
      <c r="H103" s="56"/>
      <c r="I103" s="56"/>
      <c r="J103" s="56"/>
      <c r="K103" s="56"/>
      <c r="L103" s="56"/>
      <c r="M103" s="56"/>
      <c r="N103" s="180"/>
    </row>
    <row r="104" spans="2:14" s="241" customFormat="1">
      <c r="C104" s="234"/>
      <c r="D104" s="179"/>
      <c r="E104" s="56"/>
      <c r="F104" s="56"/>
      <c r="G104" s="56"/>
      <c r="H104" s="56"/>
      <c r="I104" s="56"/>
      <c r="J104" s="56"/>
      <c r="K104" s="56"/>
      <c r="L104" s="56"/>
      <c r="M104" s="56"/>
      <c r="N104" s="180"/>
    </row>
    <row r="105" spans="2:14" s="241" customFormat="1">
      <c r="C105" s="234"/>
      <c r="D105" s="179"/>
      <c r="E105" s="56"/>
      <c r="F105" s="56"/>
      <c r="G105" s="56"/>
      <c r="H105" s="56"/>
      <c r="I105" s="56"/>
      <c r="J105" s="56"/>
      <c r="K105" s="56"/>
      <c r="L105" s="56"/>
      <c r="M105" s="56"/>
      <c r="N105" s="180"/>
    </row>
    <row r="106" spans="2:14" s="241" customFormat="1">
      <c r="C106" s="234"/>
      <c r="D106" s="179"/>
      <c r="E106" s="56"/>
      <c r="F106" s="56"/>
      <c r="G106" s="56"/>
      <c r="H106" s="56"/>
      <c r="I106" s="56"/>
      <c r="J106" s="56"/>
      <c r="K106" s="56"/>
      <c r="L106" s="56"/>
      <c r="M106" s="56"/>
      <c r="N106" s="180"/>
    </row>
    <row r="107" spans="2:14" s="241" customFormat="1">
      <c r="C107" s="234"/>
      <c r="D107" s="179"/>
      <c r="E107" s="56"/>
      <c r="F107" s="56"/>
      <c r="G107" s="56"/>
      <c r="H107" s="56"/>
      <c r="I107" s="56"/>
      <c r="J107" s="56"/>
      <c r="K107" s="56"/>
      <c r="L107" s="56"/>
      <c r="M107" s="56"/>
      <c r="N107" s="180"/>
    </row>
    <row r="108" spans="2:14" s="241" customFormat="1">
      <c r="C108" s="234"/>
      <c r="D108" s="179"/>
      <c r="E108" s="56"/>
      <c r="F108" s="56"/>
      <c r="G108" s="56"/>
      <c r="H108" s="56"/>
      <c r="I108" s="56"/>
      <c r="J108" s="56"/>
      <c r="K108" s="56"/>
      <c r="L108" s="56"/>
      <c r="M108" s="56"/>
      <c r="N108" s="180"/>
    </row>
    <row r="109" spans="2:14" s="241" customFormat="1">
      <c r="C109" s="234"/>
      <c r="D109" s="179"/>
      <c r="E109" s="56"/>
      <c r="F109" s="56"/>
      <c r="G109" s="56"/>
      <c r="H109" s="56"/>
      <c r="I109" s="56"/>
      <c r="J109" s="56"/>
      <c r="K109" s="56"/>
      <c r="L109" s="56"/>
      <c r="M109" s="56"/>
      <c r="N109" s="180"/>
    </row>
    <row r="110" spans="2:14" s="241" customFormat="1">
      <c r="C110" s="234"/>
      <c r="D110" s="179"/>
      <c r="E110" s="56"/>
      <c r="F110" s="56"/>
      <c r="G110" s="56"/>
      <c r="H110" s="56"/>
      <c r="I110" s="56"/>
      <c r="J110" s="56"/>
      <c r="K110" s="56"/>
      <c r="L110" s="56"/>
      <c r="M110" s="56"/>
      <c r="N110" s="180"/>
    </row>
    <row r="111" spans="2:14" s="241" customFormat="1">
      <c r="C111" s="234"/>
      <c r="D111" s="179"/>
      <c r="E111" s="56"/>
      <c r="F111" s="56"/>
      <c r="G111" s="56"/>
      <c r="H111" s="56"/>
      <c r="I111" s="56"/>
      <c r="J111" s="56"/>
      <c r="K111" s="56"/>
      <c r="L111" s="56"/>
      <c r="M111" s="56"/>
      <c r="N111" s="180"/>
    </row>
    <row r="112" spans="2:14" s="241" customFormat="1">
      <c r="C112" s="234"/>
      <c r="D112" s="179"/>
      <c r="E112" s="56"/>
      <c r="F112" s="56"/>
      <c r="G112" s="56"/>
      <c r="H112" s="56"/>
      <c r="I112" s="56"/>
      <c r="J112" s="56"/>
      <c r="K112" s="56"/>
      <c r="L112" s="56"/>
      <c r="M112" s="56"/>
      <c r="N112" s="180"/>
    </row>
    <row r="113" spans="1:14" s="241" customFormat="1">
      <c r="C113" s="234"/>
      <c r="D113" s="179"/>
      <c r="E113" s="56"/>
      <c r="F113" s="56"/>
      <c r="G113" s="56"/>
      <c r="H113" s="56"/>
      <c r="I113" s="56"/>
      <c r="J113" s="56"/>
      <c r="K113" s="56"/>
      <c r="L113" s="56"/>
      <c r="M113" s="56"/>
      <c r="N113" s="180"/>
    </row>
    <row r="114" spans="1:14" s="241" customFormat="1">
      <c r="C114" s="234"/>
      <c r="D114" s="179"/>
      <c r="E114" s="56"/>
      <c r="F114" s="56"/>
      <c r="G114" s="56"/>
      <c r="H114" s="56"/>
      <c r="I114" s="56"/>
      <c r="J114" s="56"/>
      <c r="K114" s="56"/>
      <c r="L114" s="56"/>
      <c r="M114" s="56"/>
      <c r="N114" s="180"/>
    </row>
    <row r="115" spans="1:14" s="241" customFormat="1">
      <c r="C115" s="234"/>
      <c r="D115" s="179"/>
      <c r="E115" s="56"/>
      <c r="F115" s="56"/>
      <c r="G115" s="56"/>
      <c r="H115" s="56"/>
      <c r="I115" s="56"/>
      <c r="J115" s="56"/>
      <c r="K115" s="56"/>
      <c r="L115" s="56"/>
      <c r="M115" s="56"/>
      <c r="N115" s="180"/>
    </row>
    <row r="116" spans="1:14" s="241" customFormat="1">
      <c r="C116" s="234"/>
      <c r="D116" s="179"/>
      <c r="E116" s="56"/>
      <c r="F116" s="56"/>
      <c r="G116" s="56"/>
      <c r="H116" s="56"/>
      <c r="I116" s="56"/>
      <c r="J116" s="56"/>
      <c r="K116" s="56"/>
      <c r="L116" s="56"/>
      <c r="M116" s="56"/>
      <c r="N116" s="180"/>
    </row>
    <row r="117" spans="1:14" s="241" customFormat="1">
      <c r="C117" s="234"/>
      <c r="D117" s="179"/>
      <c r="E117" s="56"/>
      <c r="F117" s="56"/>
      <c r="G117" s="56"/>
      <c r="H117" s="56"/>
      <c r="I117" s="56"/>
      <c r="J117" s="56"/>
      <c r="K117" s="56"/>
      <c r="L117" s="56"/>
      <c r="M117" s="56"/>
      <c r="N117" s="180"/>
    </row>
    <row r="118" spans="1:14" s="241" customFormat="1">
      <c r="C118" s="234"/>
      <c r="D118" s="179"/>
      <c r="E118" s="56"/>
      <c r="F118" s="56"/>
      <c r="G118" s="56"/>
      <c r="H118" s="56"/>
      <c r="I118" s="56"/>
      <c r="J118" s="56"/>
      <c r="K118" s="56"/>
      <c r="L118" s="56"/>
      <c r="M118" s="208">
        <v>38</v>
      </c>
      <c r="N118" s="180"/>
    </row>
    <row r="119" spans="1:14" s="241" customFormat="1">
      <c r="A119" s="232" t="s">
        <v>1473</v>
      </c>
      <c r="B119" s="234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80"/>
    </row>
    <row r="120" spans="1:14" s="235" customFormat="1">
      <c r="A120" s="498"/>
      <c r="B120" s="498"/>
      <c r="C120" s="498"/>
      <c r="D120" s="498"/>
      <c r="E120" s="498"/>
      <c r="F120" s="498"/>
      <c r="G120" s="498"/>
      <c r="H120" s="498"/>
      <c r="I120" s="498"/>
      <c r="J120" s="498"/>
      <c r="K120" s="498"/>
      <c r="L120" s="498"/>
      <c r="M120" s="177" t="s">
        <v>423</v>
      </c>
      <c r="N120" s="60"/>
    </row>
    <row r="121" spans="1:14" s="236" customFormat="1">
      <c r="B121" s="237"/>
      <c r="C121" s="237"/>
      <c r="D121" s="237"/>
      <c r="E121" s="554" t="s">
        <v>450</v>
      </c>
      <c r="F121" s="554"/>
      <c r="G121" s="554"/>
      <c r="H121" s="554"/>
      <c r="I121" s="554"/>
      <c r="J121" s="554"/>
      <c r="K121" s="554"/>
      <c r="L121" s="554"/>
      <c r="M121" s="554"/>
      <c r="N121" s="53"/>
    </row>
    <row r="122" spans="1:14" s="235" customFormat="1">
      <c r="B122" s="237"/>
      <c r="C122" s="237"/>
      <c r="D122" s="237"/>
      <c r="E122" s="537" t="s">
        <v>1437</v>
      </c>
      <c r="F122" s="537"/>
      <c r="G122" s="537"/>
      <c r="H122" s="537"/>
      <c r="I122" s="537"/>
      <c r="J122" s="537"/>
      <c r="K122" s="537"/>
      <c r="L122" s="537"/>
      <c r="M122" s="537"/>
      <c r="N122" s="60"/>
    </row>
    <row r="123" spans="1:14" s="238" customFormat="1">
      <c r="E123" s="491" t="s">
        <v>467</v>
      </c>
      <c r="F123" s="491"/>
      <c r="G123" s="491" t="s">
        <v>448</v>
      </c>
      <c r="H123" s="491"/>
      <c r="I123" s="491" t="s">
        <v>447</v>
      </c>
      <c r="J123" s="491"/>
      <c r="K123" s="491"/>
      <c r="L123" s="491"/>
      <c r="N123" s="178"/>
    </row>
    <row r="124" spans="1:14" s="238" customFormat="1">
      <c r="E124" s="239" t="s">
        <v>446</v>
      </c>
      <c r="F124" s="491"/>
      <c r="G124" s="239" t="s">
        <v>445</v>
      </c>
      <c r="H124" s="239"/>
      <c r="I124" s="239" t="s">
        <v>444</v>
      </c>
      <c r="J124" s="491"/>
      <c r="K124" s="239" t="s">
        <v>435</v>
      </c>
      <c r="L124" s="491"/>
      <c r="M124" s="239" t="s">
        <v>397</v>
      </c>
      <c r="N124" s="178"/>
    </row>
    <row r="125" spans="1:14">
      <c r="B125" s="490" t="s">
        <v>437</v>
      </c>
      <c r="C125" s="224"/>
      <c r="D125" s="224"/>
      <c r="E125" s="10"/>
      <c r="F125" s="10"/>
      <c r="G125" s="10"/>
      <c r="H125" s="10"/>
      <c r="I125" s="10"/>
      <c r="J125" s="10"/>
      <c r="K125" s="10"/>
      <c r="L125" s="240"/>
      <c r="M125" s="10"/>
    </row>
    <row r="126" spans="1:14">
      <c r="B126" s="490"/>
      <c r="C126" s="480" t="s">
        <v>464</v>
      </c>
      <c r="D126" s="480"/>
      <c r="E126" s="10">
        <v>2450000</v>
      </c>
      <c r="F126" s="10"/>
      <c r="G126" s="10">
        <v>11319144.18</v>
      </c>
      <c r="H126" s="10"/>
      <c r="I126" s="10">
        <v>25003653.84</v>
      </c>
      <c r="J126" s="10"/>
      <c r="K126" s="10">
        <v>41208673.5</v>
      </c>
      <c r="L126" s="13"/>
      <c r="M126" s="10">
        <v>79981471.519999996</v>
      </c>
    </row>
    <row r="127" spans="1:14">
      <c r="B127" s="490"/>
      <c r="C127" s="480" t="s">
        <v>463</v>
      </c>
      <c r="D127" s="480"/>
      <c r="E127" s="10">
        <v>84799735.659999996</v>
      </c>
      <c r="F127" s="10"/>
      <c r="G127" s="10">
        <v>70900489.950000003</v>
      </c>
      <c r="H127" s="10"/>
      <c r="I127" s="10">
        <v>43137628.719999999</v>
      </c>
      <c r="J127" s="10"/>
      <c r="K127" s="10">
        <v>0</v>
      </c>
      <c r="L127" s="13"/>
      <c r="M127" s="10">
        <v>198837854.33000001</v>
      </c>
    </row>
    <row r="128" spans="1:14">
      <c r="B128" s="490" t="s">
        <v>466</v>
      </c>
      <c r="C128" s="480"/>
      <c r="D128" s="480"/>
      <c r="E128" s="10">
        <v>0</v>
      </c>
      <c r="F128" s="10"/>
      <c r="G128" s="10">
        <v>0</v>
      </c>
      <c r="H128" s="10"/>
      <c r="I128" s="10">
        <v>0</v>
      </c>
      <c r="J128" s="10"/>
      <c r="K128" s="10">
        <v>11875988.959999999</v>
      </c>
      <c r="L128" s="13"/>
      <c r="M128" s="10">
        <v>11875988.960000001</v>
      </c>
    </row>
    <row r="129" spans="2:14">
      <c r="B129" s="490"/>
      <c r="C129" s="478" t="s">
        <v>397</v>
      </c>
      <c r="D129" s="480"/>
      <c r="E129" s="14">
        <v>87249735.659999996</v>
      </c>
      <c r="F129" s="10"/>
      <c r="G129" s="14">
        <v>82219634.129999995</v>
      </c>
      <c r="H129" s="10"/>
      <c r="I129" s="14">
        <v>68141282.560000002</v>
      </c>
      <c r="J129" s="10"/>
      <c r="K129" s="14">
        <v>53084662.460000001</v>
      </c>
      <c r="L129" s="13"/>
      <c r="M129" s="14">
        <v>290695314.81</v>
      </c>
    </row>
    <row r="130" spans="2:14">
      <c r="B130" s="490" t="s">
        <v>465</v>
      </c>
      <c r="C130" s="480"/>
      <c r="D130" s="480"/>
      <c r="E130" s="10"/>
      <c r="F130" s="10"/>
      <c r="G130" s="10"/>
      <c r="H130" s="10"/>
      <c r="I130" s="10"/>
      <c r="J130" s="10"/>
      <c r="K130" s="10"/>
      <c r="L130" s="13"/>
      <c r="M130" s="10"/>
    </row>
    <row r="131" spans="2:14">
      <c r="B131" s="490"/>
      <c r="C131" s="480" t="s">
        <v>464</v>
      </c>
      <c r="D131" s="480"/>
      <c r="E131" s="10">
        <v>2251184.1586085339</v>
      </c>
      <c r="F131" s="10"/>
      <c r="G131" s="10">
        <v>6447570.0118964808</v>
      </c>
      <c r="H131" s="10"/>
      <c r="I131" s="10">
        <v>24736699.9555033</v>
      </c>
      <c r="J131" s="10"/>
      <c r="K131" s="10">
        <v>33803396.899999999</v>
      </c>
      <c r="L131" s="13"/>
      <c r="M131" s="10">
        <v>67238851.030000001</v>
      </c>
    </row>
    <row r="132" spans="2:14">
      <c r="B132" s="490"/>
      <c r="C132" s="480" t="s">
        <v>463</v>
      </c>
      <c r="D132" s="480"/>
      <c r="E132" s="10">
        <v>96798024.885767803</v>
      </c>
      <c r="F132" s="10"/>
      <c r="G132" s="10">
        <v>80986199.913727179</v>
      </c>
      <c r="H132" s="10"/>
      <c r="I132" s="10">
        <v>45824300.834496655</v>
      </c>
      <c r="J132" s="10"/>
      <c r="K132" s="10">
        <v>0</v>
      </c>
      <c r="L132" s="13"/>
      <c r="M132" s="10">
        <v>223608525.63</v>
      </c>
    </row>
    <row r="133" spans="2:14">
      <c r="B133" s="490" t="s">
        <v>462</v>
      </c>
      <c r="C133" s="480"/>
      <c r="D133" s="480"/>
      <c r="E133" s="10">
        <v>0</v>
      </c>
      <c r="F133" s="10"/>
      <c r="G133" s="10">
        <v>0</v>
      </c>
      <c r="H133" s="10"/>
      <c r="I133" s="10">
        <v>0</v>
      </c>
      <c r="J133" s="10"/>
      <c r="K133" s="10">
        <v>17811911.539999999</v>
      </c>
      <c r="L133" s="13"/>
      <c r="M133" s="10">
        <v>17811911.539999999</v>
      </c>
    </row>
    <row r="134" spans="2:14">
      <c r="B134" s="490"/>
      <c r="C134" s="476" t="s">
        <v>397</v>
      </c>
      <c r="D134" s="10"/>
      <c r="E134" s="14">
        <v>99049209.040000007</v>
      </c>
      <c r="F134" s="10"/>
      <c r="G134" s="14">
        <v>87433769.930000007</v>
      </c>
      <c r="H134" s="10"/>
      <c r="I134" s="14">
        <v>70561000.790000007</v>
      </c>
      <c r="J134" s="10"/>
      <c r="K134" s="14">
        <v>51615308.439999998</v>
      </c>
      <c r="L134" s="10"/>
      <c r="M134" s="14">
        <v>308659288.19999999</v>
      </c>
    </row>
    <row r="135" spans="2:14" s="238" customFormat="1" ht="21.75" thickBot="1">
      <c r="B135" s="219" t="s">
        <v>413</v>
      </c>
      <c r="C135" s="219"/>
      <c r="D135" s="12"/>
      <c r="E135" s="11">
        <v>-11799473.380000001</v>
      </c>
      <c r="F135" s="12"/>
      <c r="G135" s="11">
        <v>-5214135.8</v>
      </c>
      <c r="H135" s="12"/>
      <c r="I135" s="11">
        <v>-2419718.23</v>
      </c>
      <c r="J135" s="12"/>
      <c r="K135" s="11">
        <v>1469354.02</v>
      </c>
      <c r="L135" s="12"/>
      <c r="M135" s="11">
        <v>-17963973.390000001</v>
      </c>
      <c r="N135" s="178"/>
    </row>
    <row r="136" spans="2:14" ht="21.75" thickTop="1">
      <c r="B136" s="490"/>
      <c r="C136" s="490"/>
      <c r="D136" s="10"/>
      <c r="E136" s="51"/>
      <c r="F136" s="10"/>
      <c r="G136" s="51"/>
      <c r="H136" s="10"/>
      <c r="I136" s="51"/>
      <c r="J136" s="10"/>
      <c r="K136" s="51"/>
      <c r="L136" s="10"/>
      <c r="M136" s="10"/>
    </row>
    <row r="137" spans="2:14" s="241" customFormat="1">
      <c r="B137" s="234" t="s">
        <v>419</v>
      </c>
      <c r="C137" s="179"/>
      <c r="D137" s="179"/>
      <c r="E137" s="10">
        <v>148786.57</v>
      </c>
      <c r="F137" s="10"/>
      <c r="G137" s="10">
        <v>632115.62</v>
      </c>
      <c r="H137" s="10"/>
      <c r="I137" s="10">
        <v>83406.64</v>
      </c>
      <c r="J137" s="10"/>
      <c r="K137" s="10">
        <v>42716.380000000005</v>
      </c>
      <c r="L137" s="56"/>
      <c r="M137" s="10">
        <v>907025.21</v>
      </c>
      <c r="N137" s="180"/>
    </row>
    <row r="138" spans="2:14" s="241" customFormat="1">
      <c r="B138" s="234" t="s">
        <v>461</v>
      </c>
      <c r="C138" s="179"/>
      <c r="D138" s="179"/>
      <c r="E138" s="181"/>
      <c r="F138" s="181"/>
      <c r="G138" s="181"/>
      <c r="H138" s="181"/>
      <c r="I138" s="181"/>
      <c r="J138" s="181"/>
      <c r="K138" s="181"/>
      <c r="L138" s="181"/>
      <c r="M138" s="181"/>
      <c r="N138" s="180"/>
    </row>
    <row r="139" spans="2:14" s="241" customFormat="1">
      <c r="B139" s="234"/>
      <c r="C139" s="234" t="s">
        <v>414</v>
      </c>
      <c r="D139" s="179"/>
      <c r="E139" s="181"/>
      <c r="F139" s="181"/>
      <c r="G139" s="181"/>
      <c r="H139" s="181"/>
      <c r="I139" s="181"/>
      <c r="J139" s="181"/>
      <c r="K139" s="181"/>
      <c r="L139" s="181"/>
      <c r="M139" s="10">
        <v>-2852464.99</v>
      </c>
      <c r="N139" s="180"/>
    </row>
    <row r="140" spans="2:14" s="241" customFormat="1">
      <c r="C140" s="234" t="s">
        <v>415</v>
      </c>
      <c r="D140" s="179"/>
      <c r="E140" s="181"/>
      <c r="F140" s="181"/>
      <c r="G140" s="181"/>
      <c r="H140" s="181"/>
      <c r="I140" s="181"/>
      <c r="J140" s="181"/>
      <c r="K140" s="181"/>
      <c r="L140" s="181"/>
      <c r="M140" s="10">
        <v>-1017557.82</v>
      </c>
      <c r="N140" s="180"/>
    </row>
    <row r="141" spans="2:14" s="241" customFormat="1">
      <c r="C141" s="234"/>
      <c r="D141" s="179"/>
      <c r="E141" s="56"/>
      <c r="F141" s="56"/>
      <c r="G141" s="56"/>
      <c r="H141" s="56"/>
      <c r="I141" s="56"/>
      <c r="J141" s="56"/>
      <c r="K141" s="56"/>
      <c r="L141" s="56"/>
      <c r="M141" s="56"/>
      <c r="N141" s="180"/>
    </row>
    <row r="142" spans="2:14" s="241" customFormat="1">
      <c r="C142" s="234"/>
      <c r="D142" s="179"/>
      <c r="E142" s="56"/>
      <c r="F142" s="56"/>
      <c r="G142" s="56"/>
      <c r="H142" s="56"/>
      <c r="I142" s="56"/>
      <c r="J142" s="56"/>
      <c r="K142" s="56"/>
      <c r="L142" s="56"/>
      <c r="M142" s="56"/>
      <c r="N142" s="180"/>
    </row>
    <row r="143" spans="2:14" s="241" customFormat="1">
      <c r="C143" s="234"/>
      <c r="D143" s="179"/>
      <c r="E143" s="56"/>
      <c r="F143" s="56"/>
      <c r="G143" s="56"/>
      <c r="H143" s="56"/>
      <c r="I143" s="56"/>
      <c r="J143" s="56"/>
      <c r="K143" s="56"/>
      <c r="L143" s="56"/>
      <c r="M143" s="56"/>
      <c r="N143" s="180"/>
    </row>
    <row r="144" spans="2:14" s="241" customFormat="1">
      <c r="C144" s="234"/>
      <c r="D144" s="179"/>
      <c r="E144" s="56"/>
      <c r="F144" s="56"/>
      <c r="G144" s="56"/>
      <c r="H144" s="56"/>
      <c r="I144" s="56"/>
      <c r="J144" s="56"/>
      <c r="K144" s="56"/>
      <c r="L144" s="56"/>
      <c r="M144" s="56"/>
      <c r="N144" s="180"/>
    </row>
    <row r="145" spans="1:14" s="241" customFormat="1">
      <c r="C145" s="234"/>
      <c r="D145" s="179"/>
      <c r="E145" s="56"/>
      <c r="F145" s="56"/>
      <c r="G145" s="56"/>
      <c r="H145" s="56"/>
      <c r="I145" s="56"/>
      <c r="J145" s="56"/>
      <c r="K145" s="56"/>
      <c r="L145" s="56"/>
      <c r="M145" s="56"/>
      <c r="N145" s="180"/>
    </row>
    <row r="146" spans="1:14" s="241" customFormat="1">
      <c r="C146" s="234"/>
      <c r="D146" s="179"/>
      <c r="E146" s="56"/>
      <c r="F146" s="56"/>
      <c r="G146" s="56"/>
      <c r="H146" s="56"/>
      <c r="I146" s="56"/>
      <c r="J146" s="56"/>
      <c r="K146" s="56"/>
      <c r="L146" s="56"/>
      <c r="M146" s="56"/>
      <c r="N146" s="180"/>
    </row>
    <row r="147" spans="1:14" s="241" customFormat="1">
      <c r="C147" s="234"/>
      <c r="D147" s="179"/>
      <c r="E147" s="56"/>
      <c r="F147" s="56"/>
      <c r="G147" s="56"/>
      <c r="H147" s="56"/>
      <c r="I147" s="56"/>
      <c r="J147" s="56"/>
      <c r="K147" s="56"/>
      <c r="L147" s="56"/>
      <c r="M147" s="56"/>
      <c r="N147" s="180"/>
    </row>
    <row r="148" spans="1:14" s="241" customFormat="1">
      <c r="C148" s="234"/>
      <c r="D148" s="179"/>
      <c r="E148" s="56"/>
      <c r="F148" s="56"/>
      <c r="G148" s="56"/>
      <c r="H148" s="56"/>
      <c r="I148" s="56"/>
      <c r="J148" s="56"/>
      <c r="K148" s="56"/>
      <c r="L148" s="56"/>
      <c r="M148" s="56"/>
      <c r="N148" s="180"/>
    </row>
    <row r="149" spans="1:14" s="241" customFormat="1">
      <c r="C149" s="234"/>
      <c r="D149" s="179"/>
      <c r="E149" s="56"/>
      <c r="F149" s="56"/>
      <c r="G149" s="56"/>
      <c r="H149" s="56"/>
      <c r="I149" s="56"/>
      <c r="J149" s="56"/>
      <c r="K149" s="56"/>
      <c r="L149" s="56"/>
      <c r="M149" s="56"/>
      <c r="N149" s="180"/>
    </row>
    <row r="150" spans="1:14" s="241" customFormat="1">
      <c r="C150" s="234"/>
      <c r="D150" s="179"/>
      <c r="E150" s="56"/>
      <c r="F150" s="56"/>
      <c r="G150" s="56"/>
      <c r="H150" s="56"/>
      <c r="I150" s="56"/>
      <c r="J150" s="56"/>
      <c r="K150" s="56"/>
      <c r="L150" s="56"/>
      <c r="M150" s="56"/>
      <c r="N150" s="180"/>
    </row>
    <row r="151" spans="1:14" s="241" customFormat="1">
      <c r="C151" s="234"/>
      <c r="D151" s="179"/>
      <c r="E151" s="56"/>
      <c r="F151" s="56"/>
      <c r="G151" s="56"/>
      <c r="H151" s="56"/>
      <c r="I151" s="56"/>
      <c r="J151" s="56"/>
      <c r="K151" s="56"/>
      <c r="L151" s="56"/>
      <c r="M151" s="56"/>
      <c r="N151" s="180"/>
    </row>
    <row r="152" spans="1:14" s="241" customFormat="1">
      <c r="C152" s="234"/>
      <c r="D152" s="179"/>
      <c r="E152" s="56"/>
      <c r="F152" s="56"/>
      <c r="G152" s="56"/>
      <c r="H152" s="56"/>
      <c r="I152" s="56"/>
      <c r="J152" s="56"/>
      <c r="K152" s="56"/>
      <c r="L152" s="56"/>
      <c r="M152" s="56"/>
      <c r="N152" s="180"/>
    </row>
    <row r="153" spans="1:14" s="241" customFormat="1">
      <c r="C153" s="234"/>
      <c r="D153" s="179"/>
      <c r="E153" s="56"/>
      <c r="F153" s="56"/>
      <c r="G153" s="56"/>
      <c r="H153" s="56"/>
      <c r="I153" s="56"/>
      <c r="J153" s="56"/>
      <c r="K153" s="56"/>
      <c r="L153" s="56"/>
      <c r="M153" s="56"/>
      <c r="N153" s="180"/>
    </row>
    <row r="154" spans="1:14" s="241" customFormat="1">
      <c r="C154" s="234"/>
      <c r="D154" s="179"/>
      <c r="E154" s="56"/>
      <c r="F154" s="56"/>
      <c r="G154" s="56"/>
      <c r="H154" s="56"/>
      <c r="I154" s="56"/>
      <c r="J154" s="56"/>
      <c r="K154" s="56"/>
      <c r="L154" s="56"/>
      <c r="M154" s="56"/>
      <c r="N154" s="180"/>
    </row>
    <row r="155" spans="1:14" s="241" customFormat="1">
      <c r="C155" s="234"/>
      <c r="D155" s="179"/>
      <c r="E155" s="56"/>
      <c r="F155" s="56"/>
      <c r="G155" s="56"/>
      <c r="H155" s="56"/>
      <c r="I155" s="56"/>
      <c r="J155" s="56"/>
      <c r="K155" s="56"/>
      <c r="L155" s="56"/>
      <c r="M155" s="56"/>
      <c r="N155" s="180"/>
    </row>
    <row r="156" spans="1:14" s="241" customFormat="1">
      <c r="C156" s="234"/>
      <c r="D156" s="179"/>
      <c r="E156" s="56"/>
      <c r="F156" s="56"/>
      <c r="G156" s="56"/>
      <c r="H156" s="56"/>
      <c r="I156" s="56"/>
      <c r="J156" s="56"/>
      <c r="K156" s="56"/>
      <c r="L156" s="56"/>
      <c r="M156" s="56"/>
      <c r="N156" s="180"/>
    </row>
    <row r="157" spans="1:14" s="241" customFormat="1">
      <c r="B157" s="234"/>
      <c r="C157" s="179"/>
      <c r="D157" s="179"/>
      <c r="E157" s="179"/>
      <c r="F157" s="179"/>
      <c r="G157" s="179"/>
      <c r="H157" s="179"/>
      <c r="I157" s="179"/>
      <c r="J157" s="179"/>
      <c r="K157" s="179"/>
      <c r="L157" s="179"/>
      <c r="M157" s="208">
        <v>39</v>
      </c>
      <c r="N157" s="180"/>
    </row>
    <row r="158" spans="1:14" s="241" customFormat="1">
      <c r="A158" s="232" t="s">
        <v>1473</v>
      </c>
      <c r="B158" s="234"/>
      <c r="C158" s="179"/>
      <c r="D158" s="179"/>
      <c r="E158" s="179"/>
      <c r="F158" s="179"/>
      <c r="G158" s="179"/>
      <c r="H158" s="179"/>
      <c r="I158" s="179"/>
      <c r="J158" s="179"/>
      <c r="K158" s="179"/>
      <c r="L158" s="179"/>
      <c r="M158" s="179"/>
      <c r="N158" s="180"/>
    </row>
    <row r="159" spans="1:14" s="244" customFormat="1">
      <c r="A159" s="242"/>
      <c r="B159" s="243" t="s">
        <v>460</v>
      </c>
      <c r="F159" s="499"/>
      <c r="G159" s="499"/>
      <c r="H159" s="245"/>
      <c r="L159" s="245"/>
      <c r="N159" s="178"/>
    </row>
    <row r="160" spans="1:14" s="244" customFormat="1">
      <c r="A160" s="246"/>
      <c r="F160" s="499"/>
      <c r="G160" s="499"/>
      <c r="M160" s="177" t="s">
        <v>423</v>
      </c>
      <c r="N160" s="178"/>
    </row>
    <row r="161" spans="1:14" s="244" customFormat="1">
      <c r="B161" s="243"/>
      <c r="C161" s="555" t="s">
        <v>450</v>
      </c>
      <c r="D161" s="555"/>
      <c r="E161" s="555"/>
      <c r="F161" s="555"/>
      <c r="G161" s="555"/>
      <c r="H161" s="555"/>
      <c r="I161" s="555"/>
      <c r="J161" s="555"/>
      <c r="K161" s="555"/>
      <c r="L161" s="555"/>
      <c r="M161" s="555"/>
      <c r="N161" s="178"/>
    </row>
    <row r="162" spans="1:14" s="244" customFormat="1">
      <c r="B162" s="243"/>
      <c r="C162" s="553" t="s">
        <v>1456</v>
      </c>
      <c r="D162" s="553"/>
      <c r="E162" s="553"/>
      <c r="F162" s="553"/>
      <c r="G162" s="553"/>
      <c r="H162" s="553"/>
      <c r="I162" s="553"/>
      <c r="J162" s="553"/>
      <c r="K162" s="553"/>
      <c r="L162" s="553"/>
      <c r="M162" s="553"/>
      <c r="N162" s="178"/>
    </row>
    <row r="163" spans="1:14" s="244" customFormat="1">
      <c r="B163" s="243"/>
      <c r="C163" s="557">
        <v>2563</v>
      </c>
      <c r="D163" s="557"/>
      <c r="E163" s="557"/>
      <c r="F163" s="557"/>
      <c r="G163" s="557"/>
      <c r="H163" s="247"/>
      <c r="I163" s="557">
        <v>2562</v>
      </c>
      <c r="J163" s="557"/>
      <c r="K163" s="557"/>
      <c r="L163" s="557"/>
      <c r="M163" s="557"/>
      <c r="N163" s="178"/>
    </row>
    <row r="164" spans="1:14" s="244" customFormat="1">
      <c r="C164" s="247" t="s">
        <v>459</v>
      </c>
      <c r="D164" s="247"/>
      <c r="E164" s="247" t="s">
        <v>458</v>
      </c>
      <c r="F164" s="247"/>
      <c r="G164" s="247" t="s">
        <v>457</v>
      </c>
      <c r="H164" s="247"/>
      <c r="I164" s="247" t="s">
        <v>459</v>
      </c>
      <c r="J164" s="247"/>
      <c r="K164" s="247" t="s">
        <v>458</v>
      </c>
      <c r="L164" s="247"/>
      <c r="M164" s="247" t="s">
        <v>457</v>
      </c>
      <c r="N164" s="178"/>
    </row>
    <row r="165" spans="1:14" s="244" customFormat="1">
      <c r="C165" s="497" t="s">
        <v>456</v>
      </c>
      <c r="D165" s="247"/>
      <c r="E165" s="497" t="s">
        <v>455</v>
      </c>
      <c r="F165" s="247"/>
      <c r="G165" s="497" t="s">
        <v>454</v>
      </c>
      <c r="H165" s="247"/>
      <c r="I165" s="497" t="s">
        <v>456</v>
      </c>
      <c r="J165" s="247"/>
      <c r="K165" s="497" t="s">
        <v>455</v>
      </c>
      <c r="L165" s="247"/>
      <c r="M165" s="497" t="s">
        <v>454</v>
      </c>
      <c r="N165" s="178"/>
    </row>
    <row r="166" spans="1:14" s="244" customFormat="1">
      <c r="A166" s="552" t="s">
        <v>453</v>
      </c>
      <c r="B166" s="552"/>
      <c r="C166" s="247"/>
      <c r="D166" s="247"/>
      <c r="E166" s="247"/>
      <c r="F166" s="247"/>
      <c r="G166" s="247"/>
      <c r="H166" s="247"/>
      <c r="I166" s="247"/>
      <c r="J166" s="247"/>
      <c r="K166" s="247"/>
      <c r="L166" s="247"/>
      <c r="M166" s="247"/>
      <c r="N166" s="178"/>
    </row>
    <row r="167" spans="1:14" s="236" customFormat="1">
      <c r="A167" s="236" t="s">
        <v>452</v>
      </c>
      <c r="C167" s="51">
        <v>547157.42000000004</v>
      </c>
      <c r="D167" s="182"/>
      <c r="E167" s="51">
        <v>68050.33</v>
      </c>
      <c r="F167" s="51"/>
      <c r="G167" s="51">
        <v>615207.75</v>
      </c>
      <c r="H167" s="51"/>
      <c r="I167" s="10">
        <v>459260.09</v>
      </c>
      <c r="J167" s="54"/>
      <c r="K167" s="10">
        <v>70599.37</v>
      </c>
      <c r="L167" s="10"/>
      <c r="M167" s="183">
        <v>529859.46</v>
      </c>
      <c r="N167" s="53"/>
    </row>
    <row r="168" spans="1:14" s="236" customFormat="1">
      <c r="C168" s="51"/>
      <c r="D168" s="182"/>
      <c r="E168" s="51"/>
      <c r="F168" s="51"/>
      <c r="G168" s="184"/>
      <c r="H168" s="51"/>
      <c r="I168" s="51"/>
      <c r="J168" s="182"/>
      <c r="K168" s="51"/>
      <c r="L168" s="51"/>
      <c r="M168" s="184"/>
      <c r="N168" s="53"/>
    </row>
    <row r="169" spans="1:14" s="244" customFormat="1">
      <c r="A169" s="246"/>
      <c r="F169" s="499"/>
      <c r="G169" s="499"/>
      <c r="M169" s="177" t="s">
        <v>423</v>
      </c>
      <c r="N169" s="178"/>
    </row>
    <row r="170" spans="1:14" s="244" customFormat="1">
      <c r="B170" s="243"/>
      <c r="C170" s="555" t="s">
        <v>450</v>
      </c>
      <c r="D170" s="555"/>
      <c r="E170" s="555"/>
      <c r="F170" s="555"/>
      <c r="G170" s="555"/>
      <c r="H170" s="555"/>
      <c r="I170" s="555"/>
      <c r="J170" s="555"/>
      <c r="K170" s="555"/>
      <c r="L170" s="555"/>
      <c r="M170" s="555"/>
      <c r="N170" s="178"/>
    </row>
    <row r="171" spans="1:14" s="244" customFormat="1">
      <c r="B171" s="243"/>
      <c r="C171" s="553" t="s">
        <v>1457</v>
      </c>
      <c r="D171" s="553"/>
      <c r="E171" s="553"/>
      <c r="F171" s="553"/>
      <c r="G171" s="553"/>
      <c r="H171" s="553"/>
      <c r="I171" s="553"/>
      <c r="J171" s="553"/>
      <c r="K171" s="553"/>
      <c r="L171" s="553"/>
      <c r="M171" s="553"/>
      <c r="N171" s="178"/>
    </row>
    <row r="172" spans="1:14" s="244" customFormat="1">
      <c r="B172" s="243"/>
      <c r="C172" s="557">
        <v>2563</v>
      </c>
      <c r="D172" s="557"/>
      <c r="E172" s="557"/>
      <c r="F172" s="557"/>
      <c r="G172" s="557"/>
      <c r="H172" s="247"/>
      <c r="I172" s="557">
        <v>2562</v>
      </c>
      <c r="J172" s="557"/>
      <c r="K172" s="557"/>
      <c r="L172" s="557"/>
      <c r="M172" s="557"/>
      <c r="N172" s="178"/>
    </row>
    <row r="173" spans="1:14" s="244" customFormat="1">
      <c r="C173" s="247" t="s">
        <v>459</v>
      </c>
      <c r="D173" s="247"/>
      <c r="E173" s="247" t="s">
        <v>458</v>
      </c>
      <c r="F173" s="247"/>
      <c r="G173" s="247" t="s">
        <v>457</v>
      </c>
      <c r="H173" s="247"/>
      <c r="I173" s="247" t="s">
        <v>459</v>
      </c>
      <c r="J173" s="247"/>
      <c r="K173" s="247" t="s">
        <v>458</v>
      </c>
      <c r="L173" s="247"/>
      <c r="M173" s="247" t="s">
        <v>457</v>
      </c>
      <c r="N173" s="178"/>
    </row>
    <row r="174" spans="1:14" s="244" customFormat="1">
      <c r="C174" s="497" t="s">
        <v>456</v>
      </c>
      <c r="D174" s="247"/>
      <c r="E174" s="497" t="s">
        <v>455</v>
      </c>
      <c r="F174" s="247"/>
      <c r="G174" s="497" t="s">
        <v>454</v>
      </c>
      <c r="H174" s="247"/>
      <c r="I174" s="497" t="s">
        <v>456</v>
      </c>
      <c r="J174" s="247"/>
      <c r="K174" s="497" t="s">
        <v>455</v>
      </c>
      <c r="L174" s="247"/>
      <c r="M174" s="497" t="s">
        <v>454</v>
      </c>
      <c r="N174" s="178"/>
    </row>
    <row r="175" spans="1:14" s="244" customFormat="1">
      <c r="A175" s="552" t="s">
        <v>453</v>
      </c>
      <c r="B175" s="552"/>
      <c r="C175" s="247"/>
      <c r="D175" s="247"/>
      <c r="E175" s="247"/>
      <c r="F175" s="247"/>
      <c r="G175" s="247"/>
      <c r="H175" s="247"/>
      <c r="I175" s="247"/>
      <c r="J175" s="247"/>
      <c r="K175" s="247"/>
      <c r="L175" s="247"/>
      <c r="M175" s="247"/>
      <c r="N175" s="178"/>
    </row>
    <row r="176" spans="1:14" s="236" customFormat="1">
      <c r="A176" s="236" t="s">
        <v>452</v>
      </c>
      <c r="C176" s="51">
        <v>1034823.77</v>
      </c>
      <c r="D176" s="182"/>
      <c r="E176" s="51">
        <v>141365.04</v>
      </c>
      <c r="F176" s="51"/>
      <c r="G176" s="51">
        <v>1176188.8099999998</v>
      </c>
      <c r="H176" s="51"/>
      <c r="I176" s="10">
        <v>907025.21</v>
      </c>
      <c r="J176" s="54"/>
      <c r="K176" s="10">
        <v>141316.07</v>
      </c>
      <c r="L176" s="10"/>
      <c r="M176" s="183">
        <v>1048341.28</v>
      </c>
      <c r="N176" s="53"/>
    </row>
    <row r="177" spans="1:14" s="236" customFormat="1">
      <c r="C177" s="51"/>
      <c r="D177" s="182"/>
      <c r="E177" s="51"/>
      <c r="F177" s="51"/>
      <c r="G177" s="184"/>
      <c r="H177" s="51"/>
      <c r="I177" s="51"/>
      <c r="J177" s="182"/>
      <c r="K177" s="51"/>
      <c r="L177" s="51"/>
      <c r="M177" s="184"/>
      <c r="N177" s="53"/>
    </row>
    <row r="178" spans="1:14" s="236" customFormat="1">
      <c r="B178" s="243" t="s">
        <v>451</v>
      </c>
      <c r="D178" s="235"/>
      <c r="E178" s="235"/>
      <c r="F178" s="248"/>
      <c r="G178" s="248"/>
      <c r="H178" s="216"/>
      <c r="I178" s="235"/>
      <c r="J178" s="235"/>
      <c r="K178" s="235"/>
      <c r="L178" s="216"/>
      <c r="M178" s="235"/>
      <c r="N178" s="53"/>
    </row>
    <row r="179" spans="1:14" s="249" customFormat="1">
      <c r="M179" s="177" t="s">
        <v>423</v>
      </c>
      <c r="N179" s="178"/>
    </row>
    <row r="180" spans="1:14" s="244" customFormat="1">
      <c r="C180" s="237"/>
      <c r="D180" s="237"/>
      <c r="E180" s="554" t="s">
        <v>450</v>
      </c>
      <c r="F180" s="554"/>
      <c r="G180" s="554"/>
      <c r="H180" s="554"/>
      <c r="I180" s="554"/>
      <c r="J180" s="554"/>
      <c r="K180" s="554"/>
      <c r="L180" s="554"/>
      <c r="M180" s="554"/>
      <c r="N180" s="178"/>
    </row>
    <row r="181" spans="1:14" s="250" customFormat="1">
      <c r="C181" s="237"/>
      <c r="D181" s="237"/>
      <c r="E181" s="537" t="s">
        <v>1434</v>
      </c>
      <c r="F181" s="537"/>
      <c r="G181" s="537"/>
      <c r="H181" s="537"/>
      <c r="I181" s="537"/>
      <c r="J181" s="537"/>
      <c r="K181" s="537"/>
      <c r="L181" s="537"/>
      <c r="M181" s="537"/>
      <c r="N181" s="62"/>
    </row>
    <row r="182" spans="1:14" s="491" customFormat="1">
      <c r="E182" s="491" t="s">
        <v>449</v>
      </c>
      <c r="G182" s="491" t="s">
        <v>448</v>
      </c>
      <c r="I182" s="491" t="s">
        <v>447</v>
      </c>
      <c r="N182" s="185"/>
    </row>
    <row r="183" spans="1:14" s="491" customFormat="1">
      <c r="E183" s="239" t="s">
        <v>446</v>
      </c>
      <c r="G183" s="239" t="s">
        <v>445</v>
      </c>
      <c r="I183" s="239" t="s">
        <v>444</v>
      </c>
      <c r="K183" s="239" t="s">
        <v>435</v>
      </c>
      <c r="L183" s="245"/>
      <c r="M183" s="239" t="s">
        <v>397</v>
      </c>
      <c r="N183" s="185"/>
    </row>
    <row r="184" spans="1:14" s="236" customFormat="1">
      <c r="B184" s="233" t="s">
        <v>443</v>
      </c>
      <c r="C184" s="251"/>
      <c r="E184" s="182">
        <v>43228941.479999997</v>
      </c>
      <c r="F184" s="186"/>
      <c r="G184" s="182">
        <v>29233822.620000001</v>
      </c>
      <c r="H184" s="51"/>
      <c r="I184" s="182">
        <v>17604366.559999999</v>
      </c>
      <c r="J184" s="182"/>
      <c r="K184" s="182">
        <v>4488647.37</v>
      </c>
      <c r="L184" s="51"/>
      <c r="M184" s="54">
        <v>94555778.030000001</v>
      </c>
      <c r="N184" s="53"/>
    </row>
    <row r="185" spans="1:14" s="236" customFormat="1">
      <c r="A185" s="252"/>
      <c r="B185" s="252"/>
      <c r="C185" s="252"/>
      <c r="E185" s="53"/>
      <c r="F185" s="187"/>
      <c r="G185" s="187"/>
      <c r="H185" s="60"/>
      <c r="I185" s="53"/>
      <c r="J185" s="53"/>
      <c r="K185" s="53"/>
      <c r="L185" s="60"/>
      <c r="M185" s="53"/>
      <c r="N185" s="53"/>
    </row>
    <row r="186" spans="1:14" s="238" customFormat="1">
      <c r="D186" s="188"/>
      <c r="E186" s="188"/>
      <c r="F186" s="188"/>
      <c r="G186" s="188"/>
      <c r="H186" s="188"/>
      <c r="I186" s="188"/>
      <c r="J186" s="188"/>
      <c r="K186" s="188"/>
      <c r="L186" s="188"/>
      <c r="M186" s="177" t="s">
        <v>423</v>
      </c>
      <c r="N186" s="178"/>
    </row>
    <row r="187" spans="1:14" s="244" customFormat="1">
      <c r="C187" s="237"/>
      <c r="D187" s="237"/>
      <c r="E187" s="554" t="s">
        <v>450</v>
      </c>
      <c r="F187" s="554"/>
      <c r="G187" s="554"/>
      <c r="H187" s="554"/>
      <c r="I187" s="554"/>
      <c r="J187" s="554"/>
      <c r="K187" s="554"/>
      <c r="L187" s="554"/>
      <c r="M187" s="554"/>
      <c r="N187" s="178"/>
    </row>
    <row r="188" spans="1:14" s="250" customFormat="1">
      <c r="C188" s="237"/>
      <c r="D188" s="237"/>
      <c r="E188" s="537" t="s">
        <v>1318</v>
      </c>
      <c r="F188" s="537"/>
      <c r="G188" s="537"/>
      <c r="H188" s="537"/>
      <c r="I188" s="537"/>
      <c r="J188" s="537"/>
      <c r="K188" s="537"/>
      <c r="L188" s="537"/>
      <c r="M188" s="537"/>
      <c r="N188" s="62"/>
    </row>
    <row r="189" spans="1:14" s="491" customFormat="1">
      <c r="E189" s="491" t="s">
        <v>449</v>
      </c>
      <c r="G189" s="491" t="s">
        <v>448</v>
      </c>
      <c r="I189" s="491" t="s">
        <v>447</v>
      </c>
      <c r="N189" s="185"/>
    </row>
    <row r="190" spans="1:14" s="491" customFormat="1">
      <c r="E190" s="239" t="s">
        <v>446</v>
      </c>
      <c r="G190" s="239" t="s">
        <v>445</v>
      </c>
      <c r="I190" s="239" t="s">
        <v>444</v>
      </c>
      <c r="K190" s="239" t="s">
        <v>435</v>
      </c>
      <c r="L190" s="245"/>
      <c r="M190" s="239" t="s">
        <v>397</v>
      </c>
      <c r="N190" s="185"/>
    </row>
    <row r="191" spans="1:14" s="236" customFormat="1">
      <c r="B191" s="233" t="s">
        <v>443</v>
      </c>
      <c r="C191" s="251"/>
      <c r="E191" s="182">
        <v>30521380</v>
      </c>
      <c r="F191" s="186"/>
      <c r="G191" s="186">
        <v>36721094.93</v>
      </c>
      <c r="H191" s="51"/>
      <c r="I191" s="182">
        <v>8995552.8299999982</v>
      </c>
      <c r="J191" s="182"/>
      <c r="K191" s="182">
        <v>4922602</v>
      </c>
      <c r="L191" s="51"/>
      <c r="M191" s="54">
        <v>81160629.760000005</v>
      </c>
      <c r="N191" s="53"/>
    </row>
    <row r="192" spans="1:14">
      <c r="M192" s="10"/>
    </row>
    <row r="193" spans="1:18" s="238" customFormat="1">
      <c r="N193" s="178"/>
    </row>
    <row r="194" spans="1:18" s="238" customFormat="1">
      <c r="N194" s="178"/>
    </row>
    <row r="195" spans="1:18" s="238" customFormat="1">
      <c r="M195" s="208">
        <v>40</v>
      </c>
      <c r="N195" s="178"/>
    </row>
    <row r="196" spans="1:18" s="241" customFormat="1">
      <c r="A196" s="232" t="s">
        <v>1473</v>
      </c>
      <c r="B196" s="234"/>
      <c r="C196" s="179"/>
      <c r="D196" s="179"/>
      <c r="E196" s="179"/>
      <c r="F196" s="179"/>
      <c r="G196" s="179"/>
      <c r="H196" s="179"/>
      <c r="I196" s="179"/>
      <c r="J196" s="179"/>
      <c r="K196" s="179"/>
      <c r="L196" s="179"/>
      <c r="M196" s="179"/>
      <c r="N196" s="180"/>
    </row>
    <row r="197" spans="1:18" s="244" customFormat="1">
      <c r="A197" s="246"/>
      <c r="B197" s="243" t="s">
        <v>442</v>
      </c>
      <c r="F197" s="499"/>
      <c r="G197" s="499"/>
      <c r="N197" s="178"/>
    </row>
    <row r="198" spans="1:18" s="244" customFormat="1">
      <c r="A198" s="246"/>
      <c r="B198" s="243"/>
      <c r="F198" s="499"/>
      <c r="G198" s="499"/>
      <c r="M198" s="177" t="s">
        <v>423</v>
      </c>
      <c r="N198" s="178"/>
    </row>
    <row r="199" spans="1:18" s="244" customFormat="1">
      <c r="B199" s="243"/>
      <c r="F199" s="499"/>
      <c r="G199" s="499"/>
      <c r="H199" s="189"/>
      <c r="J199" s="250"/>
      <c r="K199" s="553" t="s">
        <v>431</v>
      </c>
      <c r="L199" s="553"/>
      <c r="M199" s="553"/>
      <c r="N199" s="178"/>
    </row>
    <row r="200" spans="1:18" s="244" customFormat="1">
      <c r="B200" s="243"/>
      <c r="F200" s="499"/>
      <c r="G200" s="499"/>
      <c r="H200" s="189"/>
      <c r="J200" s="190"/>
      <c r="K200" s="558" t="s">
        <v>441</v>
      </c>
      <c r="L200" s="558"/>
      <c r="M200" s="558"/>
      <c r="N200" s="178"/>
    </row>
    <row r="201" spans="1:18" s="499" customFormat="1">
      <c r="B201" s="253"/>
      <c r="H201" s="189"/>
      <c r="I201" s="254"/>
      <c r="J201" s="254"/>
      <c r="K201" s="50">
        <v>44196</v>
      </c>
      <c r="L201" s="255"/>
      <c r="M201" s="50">
        <v>44012</v>
      </c>
      <c r="N201" s="185"/>
    </row>
    <row r="202" spans="1:18" s="236" customFormat="1">
      <c r="B202" s="256" t="s">
        <v>405</v>
      </c>
      <c r="F202" s="257"/>
      <c r="G202" s="257"/>
      <c r="N202" s="53"/>
    </row>
    <row r="203" spans="1:18" s="236" customFormat="1">
      <c r="B203" s="236" t="s">
        <v>440</v>
      </c>
      <c r="F203" s="257"/>
      <c r="G203" s="257"/>
      <c r="H203" s="216"/>
      <c r="I203" s="258"/>
      <c r="K203" s="216">
        <v>94555778.030000001</v>
      </c>
      <c r="L203" s="235"/>
      <c r="M203" s="216">
        <v>81160629.760000005</v>
      </c>
      <c r="N203" s="53"/>
    </row>
    <row r="204" spans="1:18" s="236" customFormat="1">
      <c r="B204" s="236" t="s">
        <v>439</v>
      </c>
      <c r="F204" s="257"/>
      <c r="G204" s="257"/>
      <c r="H204" s="216"/>
      <c r="I204" s="216"/>
      <c r="K204" s="259">
        <v>1272386214.97</v>
      </c>
      <c r="L204" s="235"/>
      <c r="M204" s="259">
        <v>1385704850.6300001</v>
      </c>
      <c r="N204" s="53"/>
    </row>
    <row r="205" spans="1:18" s="244" customFormat="1" ht="21.75" thickBot="1">
      <c r="B205" s="244" t="s">
        <v>438</v>
      </c>
      <c r="F205" s="499"/>
      <c r="G205" s="499"/>
      <c r="H205" s="245"/>
      <c r="I205" s="245"/>
      <c r="K205" s="139">
        <v>1366941993</v>
      </c>
      <c r="L205" s="250"/>
      <c r="M205" s="139">
        <v>1466865480.3900001</v>
      </c>
      <c r="N205" s="178"/>
    </row>
    <row r="206" spans="1:18" s="238" customFormat="1" ht="21.75" thickTop="1">
      <c r="A206" s="246"/>
      <c r="B206" s="256"/>
      <c r="C206" s="236"/>
      <c r="D206" s="236"/>
      <c r="E206" s="236"/>
      <c r="F206" s="257"/>
      <c r="G206" s="257"/>
      <c r="H206" s="245"/>
      <c r="I206" s="236"/>
      <c r="J206" s="236"/>
      <c r="K206" s="236"/>
      <c r="L206" s="236"/>
      <c r="M206" s="236"/>
      <c r="N206" s="178"/>
    </row>
    <row r="207" spans="1:18" s="209" customFormat="1">
      <c r="A207" s="209" t="s">
        <v>1474</v>
      </c>
      <c r="B207" s="221"/>
      <c r="N207" s="178"/>
      <c r="Q207" s="477"/>
      <c r="R207" s="191"/>
    </row>
    <row r="208" spans="1:18" s="208" customFormat="1">
      <c r="B208" s="206"/>
      <c r="C208" s="208" t="s">
        <v>1431</v>
      </c>
      <c r="N208" s="53"/>
      <c r="Q208" s="476"/>
      <c r="R208" s="71"/>
    </row>
    <row r="209" spans="1:18" s="208" customFormat="1">
      <c r="B209" s="206"/>
      <c r="K209" s="192"/>
      <c r="L209" s="193"/>
      <c r="M209" s="194" t="s">
        <v>1432</v>
      </c>
      <c r="N209" s="53"/>
      <c r="Q209" s="476"/>
      <c r="R209" s="71"/>
    </row>
    <row r="210" spans="1:18" s="208" customFormat="1">
      <c r="B210" s="206"/>
      <c r="K210" s="536" t="s">
        <v>1448</v>
      </c>
      <c r="L210" s="536"/>
      <c r="M210" s="536"/>
      <c r="N210" s="53"/>
      <c r="Q210" s="476"/>
      <c r="R210" s="71"/>
    </row>
    <row r="211" spans="1:18" s="208" customFormat="1">
      <c r="B211" s="206"/>
      <c r="K211" s="50">
        <v>44196</v>
      </c>
      <c r="L211" s="195"/>
      <c r="M211" s="50">
        <v>43830</v>
      </c>
      <c r="N211" s="53"/>
      <c r="O211" s="260"/>
      <c r="Q211" s="476"/>
      <c r="R211" s="71"/>
    </row>
    <row r="212" spans="1:18" s="208" customFormat="1">
      <c r="B212" s="206"/>
      <c r="C212" s="208" t="s">
        <v>1433</v>
      </c>
      <c r="K212" s="196">
        <v>112.79</v>
      </c>
      <c r="L212" s="233"/>
      <c r="M212" s="197">
        <v>0</v>
      </c>
      <c r="N212" s="53"/>
      <c r="O212" s="53"/>
      <c r="Q212" s="476"/>
      <c r="R212" s="71"/>
    </row>
    <row r="213" spans="1:18" s="238" customFormat="1">
      <c r="A213" s="246"/>
      <c r="B213" s="256"/>
      <c r="C213" s="236"/>
      <c r="D213" s="236"/>
      <c r="E213" s="236"/>
      <c r="F213" s="257"/>
      <c r="G213" s="257"/>
      <c r="H213" s="236"/>
      <c r="I213" s="236"/>
      <c r="J213" s="236"/>
      <c r="K213" s="236"/>
      <c r="L213" s="236"/>
      <c r="M213" s="236"/>
      <c r="N213" s="178"/>
    </row>
    <row r="214" spans="1:18" s="238" customFormat="1">
      <c r="A214" s="232" t="s">
        <v>1475</v>
      </c>
      <c r="B214" s="208"/>
      <c r="C214" s="208"/>
      <c r="D214" s="208"/>
      <c r="E214" s="208"/>
      <c r="F214" s="208"/>
      <c r="G214" s="208"/>
      <c r="H214" s="208"/>
      <c r="I214" s="208"/>
      <c r="J214" s="490"/>
      <c r="K214" s="490"/>
      <c r="L214" s="490"/>
      <c r="M214" s="208"/>
      <c r="N214" s="178"/>
    </row>
    <row r="215" spans="1:18" s="238" customFormat="1">
      <c r="A215" s="208"/>
      <c r="B215" s="208"/>
      <c r="C215" s="208" t="s">
        <v>1471</v>
      </c>
      <c r="D215" s="208"/>
      <c r="E215" s="208"/>
      <c r="F215" s="208"/>
      <c r="G215" s="208"/>
      <c r="H215" s="208"/>
      <c r="I215" s="208"/>
      <c r="J215" s="208"/>
      <c r="K215" s="208"/>
      <c r="L215" s="208"/>
      <c r="M215" s="208"/>
      <c r="N215" s="178"/>
    </row>
    <row r="216" spans="1:18" s="238" customFormat="1">
      <c r="A216" s="236"/>
      <c r="B216" s="236"/>
      <c r="C216" s="236"/>
      <c r="D216" s="236"/>
      <c r="E216" s="236"/>
      <c r="F216" s="257"/>
      <c r="G216" s="198"/>
      <c r="H216" s="257"/>
      <c r="I216" s="199"/>
      <c r="J216" s="257"/>
      <c r="K216" s="198"/>
      <c r="L216" s="257"/>
      <c r="M216" s="199"/>
      <c r="N216" s="200"/>
    </row>
    <row r="217" spans="1:18" s="238" customFormat="1">
      <c r="A217" s="236"/>
      <c r="B217" s="236"/>
      <c r="C217" s="236"/>
      <c r="D217" s="236"/>
      <c r="E217" s="236"/>
      <c r="F217" s="257"/>
      <c r="G217" s="198"/>
      <c r="H217" s="257"/>
      <c r="I217" s="199"/>
      <c r="J217" s="257"/>
      <c r="K217" s="198"/>
      <c r="L217" s="257"/>
      <c r="M217" s="199"/>
      <c r="N217" s="178"/>
    </row>
    <row r="218" spans="1:18" s="238" customFormat="1">
      <c r="A218" s="232"/>
      <c r="B218" s="208"/>
      <c r="C218" s="208"/>
      <c r="D218" s="208"/>
      <c r="E218" s="208"/>
      <c r="F218" s="208"/>
      <c r="G218" s="208"/>
      <c r="H218" s="208"/>
      <c r="I218" s="208"/>
      <c r="J218" s="490"/>
      <c r="K218" s="490"/>
      <c r="L218" s="490"/>
      <c r="M218" s="208"/>
      <c r="N218" s="178"/>
    </row>
    <row r="219" spans="1:18" s="238" customFormat="1">
      <c r="A219" s="208"/>
      <c r="B219" s="208"/>
      <c r="C219" s="208"/>
      <c r="D219" s="208"/>
      <c r="E219" s="208"/>
      <c r="F219" s="208"/>
      <c r="G219" s="208"/>
      <c r="H219" s="208"/>
      <c r="I219" s="208"/>
      <c r="J219" s="208"/>
      <c r="K219" s="208"/>
      <c r="L219" s="208"/>
      <c r="M219" s="208"/>
      <c r="N219" s="178"/>
    </row>
    <row r="220" spans="1:18" s="238" customFormat="1">
      <c r="A220" s="231"/>
      <c r="B220" s="490"/>
      <c r="C220" s="490"/>
      <c r="D220" s="201"/>
      <c r="E220" s="231"/>
      <c r="F220" s="202"/>
      <c r="G220" s="201"/>
      <c r="H220" s="202"/>
      <c r="I220" s="231"/>
      <c r="J220" s="202"/>
      <c r="K220" s="202"/>
      <c r="L220" s="202"/>
      <c r="M220" s="231"/>
      <c r="N220" s="178"/>
    </row>
    <row r="221" spans="1:18" s="238" customFormat="1">
      <c r="A221" s="231"/>
      <c r="B221" s="490"/>
      <c r="C221" s="490"/>
      <c r="D221" s="201"/>
      <c r="E221" s="231"/>
      <c r="F221" s="202"/>
      <c r="G221" s="201"/>
      <c r="H221" s="202"/>
      <c r="I221" s="231"/>
      <c r="J221" s="202"/>
      <c r="K221" s="202"/>
      <c r="L221" s="202"/>
      <c r="M221" s="231"/>
      <c r="N221" s="178"/>
    </row>
    <row r="222" spans="1:18" s="238" customFormat="1">
      <c r="A222" s="231"/>
      <c r="B222" s="490"/>
      <c r="C222" s="490"/>
      <c r="D222" s="201"/>
      <c r="E222" s="231"/>
      <c r="F222" s="202"/>
      <c r="G222" s="202"/>
      <c r="H222" s="202"/>
      <c r="I222" s="231"/>
      <c r="J222" s="202"/>
      <c r="K222" s="202"/>
      <c r="L222" s="202"/>
      <c r="M222" s="231"/>
      <c r="N222" s="178"/>
    </row>
    <row r="223" spans="1:18" s="238" customFormat="1">
      <c r="A223" s="231"/>
      <c r="B223" s="490"/>
      <c r="C223" s="490"/>
      <c r="D223" s="201"/>
      <c r="E223" s="231"/>
      <c r="F223" s="202"/>
      <c r="G223" s="201"/>
      <c r="H223" s="202"/>
      <c r="I223" s="231"/>
      <c r="J223" s="202"/>
      <c r="K223" s="201"/>
      <c r="L223" s="202"/>
      <c r="M223" s="231"/>
      <c r="N223" s="178"/>
    </row>
    <row r="224" spans="1:18" s="238" customFormat="1">
      <c r="A224" s="231"/>
      <c r="B224" s="490"/>
      <c r="C224" s="490"/>
      <c r="D224" s="201"/>
      <c r="E224" s="202"/>
      <c r="F224" s="202"/>
      <c r="G224" s="202"/>
      <c r="H224" s="202"/>
      <c r="I224" s="202"/>
      <c r="J224" s="202"/>
      <c r="K224" s="202"/>
      <c r="L224" s="202"/>
      <c r="M224" s="231"/>
      <c r="N224" s="178"/>
    </row>
    <row r="225" spans="1:14" s="208" customFormat="1">
      <c r="A225" s="231"/>
      <c r="B225" s="231"/>
      <c r="C225" s="231"/>
      <c r="D225" s="231"/>
      <c r="E225" s="231"/>
      <c r="F225" s="231"/>
      <c r="G225" s="231"/>
      <c r="H225" s="231"/>
      <c r="I225" s="231"/>
      <c r="J225" s="231"/>
      <c r="K225" s="231"/>
      <c r="L225" s="231"/>
      <c r="M225" s="231"/>
      <c r="N225" s="53"/>
    </row>
    <row r="272" spans="2:13">
      <c r="B272" s="249"/>
      <c r="C272" s="261"/>
      <c r="D272" s="262"/>
      <c r="E272" s="261"/>
      <c r="F272" s="261"/>
      <c r="G272" s="261"/>
      <c r="H272" s="261"/>
      <c r="I272" s="261"/>
      <c r="J272" s="261"/>
      <c r="K272" s="261"/>
      <c r="L272" s="261"/>
      <c r="M272" s="263"/>
    </row>
    <row r="273" spans="2:13">
      <c r="B273" s="264"/>
      <c r="C273" s="265"/>
      <c r="D273" s="262"/>
      <c r="E273" s="265"/>
      <c r="F273" s="265"/>
      <c r="G273" s="265"/>
      <c r="H273" s="265"/>
      <c r="I273" s="265"/>
      <c r="J273" s="265"/>
      <c r="K273" s="265"/>
      <c r="L273" s="265"/>
      <c r="M273" s="265"/>
    </row>
    <row r="274" spans="2:13">
      <c r="B274" s="559"/>
      <c r="C274" s="559"/>
      <c r="D274" s="559"/>
      <c r="E274" s="559"/>
      <c r="F274" s="559"/>
      <c r="G274" s="559"/>
      <c r="H274" s="559"/>
      <c r="I274" s="559"/>
      <c r="J274" s="559"/>
      <c r="K274" s="559"/>
      <c r="L274" s="559"/>
      <c r="M274" s="559"/>
    </row>
    <row r="275" spans="2:13">
      <c r="B275" s="559"/>
      <c r="C275" s="559"/>
      <c r="D275" s="559"/>
      <c r="E275" s="559"/>
      <c r="F275" s="559"/>
      <c r="G275" s="559"/>
      <c r="H275" s="559"/>
      <c r="I275" s="559"/>
      <c r="J275" s="559"/>
      <c r="K275" s="559"/>
      <c r="L275" s="559"/>
      <c r="M275" s="559"/>
    </row>
    <row r="276" spans="2:13">
      <c r="B276" s="266"/>
      <c r="C276" s="267"/>
      <c r="D276" s="262"/>
      <c r="E276" s="268"/>
      <c r="F276" s="268"/>
      <c r="G276" s="268"/>
      <c r="H276" s="268"/>
      <c r="I276" s="268"/>
      <c r="J276" s="268"/>
      <c r="K276" s="268"/>
      <c r="L276" s="268"/>
      <c r="M276" s="268"/>
    </row>
    <row r="277" spans="2:13">
      <c r="B277" s="266"/>
      <c r="C277" s="556"/>
      <c r="D277" s="556"/>
      <c r="E277" s="556"/>
      <c r="F277" s="556"/>
      <c r="G277" s="556"/>
      <c r="H277" s="556"/>
      <c r="I277" s="556"/>
      <c r="J277" s="556"/>
      <c r="K277" s="556"/>
      <c r="L277" s="556"/>
      <c r="M277" s="556"/>
    </row>
    <row r="278" spans="2:13">
      <c r="B278" s="266"/>
      <c r="C278" s="556"/>
      <c r="D278" s="556"/>
      <c r="E278" s="556"/>
      <c r="F278" s="556"/>
      <c r="G278" s="556"/>
      <c r="H278" s="556"/>
      <c r="I278" s="556"/>
      <c r="J278" s="556"/>
      <c r="K278" s="556"/>
      <c r="L278" s="556"/>
      <c r="M278" s="556"/>
    </row>
    <row r="279" spans="2:13">
      <c r="B279" s="268"/>
      <c r="C279" s="269"/>
      <c r="D279" s="262"/>
      <c r="E279" s="268"/>
      <c r="F279" s="268"/>
      <c r="G279" s="268"/>
      <c r="H279" s="268"/>
      <c r="I279" s="268"/>
      <c r="J279" s="268"/>
      <c r="K279" s="268"/>
      <c r="L279" s="268"/>
      <c r="M279" s="268"/>
    </row>
  </sheetData>
  <mergeCells count="27">
    <mergeCell ref="C277:M278"/>
    <mergeCell ref="C163:G163"/>
    <mergeCell ref="I163:M163"/>
    <mergeCell ref="A166:B166"/>
    <mergeCell ref="E180:M180"/>
    <mergeCell ref="E181:M181"/>
    <mergeCell ref="E187:M187"/>
    <mergeCell ref="E188:M188"/>
    <mergeCell ref="K199:M199"/>
    <mergeCell ref="K200:M200"/>
    <mergeCell ref="K210:M210"/>
    <mergeCell ref="B274:M275"/>
    <mergeCell ref="C170:M170"/>
    <mergeCell ref="C171:M171"/>
    <mergeCell ref="C172:G172"/>
    <mergeCell ref="I172:M172"/>
    <mergeCell ref="A175:B175"/>
    <mergeCell ref="C162:M162"/>
    <mergeCell ref="E13:M13"/>
    <mergeCell ref="E14:M14"/>
    <mergeCell ref="E43:M43"/>
    <mergeCell ref="E44:M44"/>
    <mergeCell ref="C161:M161"/>
    <mergeCell ref="E83:M83"/>
    <mergeCell ref="E84:M84"/>
    <mergeCell ref="E121:M121"/>
    <mergeCell ref="E122:M122"/>
  </mergeCells>
  <pageMargins left="0.59055118110236227" right="0.19685039370078741" top="0.39370078740157483" bottom="0.31496062992125984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TBQ1'63</vt:lpstr>
      <vt:lpstr>TBQ2'63</vt:lpstr>
      <vt:lpstr>TBQ3'63</vt:lpstr>
      <vt:lpstr>TBY'63</vt:lpstr>
      <vt:lpstr>Sheet1</vt:lpstr>
      <vt:lpstr>หมายเหตุ1-10</vt:lpstr>
      <vt:lpstr>หมายเหตุ11</vt:lpstr>
      <vt:lpstr>หมายเหตุ12</vt:lpstr>
      <vt:lpstr>หมายเหตุ13-22</vt:lpstr>
      <vt:lpstr>หมายเหตุ23-25</vt:lpstr>
      <vt:lpstr>หมายเหตุ11!Print_Area</vt:lpstr>
      <vt:lpstr>'หมายเหตุ1-10'!Print_Area</vt:lpstr>
      <vt:lpstr>หมายเหตุ12!Print_Area</vt:lpstr>
      <vt:lpstr>'หมายเหตุ13-22'!Print_Area</vt:lpstr>
      <vt:lpstr>'หมายเหตุ23-25'!Print_Area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2021-02-09T11:02:17Z</cp:lastPrinted>
  <dcterms:created xsi:type="dcterms:W3CDTF">2019-10-18T14:17:38Z</dcterms:created>
  <dcterms:modified xsi:type="dcterms:W3CDTF">2021-02-10T03:19:00Z</dcterms:modified>
</cp:coreProperties>
</file>