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20730" windowHeight="11760" tabRatio="852" activeTab="2"/>
  </bookViews>
  <sheets>
    <sheet name="งบแสดงฐานะการเงิน" sheetId="5" r:id="rId1"/>
    <sheet name="งบกำไรขาดทุนเบ็ดเสร็จ" sheetId="10" r:id="rId2"/>
    <sheet name="งบเปลี่ยนแปลง-รวม" sheetId="6" r:id="rId3"/>
    <sheet name="งบเปลี่ยนแปลง-เฉพาะ" sheetId="7" r:id="rId4"/>
    <sheet name="งบกระแสเงินสด" sheetId="8" r:id="rId5"/>
  </sheets>
  <definedNames>
    <definedName name="a" localSheetId="3">'งบเปลี่ยนแปลง-เฉพาะ'!$A$1:$U$12</definedName>
    <definedName name="_xlnm.Print_Area" localSheetId="4">งบกระแสเงินสด!$A$1:$L$91</definedName>
    <definedName name="_xlnm.Print_Area" localSheetId="1">งบกำไรขาดทุนเบ็ดเสร็จ!$A$1:$Q$52</definedName>
    <definedName name="_xlnm.Print_Area" localSheetId="3">'งบเปลี่ยนแปลง-เฉพาะ'!$A$1:$U$33</definedName>
    <definedName name="_xlnm.Print_Area" localSheetId="2">'งบเปลี่ยนแปลง-รวม'!$A$1:$AA$39</definedName>
    <definedName name="_xlnm.Print_Area" localSheetId="0">งบแสดงฐานะการเงิน!$A$1:$L$110</definedName>
  </definedNames>
  <calcPr calcId="145621"/>
</workbook>
</file>

<file path=xl/calcChain.xml><?xml version="1.0" encoding="utf-8"?>
<calcChain xmlns="http://schemas.openxmlformats.org/spreadsheetml/2006/main">
  <c r="H104" i="5" l="1"/>
  <c r="F104" i="5"/>
  <c r="J16" i="10" l="1"/>
  <c r="K29" i="8"/>
  <c r="I29" i="8"/>
  <c r="I33" i="8" s="1"/>
  <c r="G29" i="8"/>
  <c r="F30" i="5" l="1"/>
  <c r="J24" i="10"/>
  <c r="I82" i="8" l="1"/>
  <c r="K82" i="8"/>
  <c r="R31" i="6" l="1"/>
  <c r="P32" i="6"/>
  <c r="N32" i="6"/>
  <c r="L32" i="6"/>
  <c r="J32" i="6"/>
  <c r="H32" i="6"/>
  <c r="F32" i="6"/>
  <c r="D32" i="6"/>
  <c r="X24" i="6"/>
  <c r="X25" i="6" s="1"/>
  <c r="T24" i="6"/>
  <c r="T25" i="6" s="1"/>
  <c r="R24" i="6"/>
  <c r="P24" i="6"/>
  <c r="P25" i="6" s="1"/>
  <c r="P34" i="6" s="1"/>
  <c r="N24" i="6"/>
  <c r="N25" i="6" s="1"/>
  <c r="L24" i="6"/>
  <c r="L25" i="6" s="1"/>
  <c r="J24" i="6"/>
  <c r="J25" i="6" s="1"/>
  <c r="H24" i="6"/>
  <c r="H25" i="6" s="1"/>
  <c r="F24" i="6"/>
  <c r="F25" i="6" s="1"/>
  <c r="D24" i="6"/>
  <c r="D25" i="6" s="1"/>
  <c r="N26" i="7"/>
  <c r="L26" i="7"/>
  <c r="J26" i="7"/>
  <c r="H26" i="7"/>
  <c r="F26" i="7"/>
  <c r="D26" i="7"/>
  <c r="R20" i="7"/>
  <c r="R21" i="7" s="1"/>
  <c r="N20" i="7"/>
  <c r="N21" i="7" s="1"/>
  <c r="L20" i="7"/>
  <c r="L21" i="7" s="1"/>
  <c r="J20" i="7"/>
  <c r="J21" i="7" s="1"/>
  <c r="J28" i="7" s="1"/>
  <c r="H20" i="7"/>
  <c r="H21" i="7" s="1"/>
  <c r="F20" i="7"/>
  <c r="F21" i="7" s="1"/>
  <c r="D20" i="7"/>
  <c r="D21" i="7" s="1"/>
  <c r="A21" i="7"/>
  <c r="N28" i="7" l="1"/>
  <c r="F34" i="6"/>
  <c r="H34" i="6"/>
  <c r="F28" i="7"/>
  <c r="H28" i="7"/>
  <c r="N34" i="6"/>
  <c r="D34" i="6"/>
  <c r="L28" i="7"/>
  <c r="L34" i="6"/>
  <c r="J34" i="6"/>
  <c r="D28" i="7"/>
  <c r="K45" i="10"/>
  <c r="P43" i="10"/>
  <c r="N43" i="10"/>
  <c r="L43" i="10"/>
  <c r="J43" i="10"/>
  <c r="J11" i="10"/>
  <c r="J17" i="10" s="1"/>
  <c r="J31" i="10" l="1"/>
  <c r="J33" i="10" s="1"/>
  <c r="F103" i="5"/>
  <c r="F105" i="5" l="1"/>
  <c r="E40" i="8" l="1"/>
  <c r="K24" i="8"/>
  <c r="G24" i="8"/>
  <c r="P27" i="7"/>
  <c r="R33" i="6"/>
  <c r="T33" i="6" s="1"/>
  <c r="V14" i="6" l="1"/>
  <c r="V17" i="6" l="1"/>
  <c r="V18" i="6"/>
  <c r="V20" i="6"/>
  <c r="V21" i="6"/>
  <c r="V22" i="6"/>
  <c r="V23" i="6"/>
  <c r="V16" i="6"/>
  <c r="V27" i="6"/>
  <c r="V24" i="6" l="1"/>
  <c r="T16" i="7"/>
  <c r="P49" i="10" l="1"/>
  <c r="L49" i="10"/>
  <c r="R27" i="7" l="1"/>
  <c r="T27" i="7" s="1"/>
  <c r="P25" i="7"/>
  <c r="V33" i="6"/>
  <c r="Z33" i="6" l="1"/>
  <c r="T31" i="6" l="1"/>
  <c r="T32" i="6" s="1"/>
  <c r="T34" i="6" s="1"/>
  <c r="V31" i="6" l="1"/>
  <c r="R25" i="7"/>
  <c r="R26" i="7" s="1"/>
  <c r="R28" i="7" s="1"/>
  <c r="T23" i="7" l="1"/>
  <c r="R29" i="6"/>
  <c r="V29" i="6" l="1"/>
  <c r="Z29" i="6" s="1"/>
  <c r="P19" i="7"/>
  <c r="A3" i="8"/>
  <c r="X30" i="6"/>
  <c r="A3" i="6"/>
  <c r="X32" i="6" l="1"/>
  <c r="X34" i="6" s="1"/>
  <c r="P38" i="10"/>
  <c r="N38" i="10"/>
  <c r="L38" i="10"/>
  <c r="J38" i="10"/>
  <c r="P24" i="10"/>
  <c r="N24" i="10"/>
  <c r="L24" i="10"/>
  <c r="P16" i="10"/>
  <c r="N16" i="10"/>
  <c r="L16" i="10"/>
  <c r="P11" i="10"/>
  <c r="N11" i="10"/>
  <c r="L11" i="10"/>
  <c r="P6" i="10"/>
  <c r="N6" i="10"/>
  <c r="L17" i="10" l="1"/>
  <c r="N17" i="10"/>
  <c r="P17" i="10"/>
  <c r="L31" i="10"/>
  <c r="L33" i="10" s="1"/>
  <c r="L39" i="10" s="1"/>
  <c r="L45" i="10" s="1"/>
  <c r="L47" i="10" s="1"/>
  <c r="N31" i="10"/>
  <c r="N33" i="10" s="1"/>
  <c r="P31" i="10"/>
  <c r="P33" i="10" s="1"/>
  <c r="P39" i="10" s="1"/>
  <c r="R30" i="6" l="1"/>
  <c r="R32" i="6" s="1"/>
  <c r="E24" i="8"/>
  <c r="P24" i="7"/>
  <c r="P26" i="7" s="1"/>
  <c r="I24" i="8"/>
  <c r="P45" i="10"/>
  <c r="P47" i="10" s="1"/>
  <c r="P18" i="7"/>
  <c r="P20" i="7" s="1"/>
  <c r="N39" i="10"/>
  <c r="N45" i="10" s="1"/>
  <c r="N47" i="10" s="1"/>
  <c r="N49" i="10"/>
  <c r="J39" i="10"/>
  <c r="J49" i="10"/>
  <c r="J45" i="10" l="1"/>
  <c r="J47" i="10" s="1"/>
  <c r="V30" i="6"/>
  <c r="V32" i="6" s="1"/>
  <c r="J67" i="5"/>
  <c r="J30" i="5"/>
  <c r="J54" i="5" l="1"/>
  <c r="L30" i="5" l="1"/>
  <c r="H30" i="5"/>
  <c r="Z27" i="6" l="1"/>
  <c r="Z20" i="6" l="1"/>
  <c r="Z16" i="6"/>
  <c r="Z23" i="6"/>
  <c r="T19" i="7" l="1"/>
  <c r="T18" i="7"/>
  <c r="T17" i="7"/>
  <c r="T14" i="7"/>
  <c r="P15" i="7"/>
  <c r="P21" i="7" s="1"/>
  <c r="P28" i="7" s="1"/>
  <c r="Z17" i="6"/>
  <c r="T20" i="7" l="1"/>
  <c r="T15" i="7"/>
  <c r="A28" i="7" l="1"/>
  <c r="A13" i="7"/>
  <c r="L80" i="5"/>
  <c r="J80" i="5"/>
  <c r="H80" i="5"/>
  <c r="A77" i="5"/>
  <c r="L43" i="5"/>
  <c r="J43" i="5"/>
  <c r="H43" i="5"/>
  <c r="F43" i="5"/>
  <c r="F80" i="5" s="1"/>
  <c r="A40" i="5"/>
  <c r="G54" i="8" l="1"/>
  <c r="E54" i="8"/>
  <c r="K6" i="8"/>
  <c r="K54" i="8" s="1"/>
  <c r="I6" i="8"/>
  <c r="I54" i="8" s="1"/>
  <c r="R19" i="6" l="1"/>
  <c r="V19" i="6" l="1"/>
  <c r="V25" i="6" s="1"/>
  <c r="R25" i="6"/>
  <c r="K69" i="8"/>
  <c r="I69" i="8"/>
  <c r="G69" i="8"/>
  <c r="E69" i="8"/>
  <c r="G82" i="8" l="1"/>
  <c r="E82" i="8"/>
  <c r="E33" i="8"/>
  <c r="A51" i="8" l="1"/>
  <c r="A3" i="7"/>
  <c r="E41" i="8" l="1"/>
  <c r="Z19" i="6" l="1"/>
  <c r="R28" i="6" l="1"/>
  <c r="R34" i="6" s="1"/>
  <c r="Z18" i="6" l="1"/>
  <c r="V28" i="6" l="1"/>
  <c r="V34" i="6" s="1"/>
  <c r="K40" i="8" l="1"/>
  <c r="I40" i="8"/>
  <c r="G40" i="8"/>
  <c r="K33" i="8"/>
  <c r="G33" i="8"/>
  <c r="T22" i="7"/>
  <c r="T13" i="7"/>
  <c r="Z21" i="6"/>
  <c r="L103" i="5"/>
  <c r="L105" i="5" s="1"/>
  <c r="J103" i="5"/>
  <c r="H103" i="5"/>
  <c r="H105" i="5" s="1"/>
  <c r="L67" i="5"/>
  <c r="H67" i="5"/>
  <c r="F67" i="5"/>
  <c r="L54" i="5"/>
  <c r="H54" i="5"/>
  <c r="F54" i="5"/>
  <c r="L14" i="5"/>
  <c r="J14" i="5"/>
  <c r="J31" i="5" s="1"/>
  <c r="H14" i="5"/>
  <c r="F14" i="5"/>
  <c r="F31" i="5" s="1"/>
  <c r="T21" i="7" l="1"/>
  <c r="V21" i="7" s="1"/>
  <c r="G41" i="8"/>
  <c r="K41" i="8"/>
  <c r="I41" i="8"/>
  <c r="T24" i="7"/>
  <c r="Z14" i="6"/>
  <c r="L31" i="5"/>
  <c r="L68" i="5"/>
  <c r="J68" i="5"/>
  <c r="F68" i="5"/>
  <c r="F106" i="5" s="1"/>
  <c r="H68" i="5"/>
  <c r="H31" i="5"/>
  <c r="J105" i="5"/>
  <c r="L106" i="5" l="1"/>
  <c r="H106" i="5"/>
  <c r="J106" i="5"/>
  <c r="Z28" i="6"/>
  <c r="T25" i="7" l="1"/>
  <c r="T26" i="7" s="1"/>
  <c r="T28" i="7" s="1"/>
  <c r="E45" i="8"/>
  <c r="E83" i="8" s="1"/>
  <c r="I45" i="8"/>
  <c r="I83" i="8" s="1"/>
  <c r="I85" i="8" s="1"/>
  <c r="G45" i="8"/>
  <c r="G83" i="8" s="1"/>
  <c r="G85" i="8" s="1"/>
  <c r="E85" i="8" l="1"/>
  <c r="Z31" i="6"/>
  <c r="K45" i="8"/>
  <c r="K83" i="8" s="1"/>
  <c r="K85" i="8" s="1"/>
  <c r="Z22" i="6"/>
  <c r="Z24" i="6" s="1"/>
  <c r="Z25" i="6" s="1"/>
  <c r="AB25" i="6" l="1"/>
  <c r="Z30" i="6"/>
  <c r="AB30" i="6" s="1"/>
  <c r="Z32" i="6" l="1"/>
  <c r="V28" i="7"/>
  <c r="Z34" i="6" l="1"/>
  <c r="AB34" i="6" s="1"/>
  <c r="AB32" i="6"/>
</calcChain>
</file>

<file path=xl/sharedStrings.xml><?xml version="1.0" encoding="utf-8"?>
<sst xmlns="http://schemas.openxmlformats.org/spreadsheetml/2006/main" count="349" uniqueCount="255">
  <si>
    <t>จำนวนหุ้นถัวเฉลี่ย</t>
  </si>
  <si>
    <t xml:space="preserve">กำไรต่อหุ้นขั้นพื้นฐาน </t>
  </si>
  <si>
    <t>ต้นทุนขาย</t>
  </si>
  <si>
    <t>รายได้อื่น</t>
  </si>
  <si>
    <t>รายได้จากการเปลี่ยนแปลงสัญญา</t>
  </si>
  <si>
    <t>ดอกเบี้ยรับ</t>
  </si>
  <si>
    <t>รายได้จากการขาย</t>
  </si>
  <si>
    <t>หมายเหตุ</t>
  </si>
  <si>
    <t>บริษัท แอล.พี.เอ็น. ดีเวลลอปเมนท์ จำกัด (มหาชน) และบริษัทย่อย</t>
  </si>
  <si>
    <t>รวมหนี้สินและส่วนของผู้ถือหุ้น</t>
  </si>
  <si>
    <t>รวมส่วนของผู้ถือหุ้น</t>
  </si>
  <si>
    <t xml:space="preserve">มูลค่าหุ้นละ 1.00 บาท </t>
  </si>
  <si>
    <t xml:space="preserve">หุ้นสามัญ จำนวน 1,475,698,768 หุ้น </t>
  </si>
  <si>
    <t>ส่วนของผู้ถือหุ้น</t>
  </si>
  <si>
    <t>หนี้สินและส่วนของผู้ถือหุ้น</t>
  </si>
  <si>
    <t xml:space="preserve"> - 3 -</t>
  </si>
  <si>
    <t>รวมหนี้สิน</t>
  </si>
  <si>
    <t>รวมหนี้สินไม่หมุนเวียน</t>
  </si>
  <si>
    <t>หนี้สินไม่หมุนเวียน</t>
  </si>
  <si>
    <t>รวมหนี้สินหมุนเวียน</t>
  </si>
  <si>
    <t>อื่นๆ</t>
  </si>
  <si>
    <t>หนี้สินหมุนเวียน</t>
  </si>
  <si>
    <t xml:space="preserve"> - 2 -</t>
  </si>
  <si>
    <t>รวมสินทรัพย์</t>
  </si>
  <si>
    <t>รวมสินทรัพย์ไม่หมุนเวียน</t>
  </si>
  <si>
    <t>สินทรัพย์ไม่หมุนเวียน</t>
  </si>
  <si>
    <t>รวมสินทรัพย์หมุนเวียน</t>
  </si>
  <si>
    <t>สินทรัพย์หมุนเวียน</t>
  </si>
  <si>
    <t>สินทรัพย์</t>
  </si>
  <si>
    <t>เงินปันผลจ่าย</t>
  </si>
  <si>
    <t>สำรองตามกฎหมาย</t>
  </si>
  <si>
    <t>รวม</t>
  </si>
  <si>
    <t>ยังไม่ได้จัดสรร</t>
  </si>
  <si>
    <t>กฎหมาย</t>
  </si>
  <si>
    <t>มูลค่าหุ้นสามัญ</t>
  </si>
  <si>
    <t>ทุนเรือนหุ้น</t>
  </si>
  <si>
    <t>สำรองตาม</t>
  </si>
  <si>
    <t>ส่วนเกิน</t>
  </si>
  <si>
    <t>งบการเงินรวม</t>
  </si>
  <si>
    <t xml:space="preserve">เงินสดและรายการเทียบเท่าเงินสด </t>
  </si>
  <si>
    <t>คืนเงินกู้ยืมระยะยาว</t>
  </si>
  <si>
    <t>รับเงินกู้ยืมระยะยาว</t>
  </si>
  <si>
    <t>งบกระแสเงินสด (ต่อ)</t>
  </si>
  <si>
    <t>คืนเงินกู้ยืมระยะสั้นจากสถาบันการเงิน</t>
  </si>
  <si>
    <t>รับเงินกู้ยืมระยะสั้นจากสถาบันการเงิน</t>
  </si>
  <si>
    <t>รับ(คืน)เงินเบิกเกินบัญชี</t>
  </si>
  <si>
    <t>กระแสเงินสดจากกิจกรรมจัดหาเงิน</t>
  </si>
  <si>
    <t>ซื้อสินทรัพย์ถาวร</t>
  </si>
  <si>
    <t>กระแสเงินสดจากกิจกรรมการลงทุน</t>
  </si>
  <si>
    <t>หนี้สินไม่หมุนเวียนอื่น</t>
  </si>
  <si>
    <t>หนี้สินจากการดำเนินงาน เพิ่มขึ้น (ลดลง)</t>
  </si>
  <si>
    <t>- 2 -</t>
  </si>
  <si>
    <t>สินทรัพย์ไม่หมุนเวียนอื่น</t>
  </si>
  <si>
    <t>ที่ดินและต้นทุนโครงการระหว่างก่อสร้าง</t>
  </si>
  <si>
    <t>สินค้าคงเหลือ</t>
  </si>
  <si>
    <t>สินทรัพย์จากการดำเนินงาน (เพิ่มขึ้น) ลดลง</t>
  </si>
  <si>
    <t>ขาดทุน(กำไร)จากการจำหน่ายทรัพย์สิน</t>
  </si>
  <si>
    <t>กระแสเงินสดจากกิจกรรมดำเนินงาน</t>
  </si>
  <si>
    <t>งบกระแสเงินสด</t>
  </si>
  <si>
    <t xml:space="preserve">   งบการเงินรวม (บาท)</t>
  </si>
  <si>
    <t>งบการเงินเฉพาะกิจการ (บาท)</t>
  </si>
  <si>
    <t>รายได้จากการขายและบริการ</t>
  </si>
  <si>
    <t>รวมรายได้จากการขายและบริการ</t>
  </si>
  <si>
    <t>ต้นทุนขายและบริการ</t>
  </si>
  <si>
    <t>รวมต้นทุนจากการขายและบริการ</t>
  </si>
  <si>
    <t>รวมรายได้อื่น</t>
  </si>
  <si>
    <t>ค่าใช้จ่ายในการบริหาร</t>
  </si>
  <si>
    <t>ส่วนของบริษัทใหญ่</t>
  </si>
  <si>
    <t>อื่น ๆ</t>
  </si>
  <si>
    <t xml:space="preserve">ที่ดินและต้นทุนโครงการรอการพัฒนา   </t>
  </si>
  <si>
    <t>ภาษีถูกหัก ณ ที่จ่าย</t>
  </si>
  <si>
    <t xml:space="preserve">เงินเบิกเกินบัญชีและเงินกู้ยืมระยะสั้นจาก </t>
  </si>
  <si>
    <t xml:space="preserve">สถาบันการเงิน    </t>
  </si>
  <si>
    <t>เงินมัดจำค่าเช่าและบริการ</t>
  </si>
  <si>
    <t xml:space="preserve">ทุนจดทะเบียน </t>
  </si>
  <si>
    <t>ทุนที่ออกและเรียกชำระแล้ว</t>
  </si>
  <si>
    <t xml:space="preserve">ส่วนเกินมูลค่าหุ้น </t>
  </si>
  <si>
    <t>กำไรสะสม</t>
  </si>
  <si>
    <t>จัดสรรแล้ว</t>
  </si>
  <si>
    <t>หนี้สินและส่วนของผู้ถือหุ้น (ต่อ)</t>
  </si>
  <si>
    <t>เงินสดและรายการเทียบเท่าเงินสดเพิ่มขึ้น (ลดลง) สุทธิ</t>
  </si>
  <si>
    <t>งบการเงินรวม (บาท)</t>
  </si>
  <si>
    <t xml:space="preserve">    งบการเงินเฉพาะกิจการ (บาท)</t>
  </si>
  <si>
    <t>รายได้จากธุรกิจให้เช่าและบริการ</t>
  </si>
  <si>
    <t>รายได้จากธุรกิจรับจ้างบริหารจัดการ</t>
  </si>
  <si>
    <t>ต้นทุนจากธุรกิจให้เช่าและบริการ</t>
  </si>
  <si>
    <t>ต้นทุนจากธุรกิจรับจ้างบริหารจัดการ</t>
  </si>
  <si>
    <t xml:space="preserve">ค่าตอบแทนกรรมการ </t>
  </si>
  <si>
    <t xml:space="preserve">ต้นทุนทางการเงิน </t>
  </si>
  <si>
    <t>กำไรขั้นต้น</t>
  </si>
  <si>
    <t>กำไรก่อนภาษีเงินได้</t>
  </si>
  <si>
    <t>ส่วนเกินมูลค่าหุ้นทุนซื้อคืน</t>
  </si>
  <si>
    <t>หมายเหตุประกอบงบการเงินเป็นส่วนหนึ่งของงบการเงินนี้</t>
  </si>
  <si>
    <t>ส่วนที่เป็นของส่วนได้เสียที่ไม่มีอำนาจควบคุม</t>
  </si>
  <si>
    <t>งบแสดงฐานะการเงิน</t>
  </si>
  <si>
    <t>งบแสดงฐานะการเงิน (ต่อ)</t>
  </si>
  <si>
    <t>งบกำไรขาดทุนเบ็ดเสร็จ</t>
  </si>
  <si>
    <t>อำนาจควบคุม</t>
  </si>
  <si>
    <t>ส่วนที่เป็นของบริษัทใหญ่</t>
  </si>
  <si>
    <t>รวมส่วนของบริษัทใหญ่</t>
  </si>
  <si>
    <t>เงินสดสุทธิได้มาจาก(ใช้ไปใน)กิจกรรมจัดหาเงิน</t>
  </si>
  <si>
    <t>เงินสดสุทธิได้มาจาก(ใช้ไปใน)กิจกรรมการลงทุน</t>
  </si>
  <si>
    <t>เงินสดสุทธิได้มาจาก(ใช้ไปใน)กิจกรรมดำเนินงาน</t>
  </si>
  <si>
    <t xml:space="preserve">หมายเหตุประกอบงบการเงินเป็นส่วนหนึ่งของงบการเงินนี้  </t>
  </si>
  <si>
    <t>อสังหาริมทรัพย์เพื่อการลงทุน</t>
  </si>
  <si>
    <t>ที่ดิน อาคารและอุปกรณ์</t>
  </si>
  <si>
    <t>หนี้สินตามสัญญาเช่าการเงิน</t>
  </si>
  <si>
    <t>เงินปันผลจ่ายระหว่างกาล</t>
  </si>
  <si>
    <t>เงินสดรับจากการขายอสังหาริมทรัพย์เพื่อการลงทุน</t>
  </si>
  <si>
    <t>มูลค่าหุ้นซื้อคืน</t>
  </si>
  <si>
    <t>งบการเงินเฉพาะบริษัท</t>
  </si>
  <si>
    <t>มูลค่า-หุ้นซื้อคืน</t>
  </si>
  <si>
    <t>(บาท)</t>
  </si>
  <si>
    <t xml:space="preserve">          กำไรจากการดำเนินงานก่อนการเปลี่ยนแปลง</t>
  </si>
  <si>
    <t xml:space="preserve">         ในสินทรัพย์และหนี้สินดำเนินงาน</t>
  </si>
  <si>
    <t xml:space="preserve">งบแสดงการเปลี่ยนแปลงส่วนของผู้ถือหุ้น </t>
  </si>
  <si>
    <t>ส่วนได้เสียที่ไม่มี</t>
  </si>
  <si>
    <t>งบแสดงการเปลี่ยนแปลงส่วนของผู้ถือหุ้น (ต่อ)</t>
  </si>
  <si>
    <t>สินทรัพย์ภาษีเงินได้รอการตัดบัญชี</t>
  </si>
  <si>
    <t>ขาดทุนจากการตัดจำหน่ายทรัพย์สินสูญหาย/บริจาค</t>
  </si>
  <si>
    <t>ค่าใช้จ่ายภาษีเงินได้</t>
  </si>
  <si>
    <t>เงินสดและรายการเทียบเท่าเงินสด ณ วันที่ 1 มกราคม</t>
  </si>
  <si>
    <t>เงินสดรับจากการขายสินทรัพย์ถาวร</t>
  </si>
  <si>
    <t>การปันส่วนกำไร</t>
  </si>
  <si>
    <t xml:space="preserve">เงินให้กู้ยืมระยะสั้นแก่กิจการที่เกี่ยวข้องกัน </t>
  </si>
  <si>
    <t>เงินสดรับจากตั๋วสัญญาใช้เงินและตั๋วแลกเงินครบกำหนด</t>
  </si>
  <si>
    <t xml:space="preserve">        หนี้สินจากการดำเนินงาน เพิ่มขึ้น (ลดลง)</t>
  </si>
  <si>
    <t xml:space="preserve">         สินทรัพย์จากการดำเนินงาน (เพิ่มขึ้น) ลดลง</t>
  </si>
  <si>
    <t>กำไรต่อหุ้น</t>
  </si>
  <si>
    <t>เงินให้กู้ยืมระยะสั้นแก่กิจการที่เกี่ยวข้องกัน (เพิ่มขึ้น) ลดลง</t>
  </si>
  <si>
    <t>หุ้นกู้</t>
  </si>
  <si>
    <t>การปันส่วนกำไรเบ็ดเสร็จรวม</t>
  </si>
  <si>
    <t>เงินลงทุนระยะยาวอื่น</t>
  </si>
  <si>
    <t>องค์ประกอบอื่นของส่วนของผู้ถือหุ้น</t>
  </si>
  <si>
    <t>กำไรขาดทุนเบ็ดเสร็จอื่น :</t>
  </si>
  <si>
    <t>กำไรขาดทุนเบ็ดเสร็จอื่น</t>
  </si>
  <si>
    <t>สิทธิการเช่า</t>
  </si>
  <si>
    <t>ค่าเสื่อมราคาสินทรัพย์ดำเนินงานและสินทรัพย์ลงทุน</t>
  </si>
  <si>
    <t xml:space="preserve">สินค้าสำเร็จรูปคงเหลือ </t>
  </si>
  <si>
    <t>จ่ายผลประโยชน์พนักงาน</t>
  </si>
  <si>
    <t>การเปลี่ยนแปลง</t>
  </si>
  <si>
    <t>สัดส่วนการถือหุ้น</t>
  </si>
  <si>
    <t>ในบริษัทย่อย</t>
  </si>
  <si>
    <t>กำไร(ขาดทุน)จากการเปลี่ยนแปลงสัดส่วน</t>
  </si>
  <si>
    <t>การถือหุ้นในบริษัทย่อย</t>
  </si>
  <si>
    <t>กำไร(ขาดทุน)จาก</t>
  </si>
  <si>
    <t>ค่าความนิยม</t>
  </si>
  <si>
    <t>เงินลงทุนในบริษัทย่อยและบริษัทร่วม</t>
  </si>
  <si>
    <t>เงินฝากธนาคารที่มีภาระผูกพัน</t>
  </si>
  <si>
    <t>เจ้าหนี้การค้าและเจ้าหนี้หมุนเวียนอื่น</t>
  </si>
  <si>
    <t>ลูกหนี้การค้าและลูกหนี้หมุนเวียนอื่น</t>
  </si>
  <si>
    <t>รายได้รับล่วงหน้าค่าเช่า</t>
  </si>
  <si>
    <t>ลูกหนี้และลูกหนี้หมุนเวียนอื่นกิจการที่เกี่ยวข้องกัน</t>
  </si>
  <si>
    <t>เจ้าหนี้การค้าและเจ้าหนี้หมุนเวียนกิจการที่เกี่ยวข้องกัน</t>
  </si>
  <si>
    <t>ภาษีเงินได้ค้างจ่าย</t>
  </si>
  <si>
    <t>ประมาณการหนี้สินไม่หมุนเวียนสำหรับ</t>
  </si>
  <si>
    <t xml:space="preserve">ผลประโยชน์พนักงาน </t>
  </si>
  <si>
    <t xml:space="preserve">สินทรัพย์ไม่มีตัวตนอื่น </t>
  </si>
  <si>
    <t xml:space="preserve">     และค่าตัดจำหน่ายสินทรัพย์ไม่มีตัวตนอื่น สิทธิการเช่า</t>
  </si>
  <si>
    <t>ส่วนแบ่งกำไรขาดทุนเบ็ดเสร็จอื่นในบริษัทร่วม</t>
  </si>
  <si>
    <t xml:space="preserve">ซื้อสินทรัพย์ไม่มีตัวตนอื่น </t>
  </si>
  <si>
    <t>ส่วนแบ่งกำไร(ขาดทุน)จากเงินลงทุนในบริษัทร่วม</t>
  </si>
  <si>
    <t>เงินฝากติดภาระค้ำประกัน</t>
  </si>
  <si>
    <t>เงินปันผลรับ</t>
  </si>
  <si>
    <t>รับเงินปันผล</t>
  </si>
  <si>
    <t>เงินสดรับ(จ่าย)จากการดำเนินงาน</t>
  </si>
  <si>
    <t xml:space="preserve">        จ่ายดอกเบี้ย</t>
  </si>
  <si>
    <t xml:space="preserve">        จ่ายภาษีเงินได้</t>
  </si>
  <si>
    <t>เงินกู้ยืมระยะสั้นกิจการที่เกี่ยวข้องกัน</t>
  </si>
  <si>
    <t>รับเงินกู้ยืมระยะสั้นจากกิจการที่เกี่ยวข้องกัน</t>
  </si>
  <si>
    <t>หุ้นทุนซื้อคืน</t>
  </si>
  <si>
    <t>กำไรจากการจำหน่ายทรัพย์สิน</t>
  </si>
  <si>
    <t>ซื้อคืนหุ้นสามัญ</t>
  </si>
  <si>
    <t>สำรองสำหรับ</t>
  </si>
  <si>
    <t>หุ้นที่บริษัทฯ ซื้อคืน</t>
  </si>
  <si>
    <t>สำรองหุ้นสามัญซื้อคืน</t>
  </si>
  <si>
    <t>สำรองสำหรับหุ้นที่บริษัทฯซื้อคืน</t>
  </si>
  <si>
    <t>2562</t>
  </si>
  <si>
    <t>รายการที่จะไม่ถูกจัดประเภทใหม่ไว้ในกำไรหรือขาดทุนในภายหลัง</t>
  </si>
  <si>
    <t xml:space="preserve">     ผลกำไร(ขาดทุน)จากการวัดมูลค่าใหม่ของผลประโยชน์พนักงานที่กำหนดไว้</t>
  </si>
  <si>
    <t>บริษัทย่อยจ่ายเงินปันผล</t>
  </si>
  <si>
    <t>เงินลงทุนอื่น</t>
  </si>
  <si>
    <t>ต้นทุนในการจัดจำหน่าย</t>
  </si>
  <si>
    <t>รวมส่วนของ</t>
  </si>
  <si>
    <t>ผู้ถือหุ้น</t>
  </si>
  <si>
    <t>บริษัทใหญ่</t>
  </si>
  <si>
    <t>ซื้ออสังหาริมทรัพย์เพื่อการลงทุน</t>
  </si>
  <si>
    <t>เงินลงทุนในตั๋วสัญญาใช้เงินและตั๋วแลกเงิน</t>
  </si>
  <si>
    <t>ซื้อเงินลงทุนในบริษัทย่อย ทำให้สัดส่วน</t>
  </si>
  <si>
    <t xml:space="preserve">     การถือหุ้นเปลี่ยน</t>
  </si>
  <si>
    <t xml:space="preserve">        รับคืนภาษีเงินได้</t>
  </si>
  <si>
    <t xml:space="preserve"> 31 ธันวาคม 2562</t>
  </si>
  <si>
    <t>ยอดคงเหลือ ณ วันที่ 31 ธันวาคม 2562</t>
  </si>
  <si>
    <t>2563</t>
  </si>
  <si>
    <t>ยอดยกมา ณ วันที่ 1 มกราคม 2562</t>
  </si>
  <si>
    <t>เงินสดรับจากการขายเงินลงทุน</t>
  </si>
  <si>
    <t>สินทรัพย์สิทธิการใช้ - สิทธิการเช่า</t>
  </si>
  <si>
    <t xml:space="preserve">สินทรัพย์สิทธิการใช้ </t>
  </si>
  <si>
    <t>หุ้นกู้ - ส่วนที่ถึงกำหนดชำระภายในหนึ่งปี</t>
  </si>
  <si>
    <t>หนี้สินตามสัญญาเช่า - ส่วนที่ถึงกำหนด</t>
  </si>
  <si>
    <t>ชำระในหนึ่งปี</t>
  </si>
  <si>
    <t>รายได้รับล่วงหน้าค่าสิทธิการเช่า</t>
  </si>
  <si>
    <t>หนี้สินตามสัญญาเช่า</t>
  </si>
  <si>
    <t>3.5, 7.1</t>
  </si>
  <si>
    <t>3.6, 8</t>
  </si>
  <si>
    <t>จ่ายชำระหนี้สินตามสัญญาเช่า</t>
  </si>
  <si>
    <t>9.2</t>
  </si>
  <si>
    <t>กำไร(ขาดทุน)จากการวัดมูลค่าเงินลงทุน</t>
  </si>
  <si>
    <t xml:space="preserve">     ระยะยาวอื่น</t>
  </si>
  <si>
    <t xml:space="preserve">     กำไร(ขาดทุน)จากการวัดมูลค่าเงินลงทุนระยะยาวอื่น</t>
  </si>
  <si>
    <t>3.7, 9.4</t>
  </si>
  <si>
    <t>9.6</t>
  </si>
  <si>
    <t>9.4</t>
  </si>
  <si>
    <t>ขาดทุน(กำไร)จากการขายเงินลงทุน</t>
  </si>
  <si>
    <t>โอนกลับค่าเผื่อการปรับลดมูลค่าสินค้าคงเหลือ</t>
  </si>
  <si>
    <t>จ่ายเงินปันผล</t>
  </si>
  <si>
    <t>การเปิดเผยข้อมูลเกี่ยวกับกระแสเงินสดเพิ่มเติม  ดูหมายเหตุประกอบงบการเงิน ข้อ 29</t>
  </si>
  <si>
    <t>ปรับรายการที่กระทบกำไร (ขาดทุน) เป็นเงินสดรับ (จ่าย)</t>
  </si>
  <si>
    <t>ต้นทุนทางการเงิน</t>
  </si>
  <si>
    <t>กำไร(ขาดทุน)จากการจำหน่ายเงินลงทุนระยะยาวอื่น</t>
  </si>
  <si>
    <t>สิทธิลูกค้าขายคืน</t>
  </si>
  <si>
    <t>หนี้สินจากสัญญาขายทรัพย์สินที่ให้</t>
  </si>
  <si>
    <t>รับเงินหนี้สินจากสัญญาขายทรัพย์สินที่ให้สิทธิลูกค้าขายคืน</t>
  </si>
  <si>
    <t>กำไร(ขาดทุน)จากการวัดมูลค่า</t>
  </si>
  <si>
    <t>3.3, 6</t>
  </si>
  <si>
    <t>รับ(จ่าย)เงินลงทุนในบริษัทย่อย</t>
  </si>
  <si>
    <t>เงินลงทุนในบริษัทย่อย และบริษัทร่วม</t>
  </si>
  <si>
    <t>ณ วันที่ 31 ธันวาคม 2563</t>
  </si>
  <si>
    <t xml:space="preserve"> 31 ธันวาคม 2563</t>
  </si>
  <si>
    <t>สำหรับปี สิ้นสุดวันที่ 31 ธันวาคม 2563</t>
  </si>
  <si>
    <t>ค่าตอบแทนผู้บริหาร</t>
  </si>
  <si>
    <t>กำไร(ขาดทุน)สำหรับปี</t>
  </si>
  <si>
    <t>กำไรเบ็ดเสร็จรวมสำหรับปี</t>
  </si>
  <si>
    <t>ยอดคงเหลือ ณ วันที่ 31 ธันวาคม 2563</t>
  </si>
  <si>
    <t>หุ้นทุนซื้อคืนระหว่างปี</t>
  </si>
  <si>
    <t>กำไรสำหรับปี</t>
  </si>
  <si>
    <t>เงินสดและรายการเทียบเท่าเงินสด ณ วันที่ 31 ธันวาคม</t>
  </si>
  <si>
    <t>สินทรัพย์หมุนเวียนอื่น</t>
  </si>
  <si>
    <t>ประมาณการเงินช่วยเหลือพนักงานกรณีฉุกเฉิน</t>
  </si>
  <si>
    <t>4, 21.2</t>
  </si>
  <si>
    <t>10</t>
  </si>
  <si>
    <t>3.8, 7.2</t>
  </si>
  <si>
    <t>3.10, 11</t>
  </si>
  <si>
    <t>3.11, 12</t>
  </si>
  <si>
    <t>3.9, 14</t>
  </si>
  <si>
    <t>ประมาณการหนี้สินไม่หมุนเวียนสำหรับผลประโยชน์พนักงาน</t>
  </si>
  <si>
    <t xml:space="preserve">กำไรสำหรับปี </t>
  </si>
  <si>
    <t>กำไร(ขาดทุน)เบ็ดเสร็จอื่นสำหรับปี - สุทธิจากภาษี</t>
  </si>
  <si>
    <t xml:space="preserve">กำไรเบ็ดเสร็จรวมสำหรับปี </t>
  </si>
  <si>
    <t>3.13</t>
  </si>
  <si>
    <t>3.14, 13</t>
  </si>
  <si>
    <t>3.16, 21.1</t>
  </si>
  <si>
    <t>3.18, 15</t>
  </si>
  <si>
    <t>3.16, 21.2</t>
  </si>
  <si>
    <t>3.21.2, 22</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</si>
</sst>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_(* #,##0.00_);_(* \(#,##0.00\);_(* &quot;-&quot;??_);_(@_)"/>
    <numFmt numFmtId="188" formatCode="#,##0\ ;\(#,##0\)"/>
    <numFmt numFmtId="189" formatCode="#,##0.00\ ;\(#,##0.00\)"/>
    <numFmt numFmtId="190" formatCode="#,##0.0_);[Red]\(#,##0.0\)"/>
    <numFmt numFmtId="191" formatCode="#,##0;\(#,##0\)"/>
    <numFmt numFmtId="192" formatCode="\$#,##0.00;\(\$#,##0.00\)"/>
    <numFmt numFmtId="193" formatCode="\$#,##0;\(\$#,##0\)"/>
    <numFmt numFmtId="194" formatCode="#,##0.00\ ;\-"/>
    <numFmt numFmtId="195" formatCode="#,##0.0;[Red]\-#,##0.0"/>
  </numFmts>
  <fonts count="73">
    <font>
      <sz val="14"/>
      <color indexed="8"/>
      <name val="Angsana New"/>
      <family val="2"/>
      <charset val="222"/>
    </font>
    <font>
      <sz val="11"/>
      <color theme="1"/>
      <name val="Tahoma"/>
      <family val="2"/>
      <charset val="222"/>
      <scheme val="minor"/>
    </font>
    <font>
      <sz val="14"/>
      <name val="AngsanaUPC"/>
      <family val="1"/>
      <charset val="222"/>
    </font>
    <font>
      <vertAlign val="superscript"/>
      <sz val="18"/>
      <name val="AngsanaUPC"/>
      <family val="1"/>
      <charset val="222"/>
    </font>
    <font>
      <sz val="10"/>
      <name val="Courier"/>
      <family val="3"/>
    </font>
    <font>
      <sz val="14"/>
      <name val="Cordia New"/>
      <family val="2"/>
    </font>
    <font>
      <sz val="10"/>
      <name val="Times New Roman"/>
      <family val="1"/>
    </font>
    <font>
      <sz val="14"/>
      <color indexed="8"/>
      <name val="Angsana New"/>
      <family val="2"/>
      <charset val="222"/>
    </font>
    <font>
      <sz val="8"/>
      <name val="Angsana New"/>
      <family val="2"/>
      <charset val="222"/>
    </font>
    <font>
      <sz val="10"/>
      <name val="Courier"/>
      <family val="3"/>
    </font>
    <font>
      <sz val="14"/>
      <name val="CordiaUPC"/>
      <family val="2"/>
      <charset val="222"/>
    </font>
    <font>
      <sz val="10"/>
      <name val="ApFont"/>
    </font>
    <font>
      <u/>
      <sz val="11.9"/>
      <color indexed="12"/>
      <name val="CordiaUPC"/>
      <family val="2"/>
      <charset val="222"/>
    </font>
    <font>
      <u/>
      <sz val="11.9"/>
      <color indexed="36"/>
      <name val="CordiaUPC"/>
      <family val="2"/>
      <charset val="222"/>
    </font>
    <font>
      <b/>
      <sz val="15"/>
      <name val="Angsana New"/>
      <family val="1"/>
    </font>
    <font>
      <sz val="15"/>
      <name val="Angsana New"/>
      <family val="1"/>
    </font>
    <font>
      <b/>
      <sz val="15"/>
      <color indexed="8"/>
      <name val="Angsana New"/>
      <family val="1"/>
    </font>
    <font>
      <sz val="15"/>
      <color indexed="14"/>
      <name val="Angsana New"/>
      <family val="1"/>
    </font>
    <font>
      <sz val="15"/>
      <color indexed="8"/>
      <name val="Angsana New"/>
      <family val="1"/>
    </font>
    <font>
      <b/>
      <u/>
      <sz val="15"/>
      <name val="Angsana New"/>
      <family val="1"/>
    </font>
    <font>
      <b/>
      <sz val="15"/>
      <color theme="1"/>
      <name val="Angsana New"/>
      <family val="1"/>
    </font>
    <font>
      <sz val="15"/>
      <color theme="1"/>
      <name val="Angsana New"/>
      <family val="1"/>
    </font>
    <font>
      <sz val="14"/>
      <name val="Angsana New"/>
      <family val="1"/>
    </font>
    <font>
      <vertAlign val="superscript"/>
      <sz val="15"/>
      <color theme="1"/>
      <name val="Angsana New"/>
      <family val="1"/>
    </font>
    <font>
      <sz val="14"/>
      <color indexed="8"/>
      <name val="AngsanaUPC"/>
      <family val="2"/>
      <charset val="222"/>
    </font>
    <font>
      <sz val="14"/>
      <color indexed="9"/>
      <name val="AngsanaUPC"/>
      <family val="2"/>
      <charset val="222"/>
    </font>
    <font>
      <sz val="14"/>
      <color indexed="9"/>
      <name val="Angsana New"/>
      <family val="2"/>
      <charset val="222"/>
    </font>
    <font>
      <b/>
      <sz val="11"/>
      <color indexed="10"/>
      <name val="Tahoma"/>
      <family val="2"/>
    </font>
    <font>
      <b/>
      <sz val="11"/>
      <color indexed="9"/>
      <name val="Tahoma"/>
      <family val="2"/>
    </font>
    <font>
      <sz val="11"/>
      <color theme="1"/>
      <name val="Tahoma"/>
      <family val="2"/>
      <scheme val="minor"/>
    </font>
    <font>
      <sz val="10"/>
      <name val="Arial"/>
      <family val="2"/>
    </font>
    <font>
      <sz val="14"/>
      <name val="AngsanaUPC"/>
      <family val="1"/>
    </font>
    <font>
      <sz val="16"/>
      <name val="Angsana New"/>
      <family val="1"/>
    </font>
    <font>
      <u/>
      <sz val="10"/>
      <color indexed="12"/>
      <name val="Courier"/>
      <family val="3"/>
    </font>
    <font>
      <u/>
      <sz val="8"/>
      <color indexed="12"/>
      <name val="Arial"/>
      <family val="2"/>
    </font>
    <font>
      <sz val="11"/>
      <color indexed="62"/>
      <name val="Tahoma"/>
      <family val="2"/>
    </font>
    <font>
      <sz val="10"/>
      <color indexed="8"/>
      <name val="MS Sans Serif"/>
      <family val="2"/>
      <charset val="222"/>
    </font>
    <font>
      <sz val="12"/>
      <name val="Helv"/>
      <charset val="222"/>
    </font>
    <font>
      <b/>
      <sz val="11"/>
      <color indexed="63"/>
      <name val="Tahoma"/>
      <family val="2"/>
    </font>
    <font>
      <b/>
      <sz val="11"/>
      <color indexed="8"/>
      <name val="Tahoma"/>
      <family val="2"/>
    </font>
    <font>
      <b/>
      <sz val="14"/>
      <color indexed="10"/>
      <name val="AngsanaUPC"/>
      <family val="2"/>
      <charset val="222"/>
    </font>
    <font>
      <b/>
      <sz val="14"/>
      <color indexed="10"/>
      <name val="Angsana New"/>
      <family val="2"/>
      <charset val="222"/>
    </font>
    <font>
      <sz val="14"/>
      <color indexed="10"/>
      <name val="AngsanaUPC"/>
      <family val="2"/>
      <charset val="222"/>
    </font>
    <font>
      <sz val="14"/>
      <color indexed="10"/>
      <name val="Angsana New"/>
      <family val="2"/>
      <charset val="222"/>
    </font>
    <font>
      <i/>
      <sz val="14"/>
      <color indexed="23"/>
      <name val="AngsanaUPC"/>
      <family val="2"/>
      <charset val="222"/>
    </font>
    <font>
      <i/>
      <sz val="14"/>
      <color indexed="23"/>
      <name val="Angsana New"/>
      <family val="2"/>
      <charset val="222"/>
    </font>
    <font>
      <b/>
      <sz val="18"/>
      <color indexed="62"/>
      <name val="Tahoma"/>
      <family val="2"/>
      <charset val="222"/>
    </font>
    <font>
      <b/>
      <sz val="14"/>
      <color indexed="9"/>
      <name val="AngsanaUPC"/>
      <family val="2"/>
      <charset val="222"/>
    </font>
    <font>
      <b/>
      <sz val="14"/>
      <color indexed="9"/>
      <name val="Angsana New"/>
      <family val="2"/>
      <charset val="222"/>
    </font>
    <font>
      <sz val="14"/>
      <color indexed="17"/>
      <name val="AngsanaUPC"/>
      <family val="2"/>
      <charset val="222"/>
    </font>
    <font>
      <sz val="14"/>
      <color indexed="17"/>
      <name val="Angsana New"/>
      <family val="2"/>
      <charset val="222"/>
    </font>
    <font>
      <sz val="14"/>
      <color indexed="62"/>
      <name val="AngsanaUPC"/>
      <family val="2"/>
      <charset val="222"/>
    </font>
    <font>
      <sz val="14"/>
      <color indexed="62"/>
      <name val="Angsana New"/>
      <family val="2"/>
      <charset val="222"/>
    </font>
    <font>
      <sz val="14"/>
      <color indexed="19"/>
      <name val="AngsanaUPC"/>
      <family val="2"/>
      <charset val="222"/>
    </font>
    <font>
      <sz val="14"/>
      <color indexed="19"/>
      <name val="Angsana New"/>
      <family val="2"/>
      <charset val="222"/>
    </font>
    <font>
      <b/>
      <sz val="14"/>
      <color indexed="8"/>
      <name val="AngsanaUPC"/>
      <family val="2"/>
      <charset val="222"/>
    </font>
    <font>
      <b/>
      <sz val="14"/>
      <color indexed="8"/>
      <name val="Angsana New"/>
      <family val="2"/>
      <charset val="222"/>
    </font>
    <font>
      <sz val="14"/>
      <color indexed="20"/>
      <name val="AngsanaUPC"/>
      <family val="2"/>
      <charset val="222"/>
    </font>
    <font>
      <sz val="14"/>
      <color indexed="20"/>
      <name val="Angsana New"/>
      <family val="2"/>
      <charset val="222"/>
    </font>
    <font>
      <b/>
      <sz val="14"/>
      <color indexed="63"/>
      <name val="AngsanaUPC"/>
      <family val="2"/>
      <charset val="222"/>
    </font>
    <font>
      <b/>
      <sz val="14"/>
      <color indexed="63"/>
      <name val="Angsana New"/>
      <family val="2"/>
      <charset val="222"/>
    </font>
    <font>
      <sz val="10"/>
      <name val="Courier"/>
      <family val="3"/>
      <charset val="222"/>
    </font>
    <font>
      <b/>
      <sz val="15"/>
      <color indexed="62"/>
      <name val="AngsanaUPC"/>
      <family val="2"/>
      <charset val="222"/>
    </font>
    <font>
      <b/>
      <sz val="15"/>
      <color indexed="62"/>
      <name val="Angsana New"/>
      <family val="2"/>
      <charset val="222"/>
    </font>
    <font>
      <b/>
      <sz val="13"/>
      <color indexed="62"/>
      <name val="AngsanaUPC"/>
      <family val="2"/>
      <charset val="222"/>
    </font>
    <font>
      <b/>
      <sz val="13"/>
      <color indexed="62"/>
      <name val="Angsana New"/>
      <family val="2"/>
      <charset val="222"/>
    </font>
    <font>
      <b/>
      <sz val="11"/>
      <color indexed="62"/>
      <name val="AngsanaUPC"/>
      <family val="2"/>
      <charset val="222"/>
    </font>
    <font>
      <b/>
      <sz val="11"/>
      <color indexed="62"/>
      <name val="Angsana New"/>
      <family val="2"/>
      <charset val="222"/>
    </font>
    <font>
      <b/>
      <sz val="15"/>
      <name val="Angsana New"/>
      <family val="1"/>
      <charset val="222"/>
    </font>
    <font>
      <sz val="15"/>
      <name val="Angsana New"/>
      <family val="1"/>
      <charset val="222"/>
    </font>
    <font>
      <sz val="14"/>
      <name val="Angsana New"/>
      <family val="1"/>
      <charset val="222"/>
    </font>
    <font>
      <sz val="16"/>
      <name val="AngsanaUPC"/>
      <family val="1"/>
      <charset val="222"/>
    </font>
    <font>
      <sz val="16"/>
      <name val="Angsana New"/>
      <family val="1"/>
      <charset val="222"/>
    </font>
  </fonts>
  <fills count="1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46"/>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s>
  <borders count="1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right/>
      <top/>
      <bottom style="medium">
        <color indexed="64"/>
      </bottom>
      <diagonal/>
    </border>
    <border>
      <left/>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s>
  <cellStyleXfs count="480">
    <xf numFmtId="0" fontId="0" fillId="0" borderId="0"/>
    <xf numFmtId="187" fontId="7" fillId="0" borderId="0" applyFont="0" applyFill="0" applyBorder="0" applyAlignment="0" applyProtection="0"/>
    <xf numFmtId="191" fontId="6" fillId="0" borderId="0"/>
    <xf numFmtId="192" fontId="6" fillId="0" borderId="0"/>
    <xf numFmtId="193" fontId="6" fillId="0" borderId="0"/>
    <xf numFmtId="0" fontId="5" fillId="0" borderId="0"/>
    <xf numFmtId="187" fontId="3" fillId="0" borderId="0" applyFill="0" applyBorder="0" applyAlignment="0" applyProtection="0"/>
    <xf numFmtId="0" fontId="2" fillId="0" borderId="0"/>
    <xf numFmtId="39" fontId="9" fillId="0" borderId="0"/>
    <xf numFmtId="39" fontId="4" fillId="0" borderId="0"/>
    <xf numFmtId="39" fontId="4" fillId="0" borderId="0"/>
    <xf numFmtId="187" fontId="2" fillId="0" borderId="0" applyFont="0" applyFill="0" applyBorder="0" applyAlignment="0" applyProtection="0"/>
    <xf numFmtId="37" fontId="10" fillId="0" borderId="0"/>
    <xf numFmtId="4" fontId="11"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4" fontId="5" fillId="0" borderId="0" applyFont="0" applyFill="0" applyBorder="0" applyAlignment="0" applyProtection="0"/>
    <xf numFmtId="0" fontId="1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9" fontId="4" fillId="0" borderId="0"/>
    <xf numFmtId="187" fontId="2" fillId="0" borderId="0" applyFont="0" applyFill="0" applyBorder="0" applyAlignment="0" applyProtection="0"/>
    <xf numFmtId="9" fontId="2" fillId="0" borderId="0" applyFont="0" applyFill="0" applyBorder="0" applyAlignment="0" applyProtection="0"/>
    <xf numFmtId="187" fontId="7" fillId="0" borderId="0" applyFont="0" applyFill="0" applyBorder="0" applyAlignment="0" applyProtection="0"/>
    <xf numFmtId="0" fontId="24" fillId="2" borderId="0" applyNumberFormat="0" applyBorder="0" applyAlignment="0" applyProtection="0"/>
    <xf numFmtId="0" fontId="7" fillId="2" borderId="0" applyNumberFormat="0" applyBorder="0" applyAlignment="0" applyProtection="0"/>
    <xf numFmtId="0" fontId="24" fillId="2" borderId="0" applyNumberFormat="0" applyBorder="0" applyAlignment="0" applyProtection="0"/>
    <xf numFmtId="0" fontId="24" fillId="3" borderId="0" applyNumberFormat="0" applyBorder="0" applyAlignment="0" applyProtection="0"/>
    <xf numFmtId="0" fontId="7" fillId="3"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7" fillId="4"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7" fillId="6"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7" fillId="7" borderId="0" applyNumberFormat="0" applyBorder="0" applyAlignment="0" applyProtection="0"/>
    <xf numFmtId="0" fontId="24" fillId="7" borderId="0" applyNumberFormat="0" applyBorder="0" applyAlignment="0" applyProtection="0"/>
    <xf numFmtId="0" fontId="24" fillId="4" borderId="0" applyNumberFormat="0" applyBorder="0" applyAlignment="0" applyProtection="0"/>
    <xf numFmtId="0" fontId="7" fillId="4" borderId="0" applyNumberFormat="0" applyBorder="0" applyAlignment="0" applyProtection="0"/>
    <xf numFmtId="0" fontId="24" fillId="4" borderId="0" applyNumberFormat="0" applyBorder="0" applyAlignment="0" applyProtection="0"/>
    <xf numFmtId="0" fontId="24" fillId="7" borderId="0" applyNumberFormat="0" applyBorder="0" applyAlignment="0" applyProtection="0"/>
    <xf numFmtId="0" fontId="7" fillId="7" borderId="0" applyNumberFormat="0" applyBorder="0" applyAlignment="0" applyProtection="0"/>
    <xf numFmtId="0" fontId="24" fillId="7" borderId="0" applyNumberFormat="0" applyBorder="0" applyAlignment="0" applyProtection="0"/>
    <xf numFmtId="0" fontId="24" fillId="3" borderId="0" applyNumberFormat="0" applyBorder="0" applyAlignment="0" applyProtection="0"/>
    <xf numFmtId="0" fontId="7" fillId="3" borderId="0" applyNumberFormat="0" applyBorder="0" applyAlignment="0" applyProtection="0"/>
    <xf numFmtId="0" fontId="24" fillId="3" borderId="0" applyNumberFormat="0" applyBorder="0" applyAlignment="0" applyProtection="0"/>
    <xf numFmtId="0" fontId="24" fillId="8" borderId="0" applyNumberFormat="0" applyBorder="0" applyAlignment="0" applyProtection="0"/>
    <xf numFmtId="0" fontId="7"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7" fillId="9" borderId="0" applyNumberFormat="0" applyBorder="0" applyAlignment="0" applyProtection="0"/>
    <xf numFmtId="0" fontId="24" fillId="9" borderId="0" applyNumberFormat="0" applyBorder="0" applyAlignment="0" applyProtection="0"/>
    <xf numFmtId="0" fontId="24" fillId="7" borderId="0" applyNumberFormat="0" applyBorder="0" applyAlignment="0" applyProtection="0"/>
    <xf numFmtId="0" fontId="7" fillId="7" borderId="0" applyNumberFormat="0" applyBorder="0" applyAlignment="0" applyProtection="0"/>
    <xf numFmtId="0" fontId="24" fillId="7" borderId="0" applyNumberFormat="0" applyBorder="0" applyAlignment="0" applyProtection="0"/>
    <xf numFmtId="0" fontId="24" fillId="4" borderId="0" applyNumberFormat="0" applyBorder="0" applyAlignment="0" applyProtection="0"/>
    <xf numFmtId="0" fontId="7" fillId="4" borderId="0" applyNumberFormat="0" applyBorder="0" applyAlignment="0" applyProtection="0"/>
    <xf numFmtId="0" fontId="24" fillId="4" borderId="0" applyNumberFormat="0" applyBorder="0" applyAlignment="0" applyProtection="0"/>
    <xf numFmtId="0" fontId="25" fillId="7" borderId="0" applyNumberFormat="0" applyBorder="0" applyAlignment="0" applyProtection="0"/>
    <xf numFmtId="0" fontId="26" fillId="7" borderId="0" applyNumberFormat="0" applyBorder="0" applyAlignment="0" applyProtection="0"/>
    <xf numFmtId="0" fontId="25" fillId="7" borderId="0" applyNumberFormat="0" applyBorder="0" applyAlignment="0" applyProtection="0"/>
    <xf numFmtId="0" fontId="25" fillId="10" borderId="0" applyNumberFormat="0" applyBorder="0" applyAlignment="0" applyProtection="0"/>
    <xf numFmtId="0" fontId="26" fillId="10"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6" fillId="11" borderId="0" applyNumberFormat="0" applyBorder="0" applyAlignment="0" applyProtection="0"/>
    <xf numFmtId="0" fontId="25" fillId="11" borderId="0" applyNumberFormat="0" applyBorder="0" applyAlignment="0" applyProtection="0"/>
    <xf numFmtId="0" fontId="25"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25" fillId="7" borderId="0" applyNumberFormat="0" applyBorder="0" applyAlignment="0" applyProtection="0"/>
    <xf numFmtId="0" fontId="26" fillId="7" borderId="0" applyNumberFormat="0" applyBorder="0" applyAlignment="0" applyProtection="0"/>
    <xf numFmtId="0" fontId="25" fillId="7" borderId="0" applyNumberFormat="0" applyBorder="0" applyAlignment="0" applyProtection="0"/>
    <xf numFmtId="0" fontId="25" fillId="3" borderId="0" applyNumberFormat="0" applyBorder="0" applyAlignment="0" applyProtection="0"/>
    <xf numFmtId="0" fontId="26" fillId="3" borderId="0" applyNumberFormat="0" applyBorder="0" applyAlignment="0" applyProtection="0"/>
    <xf numFmtId="0" fontId="25" fillId="3" borderId="0" applyNumberFormat="0" applyBorder="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7" fillId="12" borderId="8" applyNumberFormat="0" applyAlignment="0" applyProtection="0"/>
    <xf numFmtId="0" fontId="28" fillId="13" borderId="9" applyNumberFormat="0" applyAlignment="0" applyProtection="0"/>
    <xf numFmtId="187" fontId="29" fillId="0" borderId="0" applyFont="0" applyFill="0" applyBorder="0" applyAlignment="0" applyProtection="0"/>
    <xf numFmtId="187" fontId="29" fillId="0" borderId="0" applyFont="0" applyFill="0" applyBorder="0" applyAlignment="0" applyProtection="0"/>
    <xf numFmtId="43" fontId="22" fillId="0" borderId="0" applyFont="0" applyFill="0" applyBorder="0" applyAlignment="0" applyProtection="0"/>
    <xf numFmtId="43" fontId="30" fillId="0" borderId="0" applyFont="0" applyFill="0" applyBorder="0" applyAlignment="0" applyProtection="0"/>
    <xf numFmtId="187" fontId="2"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187" fontId="3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33"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5" fillId="8" borderId="8" applyNumberFormat="0" applyAlignment="0" applyProtection="0"/>
    <xf numFmtId="0" fontId="32" fillId="0" borderId="0"/>
    <xf numFmtId="0" fontId="36" fillId="0" borderId="0"/>
    <xf numFmtId="0" fontId="1" fillId="0" borderId="0"/>
    <xf numFmtId="0" fontId="36" fillId="0" borderId="0"/>
    <xf numFmtId="0" fontId="29" fillId="0" borderId="0"/>
    <xf numFmtId="0" fontId="29" fillId="0" borderId="0"/>
    <xf numFmtId="0" fontId="22" fillId="0" borderId="0"/>
    <xf numFmtId="0" fontId="30" fillId="0" borderId="0"/>
    <xf numFmtId="39" fontId="4" fillId="0" borderId="0"/>
    <xf numFmtId="0" fontId="30" fillId="0" borderId="0"/>
    <xf numFmtId="0" fontId="30" fillId="0" borderId="0" applyFill="0"/>
    <xf numFmtId="0" fontId="1" fillId="0" borderId="0"/>
    <xf numFmtId="0" fontId="30" fillId="0" borderId="0"/>
    <xf numFmtId="0" fontId="5" fillId="0" borderId="0"/>
    <xf numFmtId="0" fontId="30" fillId="0" borderId="0"/>
    <xf numFmtId="39" fontId="4" fillId="0" borderId="0"/>
    <xf numFmtId="0" fontId="31" fillId="0" borderId="0"/>
    <xf numFmtId="0" fontId="7" fillId="0" borderId="0"/>
    <xf numFmtId="0" fontId="7" fillId="0" borderId="0"/>
    <xf numFmtId="39" fontId="4" fillId="0" borderId="0"/>
    <xf numFmtId="0" fontId="30" fillId="0" borderId="0"/>
    <xf numFmtId="39" fontId="37" fillId="0" borderId="0"/>
    <xf numFmtId="0" fontId="36" fillId="0" borderId="0"/>
    <xf numFmtId="0" fontId="32" fillId="0" borderId="0"/>
    <xf numFmtId="0" fontId="32" fillId="0" borderId="0"/>
    <xf numFmtId="0" fontId="36" fillId="0" borderId="0"/>
    <xf numFmtId="0" fontId="1" fillId="0" borderId="0"/>
    <xf numFmtId="0" fontId="32" fillId="0" borderId="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7" fillId="4" borderId="10" applyNumberFormat="0" applyFon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0" fontId="38" fillId="12" borderId="11" applyNumberFormat="0" applyAlignment="0" applyProtection="0"/>
    <xf numFmtId="9" fontId="2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30" fillId="0" borderId="0" applyFont="0" applyFill="0" applyBorder="0" applyAlignment="0" applyProtection="0"/>
    <xf numFmtId="9" fontId="22" fillId="0" borderId="0" applyFont="0" applyFill="0" applyBorder="0" applyAlignment="0" applyProtection="0"/>
    <xf numFmtId="9" fontId="10"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39" fillId="0" borderId="12" applyNumberFormat="0" applyFill="0" applyAlignment="0" applyProtection="0"/>
    <xf numFmtId="0" fontId="40"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1" fillId="12" borderId="8" applyNumberFormat="0" applyAlignment="0" applyProtection="0"/>
    <xf numFmtId="0" fontId="40" fillId="12" borderId="8" applyNumberFormat="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187" fontId="3" fillId="0" borderId="0" applyFill="0" applyBorder="0" applyAlignment="0" applyProtection="0"/>
    <xf numFmtId="43" fontId="5" fillId="0" borderId="0" applyFont="0" applyFill="0" applyBorder="0" applyAlignment="0" applyProtection="0"/>
    <xf numFmtId="39" fontId="5" fillId="0" borderId="0" applyFont="0" applyFill="0" applyBorder="0" applyAlignment="0" applyProtection="0"/>
    <xf numFmtId="39" fontId="5" fillId="0" borderId="0" applyFont="0" applyFill="0" applyBorder="0" applyAlignment="0" applyProtection="0"/>
    <xf numFmtId="39" fontId="5"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13" borderId="9" applyNumberFormat="0" applyAlignment="0" applyProtection="0"/>
    <xf numFmtId="0" fontId="48" fillId="13" borderId="9" applyNumberFormat="0" applyAlignment="0" applyProtection="0"/>
    <xf numFmtId="0" fontId="48" fillId="13" borderId="9" applyNumberFormat="0" applyAlignment="0" applyProtection="0"/>
    <xf numFmtId="0" fontId="48" fillId="13" borderId="9" applyNumberFormat="0" applyAlignment="0" applyProtection="0"/>
    <xf numFmtId="0" fontId="47" fillId="13" borderId="9" applyNumberFormat="0" applyAlignment="0" applyProtection="0"/>
    <xf numFmtId="0" fontId="42" fillId="0" borderId="13" applyNumberFormat="0" applyFill="0" applyAlignment="0" applyProtection="0"/>
    <xf numFmtId="0" fontId="43" fillId="0" borderId="13" applyNumberFormat="0" applyFill="0" applyAlignment="0" applyProtection="0"/>
    <xf numFmtId="0" fontId="42" fillId="0" borderId="13" applyNumberFormat="0" applyFill="0" applyAlignment="0" applyProtection="0"/>
    <xf numFmtId="0" fontId="49" fillId="7" borderId="0" applyNumberFormat="0" applyBorder="0" applyAlignment="0" applyProtection="0"/>
    <xf numFmtId="0" fontId="50" fillId="7" borderId="0" applyNumberFormat="0" applyBorder="0" applyAlignment="0" applyProtection="0"/>
    <xf numFmtId="0" fontId="49" fillId="7" borderId="0" applyNumberFormat="0" applyBorder="0" applyAlignment="0" applyProtection="0"/>
    <xf numFmtId="0" fontId="32" fillId="0" borderId="0"/>
    <xf numFmtId="39" fontId="4" fillId="0" borderId="0"/>
    <xf numFmtId="0" fontId="5" fillId="0" borderId="0"/>
    <xf numFmtId="0" fontId="37" fillId="0" borderId="0"/>
    <xf numFmtId="0" fontId="37" fillId="0" borderId="0"/>
    <xf numFmtId="0" fontId="37" fillId="0" borderId="0"/>
    <xf numFmtId="0" fontId="37" fillId="0" borderId="0"/>
    <xf numFmtId="0" fontId="37" fillId="0" borderId="0"/>
    <xf numFmtId="0" fontId="5" fillId="0" borderId="0"/>
    <xf numFmtId="0" fontId="51"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2" fillId="8" borderId="8" applyNumberFormat="0" applyAlignment="0" applyProtection="0"/>
    <xf numFmtId="0" fontId="51" fillId="8" borderId="8" applyNumberFormat="0" applyAlignment="0" applyProtection="0"/>
    <xf numFmtId="0" fontId="53"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9" fontId="2" fillId="0" borderId="0" applyFont="0" applyFill="0" applyBorder="0" applyAlignment="0" applyProtection="0"/>
    <xf numFmtId="0" fontId="55"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5" fillId="0" borderId="12" applyNumberFormat="0" applyFill="0" applyAlignment="0" applyProtection="0"/>
    <xf numFmtId="0" fontId="57" fillId="14" borderId="0" applyNumberFormat="0" applyBorder="0" applyAlignment="0" applyProtection="0"/>
    <xf numFmtId="0" fontId="58" fillId="14" borderId="0" applyNumberFormat="0" applyBorder="0" applyAlignment="0" applyProtection="0"/>
    <xf numFmtId="0" fontId="57" fillId="14" borderId="0" applyNumberFormat="0" applyBorder="0" applyAlignment="0" applyProtection="0"/>
    <xf numFmtId="0" fontId="25" fillId="15" borderId="0" applyNumberFormat="0" applyBorder="0" applyAlignment="0" applyProtection="0"/>
    <xf numFmtId="0" fontId="26" fillId="15" borderId="0" applyNumberFormat="0" applyBorder="0" applyAlignment="0" applyProtection="0"/>
    <xf numFmtId="0" fontId="25" fillId="15" borderId="0" applyNumberFormat="0" applyBorder="0" applyAlignment="0" applyProtection="0"/>
    <xf numFmtId="0" fontId="25" fillId="10" borderId="0" applyNumberFormat="0" applyBorder="0" applyAlignment="0" applyProtection="0"/>
    <xf numFmtId="0" fontId="26" fillId="10"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6" fillId="11" borderId="0" applyNumberFormat="0" applyBorder="0" applyAlignment="0" applyProtection="0"/>
    <xf numFmtId="0" fontId="25" fillId="11" borderId="0" applyNumberFormat="0" applyBorder="0" applyAlignment="0" applyProtection="0"/>
    <xf numFmtId="0" fontId="25" fillId="16" borderId="0" applyNumberFormat="0" applyBorder="0" applyAlignment="0" applyProtection="0"/>
    <xf numFmtId="0" fontId="26"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6"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6" fillId="18" borderId="0" applyNumberFormat="0" applyBorder="0" applyAlignment="0" applyProtection="0"/>
    <xf numFmtId="0" fontId="25" fillId="18" borderId="0" applyNumberFormat="0" applyBorder="0" applyAlignment="0" applyProtection="0"/>
    <xf numFmtId="0" fontId="59"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59" fillId="12" borderId="11" applyNumberFormat="0" applyAlignment="0" applyProtection="0"/>
    <xf numFmtId="0" fontId="61"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61" fillId="4" borderId="10" applyNumberFormat="0" applyFont="0" applyAlignment="0" applyProtection="0"/>
    <xf numFmtId="0" fontId="62" fillId="0" borderId="14" applyNumberFormat="0" applyFill="0" applyAlignment="0" applyProtection="0"/>
    <xf numFmtId="0" fontId="63" fillId="0" borderId="14" applyNumberFormat="0" applyFill="0" applyAlignment="0" applyProtection="0"/>
    <xf numFmtId="0" fontId="62" fillId="0" borderId="14" applyNumberFormat="0" applyFill="0" applyAlignment="0" applyProtection="0"/>
    <xf numFmtId="0" fontId="64" fillId="0" borderId="15" applyNumberFormat="0" applyFill="0" applyAlignment="0" applyProtection="0"/>
    <xf numFmtId="0" fontId="65" fillId="0" borderId="15" applyNumberFormat="0" applyFill="0" applyAlignment="0" applyProtection="0"/>
    <xf numFmtId="0" fontId="64" fillId="0" borderId="15" applyNumberFormat="0" applyFill="0" applyAlignment="0" applyProtection="0"/>
    <xf numFmtId="0" fontId="66" fillId="0" borderId="16" applyNumberFormat="0" applyFill="0" applyAlignment="0" applyProtection="0"/>
    <xf numFmtId="0" fontId="67" fillId="0" borderId="16" applyNumberFormat="0" applyFill="0" applyAlignment="0" applyProtection="0"/>
    <xf numFmtId="0" fontId="66" fillId="0" borderId="16" applyNumberFormat="0" applyFill="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cellStyleXfs>
  <cellXfs count="188">
    <xf numFmtId="0" fontId="0" fillId="0" borderId="0" xfId="0"/>
    <xf numFmtId="0" fontId="15" fillId="0" borderId="0" xfId="0" applyFont="1" applyFill="1"/>
    <xf numFmtId="40" fontId="14" fillId="0" borderId="0" xfId="7" applyNumberFormat="1" applyFont="1" applyFill="1" applyAlignment="1">
      <alignment horizontal="centerContinuous"/>
    </xf>
    <xf numFmtId="40" fontId="15" fillId="0" borderId="0" xfId="7" applyNumberFormat="1" applyFont="1" applyFill="1" applyAlignment="1">
      <alignment horizontal="centerContinuous"/>
    </xf>
    <xf numFmtId="40" fontId="15" fillId="0" borderId="0" xfId="6" applyNumberFormat="1" applyFont="1" applyFill="1" applyAlignment="1">
      <alignment horizontal="centerContinuous"/>
    </xf>
    <xf numFmtId="4" fontId="15" fillId="0" borderId="0" xfId="7" applyNumberFormat="1" applyFont="1" applyFill="1"/>
    <xf numFmtId="40" fontId="15" fillId="0" borderId="0" xfId="7" applyNumberFormat="1" applyFont="1" applyFill="1"/>
    <xf numFmtId="4" fontId="17" fillId="0" borderId="0" xfId="7" applyNumberFormat="1" applyFont="1" applyFill="1"/>
    <xf numFmtId="40" fontId="18" fillId="0" borderId="0" xfId="7" applyNumberFormat="1" applyFont="1" applyFill="1"/>
    <xf numFmtId="40" fontId="14" fillId="0" borderId="0" xfId="6" applyNumberFormat="1" applyFont="1" applyFill="1"/>
    <xf numFmtId="49" fontId="14" fillId="0" borderId="3" xfId="7" applyNumberFormat="1" applyFont="1" applyFill="1" applyBorder="1" applyAlignment="1">
      <alignment horizontal="center"/>
    </xf>
    <xf numFmtId="40" fontId="19" fillId="0" borderId="0" xfId="7" applyNumberFormat="1" applyFont="1" applyFill="1" applyAlignment="1">
      <alignment horizontal="center"/>
    </xf>
    <xf numFmtId="49" fontId="14" fillId="0" borderId="3" xfId="7" quotePrefix="1" applyNumberFormat="1" applyFont="1" applyFill="1" applyBorder="1" applyAlignment="1">
      <alignment horizontal="center"/>
    </xf>
    <xf numFmtId="40" fontId="15" fillId="0" borderId="0" xfId="7" applyNumberFormat="1" applyFont="1" applyFill="1" applyBorder="1"/>
    <xf numFmtId="187" fontId="15" fillId="0" borderId="0" xfId="1" applyFont="1" applyFill="1" applyAlignment="1">
      <alignment horizontal="right"/>
    </xf>
    <xf numFmtId="187" fontId="15" fillId="0" borderId="0" xfId="1" applyFont="1" applyFill="1" applyBorder="1" applyAlignment="1">
      <alignment horizontal="right"/>
    </xf>
    <xf numFmtId="187" fontId="18" fillId="0" borderId="0" xfId="1" applyFont="1" applyFill="1" applyAlignment="1">
      <alignment horizontal="right"/>
    </xf>
    <xf numFmtId="187" fontId="15" fillId="0" borderId="1" xfId="1" applyFont="1" applyFill="1" applyBorder="1" applyAlignment="1">
      <alignment horizontal="right"/>
    </xf>
    <xf numFmtId="187" fontId="18" fillId="0" borderId="1" xfId="1" applyFont="1" applyFill="1" applyBorder="1" applyAlignment="1">
      <alignment horizontal="right"/>
    </xf>
    <xf numFmtId="187" fontId="15" fillId="0" borderId="3" xfId="1" applyFont="1" applyFill="1" applyBorder="1" applyAlignment="1">
      <alignment horizontal="right"/>
    </xf>
    <xf numFmtId="40" fontId="15" fillId="0" borderId="0" xfId="7" applyNumberFormat="1" applyFont="1" applyFill="1" applyAlignment="1">
      <alignment horizontal="left"/>
    </xf>
    <xf numFmtId="187" fontId="18" fillId="0" borderId="0" xfId="1" applyFont="1" applyFill="1" applyBorder="1" applyAlignment="1">
      <alignment horizontal="right"/>
    </xf>
    <xf numFmtId="187" fontId="15" fillId="0" borderId="2" xfId="1" applyFont="1" applyFill="1" applyBorder="1" applyAlignment="1">
      <alignment horizontal="right"/>
    </xf>
    <xf numFmtId="187" fontId="15" fillId="0" borderId="5" xfId="1" applyFont="1" applyFill="1" applyBorder="1" applyAlignment="1">
      <alignment horizontal="right"/>
    </xf>
    <xf numFmtId="40" fontId="15" fillId="0" borderId="0" xfId="7" quotePrefix="1" applyNumberFormat="1" applyFont="1" applyFill="1" applyAlignment="1">
      <alignment horizontal="left"/>
    </xf>
    <xf numFmtId="187" fontId="15" fillId="0" borderId="5" xfId="1" applyFont="1" applyFill="1" applyBorder="1" applyAlignment="1">
      <alignment horizontal="center"/>
    </xf>
    <xf numFmtId="187" fontId="15" fillId="0" borderId="0" xfId="1" applyNumberFormat="1" applyFont="1" applyFill="1" applyBorder="1" applyAlignment="1">
      <alignment horizontal="right"/>
    </xf>
    <xf numFmtId="40" fontId="15" fillId="0" borderId="0" xfId="7" quotePrefix="1" applyNumberFormat="1" applyFont="1" applyFill="1" applyBorder="1" applyAlignment="1">
      <alignment horizontal="left"/>
    </xf>
    <xf numFmtId="40" fontId="15" fillId="0" borderId="0" xfId="7" quotePrefix="1" applyNumberFormat="1" applyFont="1" applyFill="1" applyBorder="1" applyAlignment="1">
      <alignment horizontal="center"/>
    </xf>
    <xf numFmtId="189" fontId="15" fillId="0" borderId="0" xfId="6" applyNumberFormat="1" applyFont="1" applyFill="1" applyBorder="1" applyAlignment="1">
      <alignment horizontal="right"/>
    </xf>
    <xf numFmtId="188" fontId="15" fillId="0" borderId="0" xfId="6" applyNumberFormat="1" applyFont="1" applyFill="1" applyBorder="1" applyAlignment="1">
      <alignment horizontal="right"/>
    </xf>
    <xf numFmtId="39" fontId="15" fillId="0" borderId="0" xfId="10" applyFont="1" applyFill="1" applyAlignment="1" applyProtection="1">
      <alignment horizontal="left"/>
    </xf>
    <xf numFmtId="40" fontId="15" fillId="0" borderId="0" xfId="6" applyNumberFormat="1" applyFont="1" applyFill="1" applyBorder="1"/>
    <xf numFmtId="187" fontId="15" fillId="0" borderId="5" xfId="1" applyNumberFormat="1" applyFont="1" applyFill="1" applyBorder="1" applyAlignment="1">
      <alignment horizontal="center"/>
    </xf>
    <xf numFmtId="40" fontId="15" fillId="0" borderId="0" xfId="7" applyNumberFormat="1" applyFont="1" applyFill="1" applyAlignment="1">
      <alignment horizontal="center"/>
    </xf>
    <xf numFmtId="40" fontId="21" fillId="0" borderId="0" xfId="7" applyNumberFormat="1" applyFont="1" applyFill="1" applyAlignment="1">
      <alignment horizontal="left"/>
    </xf>
    <xf numFmtId="187" fontId="21" fillId="0" borderId="0" xfId="1" applyFont="1" applyFill="1"/>
    <xf numFmtId="40" fontId="21" fillId="0" borderId="0" xfId="7" quotePrefix="1" applyNumberFormat="1" applyFont="1" applyFill="1" applyAlignment="1">
      <alignment horizontal="center" shrinkToFit="1"/>
    </xf>
    <xf numFmtId="0" fontId="22" fillId="0" borderId="0" xfId="0" applyFont="1" applyFill="1" applyBorder="1" applyAlignment="1">
      <alignment horizontal="center" vertical="center"/>
    </xf>
    <xf numFmtId="187" fontId="21" fillId="0" borderId="0" xfId="1" applyFont="1" applyFill="1" applyBorder="1"/>
    <xf numFmtId="40" fontId="14" fillId="0" borderId="0" xfId="7" applyNumberFormat="1" applyFont="1" applyFill="1" applyAlignment="1"/>
    <xf numFmtId="40" fontId="14" fillId="0" borderId="3" xfId="7" quotePrefix="1" applyNumberFormat="1" applyFont="1" applyFill="1" applyBorder="1" applyAlignment="1">
      <alignment horizontal="center"/>
    </xf>
    <xf numFmtId="40" fontId="14" fillId="0" borderId="0" xfId="7" applyNumberFormat="1" applyFont="1" applyFill="1"/>
    <xf numFmtId="187" fontId="15" fillId="0" borderId="0" xfId="1" quotePrefix="1" applyFont="1" applyFill="1" applyAlignment="1">
      <alignment horizontal="right"/>
    </xf>
    <xf numFmtId="40" fontId="15" fillId="0" borderId="0" xfId="6" applyNumberFormat="1" applyFont="1" applyFill="1" applyAlignment="1">
      <alignment horizontal="right"/>
    </xf>
    <xf numFmtId="40" fontId="15" fillId="0" borderId="0" xfId="6" applyNumberFormat="1" applyFont="1" applyFill="1" applyBorder="1" applyAlignment="1">
      <alignment horizontal="right"/>
    </xf>
    <xf numFmtId="40" fontId="15" fillId="0" borderId="0" xfId="7" applyNumberFormat="1" applyFont="1" applyFill="1" applyBorder="1" applyAlignment="1">
      <alignment horizontal="right"/>
    </xf>
    <xf numFmtId="39" fontId="15" fillId="0" borderId="0" xfId="8" applyFont="1" applyFill="1" applyAlignment="1" applyProtection="1">
      <alignment horizontal="left"/>
    </xf>
    <xf numFmtId="40" fontId="14" fillId="0" borderId="0" xfId="9" quotePrefix="1" applyNumberFormat="1" applyFont="1" applyFill="1" applyAlignment="1" applyProtection="1"/>
    <xf numFmtId="40" fontId="14" fillId="0" borderId="0" xfId="9" applyNumberFormat="1" applyFont="1" applyFill="1" applyAlignment="1" applyProtection="1"/>
    <xf numFmtId="189" fontId="15" fillId="0" borderId="0" xfId="7" applyNumberFormat="1" applyFont="1" applyFill="1"/>
    <xf numFmtId="187" fontId="15" fillId="0" borderId="0" xfId="1" applyFont="1" applyFill="1"/>
    <xf numFmtId="189" fontId="15" fillId="0" borderId="0" xfId="7" applyNumberFormat="1" applyFont="1" applyFill="1" applyBorder="1"/>
    <xf numFmtId="40" fontId="15" fillId="0" borderId="0" xfId="7" applyNumberFormat="1" applyFont="1" applyFill="1" applyBorder="1" applyAlignment="1">
      <alignment horizontal="left"/>
    </xf>
    <xf numFmtId="189" fontId="15" fillId="0" borderId="0" xfId="7" applyNumberFormat="1" applyFont="1" applyFill="1" applyBorder="1" applyAlignment="1">
      <alignment horizontal="right"/>
    </xf>
    <xf numFmtId="189" fontId="15" fillId="0" borderId="0" xfId="6" applyNumberFormat="1" applyFont="1" applyFill="1" applyAlignment="1">
      <alignment horizontal="right"/>
    </xf>
    <xf numFmtId="187" fontId="15" fillId="0" borderId="4" xfId="1" applyNumberFormat="1" applyFont="1" applyFill="1" applyBorder="1" applyAlignment="1">
      <alignment horizontal="right"/>
    </xf>
    <xf numFmtId="40" fontId="14" fillId="0" borderId="0" xfId="7" applyNumberFormat="1" applyFont="1" applyFill="1" applyAlignment="1">
      <alignment horizontal="left"/>
    </xf>
    <xf numFmtId="40" fontId="15" fillId="0" borderId="0" xfId="6" applyNumberFormat="1" applyFont="1" applyFill="1"/>
    <xf numFmtId="0" fontId="21" fillId="0" borderId="0" xfId="0" applyFont="1" applyFill="1"/>
    <xf numFmtId="0" fontId="20" fillId="0" borderId="0" xfId="0" quotePrefix="1" applyFont="1" applyFill="1" applyBorder="1" applyAlignment="1">
      <alignment horizontal="center"/>
    </xf>
    <xf numFmtId="0" fontId="20" fillId="0" borderId="6" xfId="0" applyFont="1" applyFill="1" applyBorder="1" applyAlignment="1">
      <alignment horizontal="center"/>
    </xf>
    <xf numFmtId="0" fontId="21" fillId="0" borderId="6" xfId="0" applyFont="1" applyFill="1" applyBorder="1" applyAlignment="1">
      <alignment horizontal="right"/>
    </xf>
    <xf numFmtId="0" fontId="20" fillId="0" borderId="7" xfId="0" applyFont="1" applyFill="1" applyBorder="1" applyAlignment="1">
      <alignment horizontal="center"/>
    </xf>
    <xf numFmtId="0" fontId="20" fillId="0" borderId="0" xfId="0" applyFont="1" applyFill="1" applyBorder="1" applyAlignment="1">
      <alignment horizontal="center"/>
    </xf>
    <xf numFmtId="0" fontId="20" fillId="0" borderId="2" xfId="0" applyFont="1" applyFill="1" applyBorder="1" applyAlignment="1">
      <alignment horizontal="center"/>
    </xf>
    <xf numFmtId="0" fontId="21" fillId="0" borderId="2" xfId="0" applyFont="1" applyFill="1" applyBorder="1" applyAlignment="1">
      <alignment horizontal="right"/>
    </xf>
    <xf numFmtId="0" fontId="21" fillId="0" borderId="0" xfId="0" applyFont="1" applyFill="1" applyBorder="1" applyAlignment="1">
      <alignment horizontal="center"/>
    </xf>
    <xf numFmtId="0" fontId="21" fillId="0" borderId="0" xfId="0" quotePrefix="1" applyFont="1" applyFill="1" applyAlignment="1">
      <alignment horizontal="left"/>
    </xf>
    <xf numFmtId="0" fontId="21" fillId="0" borderId="6" xfId="0" applyFont="1" applyFill="1" applyBorder="1" applyAlignment="1">
      <alignment horizontal="center"/>
    </xf>
    <xf numFmtId="0" fontId="21" fillId="0" borderId="0" xfId="7" quotePrefix="1" applyFont="1" applyFill="1" applyAlignment="1">
      <alignment horizontal="left"/>
    </xf>
    <xf numFmtId="0" fontId="21" fillId="0" borderId="0" xfId="7" applyFont="1" applyFill="1"/>
    <xf numFmtId="187" fontId="21" fillId="0" borderId="2" xfId="1" applyFont="1" applyFill="1" applyBorder="1"/>
    <xf numFmtId="189" fontId="21" fillId="0" borderId="0" xfId="1" applyNumberFormat="1" applyFont="1" applyFill="1" applyBorder="1" applyAlignment="1"/>
    <xf numFmtId="4" fontId="21" fillId="0" borderId="0" xfId="0" applyNumberFormat="1" applyFont="1" applyFill="1" applyBorder="1" applyAlignment="1"/>
    <xf numFmtId="4" fontId="21" fillId="0" borderId="0" xfId="0" applyNumberFormat="1" applyFont="1" applyFill="1"/>
    <xf numFmtId="0" fontId="21" fillId="0" borderId="0" xfId="0" quotePrefix="1" applyFont="1" applyFill="1" applyBorder="1" applyAlignment="1">
      <alignment horizontal="left"/>
    </xf>
    <xf numFmtId="187" fontId="21" fillId="0" borderId="0" xfId="1" applyFont="1" applyFill="1" applyBorder="1" applyAlignment="1"/>
    <xf numFmtId="0" fontId="21" fillId="0" borderId="0" xfId="0" applyFont="1" applyFill="1" applyBorder="1"/>
    <xf numFmtId="39" fontId="21" fillId="0" borderId="0" xfId="1" applyNumberFormat="1" applyFont="1" applyFill="1" applyBorder="1" applyAlignment="1"/>
    <xf numFmtId="0" fontId="21" fillId="0" borderId="0" xfId="7" applyFont="1" applyFill="1" applyBorder="1" applyAlignment="1">
      <alignment horizontal="center"/>
    </xf>
    <xf numFmtId="39" fontId="23" fillId="0" borderId="0" xfId="1" applyNumberFormat="1" applyFont="1" applyFill="1" applyBorder="1" applyAlignment="1"/>
    <xf numFmtId="187" fontId="21" fillId="0" borderId="3" xfId="1" applyFont="1" applyFill="1" applyBorder="1" applyAlignment="1"/>
    <xf numFmtId="187" fontId="21" fillId="0" borderId="0" xfId="0" applyNumberFormat="1" applyFont="1" applyFill="1" applyBorder="1"/>
    <xf numFmtId="187" fontId="21" fillId="0" borderId="0" xfId="1" applyFont="1" applyFill="1" applyAlignment="1"/>
    <xf numFmtId="187" fontId="21" fillId="0" borderId="5" xfId="1" applyFont="1" applyFill="1" applyBorder="1" applyAlignment="1"/>
    <xf numFmtId="187" fontId="23" fillId="0" borderId="0" xfId="1" applyFont="1" applyFill="1" applyAlignment="1"/>
    <xf numFmtId="39" fontId="21" fillId="0" borderId="0" xfId="9" applyFont="1" applyFill="1" applyAlignment="1" applyProtection="1">
      <alignment horizontal="left"/>
    </xf>
    <xf numFmtId="0" fontId="20" fillId="0" borderId="0" xfId="0" applyFont="1" applyFill="1" applyAlignment="1">
      <alignment horizontal="centerContinuous"/>
    </xf>
    <xf numFmtId="40" fontId="20" fillId="0" borderId="0" xfId="0" quotePrefix="1" applyNumberFormat="1" applyFont="1" applyFill="1" applyBorder="1" applyAlignment="1">
      <alignment horizontal="centerContinuous"/>
    </xf>
    <xf numFmtId="0" fontId="20" fillId="0" borderId="0" xfId="0" quotePrefix="1" applyFont="1" applyFill="1" applyBorder="1" applyAlignment="1">
      <alignment horizontal="centerContinuous"/>
    </xf>
    <xf numFmtId="0" fontId="20" fillId="0" borderId="1" xfId="0" applyFont="1" applyFill="1" applyBorder="1" applyAlignment="1">
      <alignment horizontal="centerContinuous"/>
    </xf>
    <xf numFmtId="0" fontId="21" fillId="0" borderId="0" xfId="0" applyFont="1" applyFill="1" applyBorder="1" applyAlignment="1">
      <alignment vertical="center"/>
    </xf>
    <xf numFmtId="0" fontId="21" fillId="0" borderId="0" xfId="7" quotePrefix="1" applyFont="1" applyFill="1" applyBorder="1" applyAlignment="1">
      <alignment horizontal="center"/>
    </xf>
    <xf numFmtId="0" fontId="21" fillId="0" borderId="0" xfId="7" applyFont="1" applyFill="1" applyAlignment="1">
      <alignment horizontal="center"/>
    </xf>
    <xf numFmtId="187" fontId="21" fillId="0" borderId="0" xfId="0" applyNumberFormat="1" applyFont="1" applyFill="1"/>
    <xf numFmtId="43" fontId="21" fillId="0" borderId="0" xfId="0" applyNumberFormat="1" applyFont="1" applyFill="1"/>
    <xf numFmtId="40" fontId="15" fillId="0" borderId="2" xfId="1" applyNumberFormat="1" applyFont="1" applyFill="1" applyBorder="1" applyAlignment="1">
      <alignment horizontal="right"/>
    </xf>
    <xf numFmtId="40" fontId="15" fillId="0" borderId="0" xfId="1" quotePrefix="1" applyNumberFormat="1" applyFont="1" applyFill="1" applyAlignment="1">
      <alignment horizontal="right"/>
    </xf>
    <xf numFmtId="187" fontId="15" fillId="0" borderId="0" xfId="1" applyFont="1" applyFill="1" applyBorder="1" applyAlignment="1"/>
    <xf numFmtId="40" fontId="15" fillId="0" borderId="0" xfId="1" applyNumberFormat="1" applyFont="1" applyFill="1" applyAlignment="1">
      <alignment horizontal="right"/>
    </xf>
    <xf numFmtId="43" fontId="15" fillId="0" borderId="0" xfId="0" applyNumberFormat="1" applyFont="1" applyFill="1"/>
    <xf numFmtId="187" fontId="15" fillId="0" borderId="5" xfId="1" applyNumberFormat="1" applyFont="1" applyFill="1" applyBorder="1" applyAlignment="1">
      <alignment horizontal="right"/>
    </xf>
    <xf numFmtId="187" fontId="15" fillId="0" borderId="0" xfId="0" applyNumberFormat="1" applyFont="1" applyFill="1"/>
    <xf numFmtId="40" fontId="15" fillId="0" borderId="0" xfId="0" applyNumberFormat="1" applyFont="1" applyFill="1"/>
    <xf numFmtId="4" fontId="69" fillId="0" borderId="0" xfId="7" applyNumberFormat="1" applyFont="1" applyFill="1"/>
    <xf numFmtId="40" fontId="69" fillId="0" borderId="0" xfId="7" applyNumberFormat="1" applyFont="1" applyFill="1"/>
    <xf numFmtId="40" fontId="69" fillId="0" borderId="0" xfId="7" applyNumberFormat="1" applyFont="1" applyFill="1" applyAlignment="1"/>
    <xf numFmtId="40" fontId="69" fillId="0" borderId="0" xfId="7" applyNumberFormat="1" applyFont="1" applyFill="1" applyBorder="1"/>
    <xf numFmtId="40" fontId="69" fillId="0" borderId="0" xfId="6" applyNumberFormat="1" applyFont="1" applyFill="1" applyBorder="1"/>
    <xf numFmtId="4" fontId="69" fillId="0" borderId="0" xfId="7" applyNumberFormat="1" applyFont="1" applyFill="1" applyBorder="1"/>
    <xf numFmtId="40" fontId="68" fillId="0" borderId="0" xfId="6" applyNumberFormat="1" applyFont="1" applyFill="1"/>
    <xf numFmtId="49" fontId="68" fillId="0" borderId="3" xfId="7" applyNumberFormat="1" applyFont="1" applyFill="1" applyBorder="1" applyAlignment="1">
      <alignment horizontal="center"/>
    </xf>
    <xf numFmtId="40" fontId="69" fillId="0" borderId="3" xfId="7" applyNumberFormat="1" applyFont="1" applyFill="1" applyBorder="1" applyAlignment="1">
      <alignment horizontal="center"/>
    </xf>
    <xf numFmtId="49" fontId="68" fillId="0" borderId="0" xfId="7" applyNumberFormat="1" applyFont="1" applyFill="1" applyBorder="1" applyAlignment="1">
      <alignment horizontal="center"/>
    </xf>
    <xf numFmtId="40" fontId="68" fillId="0" borderId="0" xfId="7" applyNumberFormat="1" applyFont="1" applyFill="1"/>
    <xf numFmtId="40" fontId="69" fillId="0" borderId="0" xfId="6" applyNumberFormat="1" applyFont="1" applyFill="1"/>
    <xf numFmtId="40" fontId="69" fillId="0" borderId="0" xfId="7" applyNumberFormat="1" applyFont="1" applyFill="1" applyAlignment="1">
      <alignment horizontal="left"/>
    </xf>
    <xf numFmtId="190" fontId="69" fillId="0" borderId="0" xfId="7" quotePrefix="1" applyNumberFormat="1" applyFont="1" applyFill="1" applyAlignment="1">
      <alignment horizontal="center"/>
    </xf>
    <xf numFmtId="187" fontId="69" fillId="0" borderId="0" xfId="1" applyFont="1" applyFill="1" applyAlignment="1">
      <alignment horizontal="right"/>
    </xf>
    <xf numFmtId="187" fontId="69" fillId="0" borderId="0" xfId="1" quotePrefix="1" applyFont="1" applyFill="1" applyAlignment="1">
      <alignment horizontal="center"/>
    </xf>
    <xf numFmtId="40" fontId="69" fillId="0" borderId="0" xfId="7" quotePrefix="1" applyNumberFormat="1" applyFont="1" applyFill="1" applyAlignment="1">
      <alignment horizontal="center"/>
    </xf>
    <xf numFmtId="38" fontId="69" fillId="0" borderId="0" xfId="7" quotePrefix="1" applyNumberFormat="1" applyFont="1" applyFill="1" applyAlignment="1">
      <alignment horizontal="center"/>
    </xf>
    <xf numFmtId="187" fontId="69" fillId="0" borderId="3" xfId="1" applyFont="1" applyFill="1" applyBorder="1" applyAlignment="1">
      <alignment horizontal="right"/>
    </xf>
    <xf numFmtId="187" fontId="69" fillId="0" borderId="0" xfId="1" applyFont="1" applyFill="1"/>
    <xf numFmtId="194" fontId="69" fillId="0" borderId="0" xfId="1" applyNumberFormat="1" applyFont="1" applyFill="1" applyAlignment="1">
      <alignment horizontal="center"/>
    </xf>
    <xf numFmtId="189" fontId="69" fillId="0" borderId="0" xfId="6" applyNumberFormat="1" applyFont="1" applyFill="1" applyAlignment="1">
      <alignment horizontal="right"/>
    </xf>
    <xf numFmtId="187" fontId="69" fillId="0" borderId="0" xfId="1" applyFont="1" applyFill="1" applyBorder="1" applyAlignment="1">
      <alignment horizontal="right"/>
    </xf>
    <xf numFmtId="187" fontId="69" fillId="0" borderId="0" xfId="1" applyFont="1" applyFill="1" applyAlignment="1">
      <alignment horizontal="center"/>
    </xf>
    <xf numFmtId="187" fontId="69" fillId="0" borderId="5" xfId="1" applyFont="1" applyFill="1" applyBorder="1" applyAlignment="1">
      <alignment horizontal="right"/>
    </xf>
    <xf numFmtId="39" fontId="69" fillId="0" borderId="0" xfId="8" applyFont="1" applyFill="1" applyAlignment="1" applyProtection="1">
      <alignment horizontal="left"/>
    </xf>
    <xf numFmtId="189" fontId="69" fillId="0" borderId="0" xfId="6" applyNumberFormat="1" applyFont="1" applyFill="1" applyBorder="1" applyAlignment="1">
      <alignment horizontal="right"/>
    </xf>
    <xf numFmtId="38" fontId="69" fillId="0" borderId="0" xfId="7" applyNumberFormat="1" applyFont="1" applyFill="1" applyAlignment="1">
      <alignment horizontal="center"/>
    </xf>
    <xf numFmtId="0" fontId="71" fillId="0" borderId="0" xfId="0" quotePrefix="1" applyFont="1" applyFill="1" applyAlignment="1">
      <alignment horizontal="left"/>
    </xf>
    <xf numFmtId="187" fontId="69" fillId="0" borderId="1" xfId="1" applyFont="1" applyFill="1" applyBorder="1" applyAlignment="1">
      <alignment horizontal="right"/>
    </xf>
    <xf numFmtId="40" fontId="69" fillId="0" borderId="0" xfId="7" quotePrefix="1" applyNumberFormat="1" applyFont="1" applyFill="1" applyAlignment="1">
      <alignment horizontal="left"/>
    </xf>
    <xf numFmtId="40" fontId="69" fillId="0" borderId="0" xfId="6" applyNumberFormat="1" applyFont="1" applyFill="1" applyBorder="1" applyAlignment="1">
      <alignment horizontal="center"/>
    </xf>
    <xf numFmtId="0" fontId="68" fillId="0" borderId="0" xfId="7" applyNumberFormat="1" applyFont="1" applyFill="1" applyBorder="1" applyAlignment="1">
      <alignment horizontal="center"/>
    </xf>
    <xf numFmtId="0" fontId="69" fillId="0" borderId="3" xfId="7" applyNumberFormat="1" applyFont="1" applyFill="1" applyBorder="1" applyAlignment="1">
      <alignment horizontal="center"/>
    </xf>
    <xf numFmtId="187" fontId="69" fillId="0" borderId="0" xfId="1" applyFont="1" applyFill="1" applyBorder="1"/>
    <xf numFmtId="187" fontId="69" fillId="0" borderId="4" xfId="1" applyFont="1" applyFill="1" applyBorder="1" applyAlignment="1">
      <alignment horizontal="right"/>
    </xf>
    <xf numFmtId="190" fontId="69" fillId="0" borderId="0" xfId="7" applyNumberFormat="1" applyFont="1" applyFill="1" applyAlignment="1">
      <alignment horizontal="center"/>
    </xf>
    <xf numFmtId="195" fontId="69" fillId="0" borderId="0" xfId="7" quotePrefix="1" applyNumberFormat="1" applyFont="1" applyFill="1" applyAlignment="1">
      <alignment horizontal="center" shrinkToFit="1"/>
    </xf>
    <xf numFmtId="187" fontId="69" fillId="0" borderId="0" xfId="1" quotePrefix="1" applyFont="1" applyFill="1" applyAlignment="1">
      <alignment horizontal="center" shrinkToFit="1"/>
    </xf>
    <xf numFmtId="187" fontId="72" fillId="0" borderId="0" xfId="1" applyFont="1" applyFill="1" applyBorder="1"/>
    <xf numFmtId="187" fontId="72" fillId="0" borderId="1" xfId="1" applyFont="1" applyFill="1" applyBorder="1"/>
    <xf numFmtId="40" fontId="69" fillId="0" borderId="0" xfId="5" applyNumberFormat="1" applyFont="1" applyFill="1"/>
    <xf numFmtId="187" fontId="72" fillId="0" borderId="1" xfId="1" applyFont="1" applyFill="1" applyBorder="1" applyAlignment="1">
      <alignment horizontal="right"/>
    </xf>
    <xf numFmtId="187" fontId="21" fillId="0" borderId="2" xfId="1" applyFont="1" applyFill="1" applyBorder="1" applyAlignment="1"/>
    <xf numFmtId="40" fontId="16" fillId="0" borderId="0" xfId="9" quotePrefix="1" applyNumberFormat="1" applyFont="1" applyFill="1" applyAlignment="1" applyProtection="1">
      <alignment horizontal="center"/>
    </xf>
    <xf numFmtId="40" fontId="16" fillId="0" borderId="0" xfId="9" applyNumberFormat="1" applyFont="1" applyFill="1" applyAlignment="1" applyProtection="1">
      <alignment horizontal="center"/>
    </xf>
    <xf numFmtId="0" fontId="21" fillId="0" borderId="0" xfId="0" quotePrefix="1" applyFont="1" applyFill="1" applyBorder="1" applyAlignment="1">
      <alignment horizontal="center"/>
    </xf>
    <xf numFmtId="0" fontId="21" fillId="0" borderId="0" xfId="0" applyFont="1" applyFill="1" applyAlignment="1">
      <alignment horizontal="center"/>
    </xf>
    <xf numFmtId="0" fontId="21" fillId="0" borderId="0" xfId="0" quotePrefix="1" applyFont="1" applyFill="1" applyAlignment="1">
      <alignment horizontal="center"/>
    </xf>
    <xf numFmtId="0" fontId="21" fillId="0" borderId="0" xfId="0" quotePrefix="1" applyFont="1" applyFill="1" applyBorder="1" applyAlignment="1">
      <alignment horizontal="center"/>
    </xf>
    <xf numFmtId="0" fontId="21" fillId="0" borderId="0" xfId="0" applyFont="1" applyFill="1" applyAlignment="1">
      <alignment horizontal="center"/>
    </xf>
    <xf numFmtId="0" fontId="21" fillId="0" borderId="3" xfId="0" applyFont="1" applyFill="1" applyBorder="1" applyAlignment="1">
      <alignment horizontal="center"/>
    </xf>
    <xf numFmtId="0" fontId="21" fillId="0" borderId="0" xfId="0" applyFont="1" applyFill="1" applyAlignment="1">
      <alignment horizontal="center"/>
    </xf>
    <xf numFmtId="0" fontId="21" fillId="0" borderId="1" xfId="0" applyFont="1" applyFill="1" applyBorder="1" applyAlignment="1">
      <alignment horizontal="center"/>
    </xf>
    <xf numFmtId="0" fontId="15" fillId="0" borderId="0" xfId="0" applyFont="1" applyFill="1" applyBorder="1" applyAlignment="1">
      <alignment horizontal="center" vertical="center"/>
    </xf>
    <xf numFmtId="195" fontId="69" fillId="0" borderId="0" xfId="7" applyNumberFormat="1" applyFont="1" applyFill="1" applyAlignment="1">
      <alignment horizontal="center"/>
    </xf>
    <xf numFmtId="39" fontId="15" fillId="0" borderId="0" xfId="9" applyFont="1" applyFill="1" applyAlignment="1" applyProtection="1">
      <alignment horizontal="left"/>
    </xf>
    <xf numFmtId="40" fontId="69" fillId="0" borderId="0" xfId="7" applyNumberFormat="1" applyFont="1" applyFill="1" applyAlignment="1">
      <alignment horizontal="center"/>
    </xf>
    <xf numFmtId="40" fontId="68" fillId="0" borderId="0" xfId="7" applyNumberFormat="1" applyFont="1" applyFill="1" applyBorder="1" applyAlignment="1">
      <alignment horizontal="center"/>
    </xf>
    <xf numFmtId="0" fontId="21" fillId="0" borderId="0" xfId="0" quotePrefix="1" applyFont="1" applyFill="1" applyBorder="1" applyAlignment="1">
      <alignment horizontal="center"/>
    </xf>
    <xf numFmtId="0" fontId="21" fillId="0" borderId="2" xfId="0" quotePrefix="1" applyFont="1" applyFill="1" applyBorder="1" applyAlignment="1">
      <alignment horizontal="center"/>
    </xf>
    <xf numFmtId="0" fontId="21" fillId="0" borderId="0" xfId="0" quotePrefix="1" applyFont="1" applyFill="1" applyAlignment="1">
      <alignment horizontal="center"/>
    </xf>
    <xf numFmtId="40" fontId="14" fillId="0" borderId="0" xfId="9" applyNumberFormat="1" applyFont="1" applyFill="1" applyAlignment="1" applyProtection="1">
      <alignment horizontal="center"/>
    </xf>
    <xf numFmtId="40" fontId="14" fillId="0" borderId="0" xfId="9" quotePrefix="1" applyNumberFormat="1" applyFont="1" applyFill="1" applyAlignment="1" applyProtection="1">
      <alignment horizontal="center"/>
    </xf>
    <xf numFmtId="40" fontId="68" fillId="0" borderId="0" xfId="7" applyNumberFormat="1" applyFont="1" applyFill="1" applyAlignment="1">
      <alignment horizontal="center"/>
    </xf>
    <xf numFmtId="40" fontId="69" fillId="0" borderId="0" xfId="7" applyNumberFormat="1" applyFont="1" applyFill="1" applyAlignment="1">
      <alignment horizontal="center"/>
    </xf>
    <xf numFmtId="40" fontId="68" fillId="0" borderId="0" xfId="7" applyNumberFormat="1" applyFont="1" applyFill="1" applyBorder="1" applyAlignment="1">
      <alignment horizontal="center"/>
    </xf>
    <xf numFmtId="40" fontId="68" fillId="0" borderId="1" xfId="6" applyNumberFormat="1" applyFont="1" applyFill="1" applyBorder="1" applyAlignment="1">
      <alignment horizontal="center"/>
    </xf>
    <xf numFmtId="0" fontId="70" fillId="0" borderId="1" xfId="0" applyFont="1" applyFill="1" applyBorder="1" applyAlignment="1">
      <alignment horizontal="center"/>
    </xf>
    <xf numFmtId="0" fontId="70" fillId="0" borderId="1" xfId="0" applyFont="1" applyFill="1" applyBorder="1" applyAlignment="1"/>
    <xf numFmtId="40" fontId="14" fillId="0" borderId="0" xfId="7" applyNumberFormat="1" applyFont="1" applyFill="1" applyAlignment="1">
      <alignment horizontal="center"/>
    </xf>
    <xf numFmtId="40" fontId="16" fillId="0" borderId="0" xfId="9" quotePrefix="1" applyNumberFormat="1" applyFont="1" applyFill="1" applyAlignment="1" applyProtection="1">
      <alignment horizontal="center"/>
    </xf>
    <xf numFmtId="40" fontId="16" fillId="0" borderId="0" xfId="9" applyNumberFormat="1" applyFont="1" applyFill="1" applyAlignment="1" applyProtection="1">
      <alignment horizontal="center"/>
    </xf>
    <xf numFmtId="40" fontId="14" fillId="0" borderId="1" xfId="6" applyNumberFormat="1" applyFont="1" applyFill="1" applyBorder="1" applyAlignment="1">
      <alignment horizontal="center"/>
    </xf>
    <xf numFmtId="0" fontId="21" fillId="0" borderId="3" xfId="0" applyFont="1" applyFill="1" applyBorder="1" applyAlignment="1">
      <alignment horizontal="center"/>
    </xf>
    <xf numFmtId="0" fontId="21" fillId="0" borderId="0" xfId="0" applyFont="1" applyFill="1" applyAlignment="1">
      <alignment horizontal="center"/>
    </xf>
    <xf numFmtId="0" fontId="21" fillId="0" borderId="1" xfId="0" applyFont="1" applyFill="1" applyBorder="1" applyAlignment="1">
      <alignment horizontal="center"/>
    </xf>
    <xf numFmtId="0" fontId="20" fillId="0" borderId="1" xfId="0" applyFont="1" applyFill="1" applyBorder="1" applyAlignment="1">
      <alignment horizontal="center"/>
    </xf>
    <xf numFmtId="0" fontId="20" fillId="0" borderId="0" xfId="0" applyFont="1" applyFill="1" applyAlignment="1">
      <alignment horizontal="center" wrapText="1"/>
    </xf>
    <xf numFmtId="40" fontId="20" fillId="0" borderId="0" xfId="0" applyNumberFormat="1" applyFont="1" applyFill="1" applyAlignment="1">
      <alignment horizontal="center" wrapText="1"/>
    </xf>
    <xf numFmtId="40" fontId="14" fillId="0" borderId="0" xfId="9" applyNumberFormat="1" applyFont="1" applyFill="1" applyAlignment="1" applyProtection="1">
      <alignment horizontal="center"/>
    </xf>
    <xf numFmtId="40" fontId="15" fillId="0" borderId="0" xfId="7" quotePrefix="1" applyNumberFormat="1" applyFont="1" applyFill="1" applyAlignment="1">
      <alignment horizontal="center"/>
    </xf>
    <xf numFmtId="40" fontId="14" fillId="0" borderId="0" xfId="9" quotePrefix="1" applyNumberFormat="1" applyFont="1" applyFill="1" applyAlignment="1" applyProtection="1">
      <alignment horizontal="center"/>
    </xf>
  </cellXfs>
  <cellStyles count="480">
    <cellStyle name="20% - ส่วนที่ถูกเน้น1" xfId="24"/>
    <cellStyle name="20% - ส่วนที่ถูกเน้น1 2" xfId="25"/>
    <cellStyle name="20% - ส่วนที่ถูกเน้น1 3" xfId="26"/>
    <cellStyle name="20% - ส่วนที่ถูกเน้น2" xfId="27"/>
    <cellStyle name="20% - ส่วนที่ถูกเน้น2 2" xfId="28"/>
    <cellStyle name="20% - ส่วนที่ถูกเน้น2 3" xfId="29"/>
    <cellStyle name="20% - ส่วนที่ถูกเน้น3" xfId="30"/>
    <cellStyle name="20% - ส่วนที่ถูกเน้น3 2" xfId="31"/>
    <cellStyle name="20% - ส่วนที่ถูกเน้น3 3" xfId="32"/>
    <cellStyle name="20% - ส่วนที่ถูกเน้น4" xfId="33"/>
    <cellStyle name="20% - ส่วนที่ถูกเน้น4 2" xfId="34"/>
    <cellStyle name="20% - ส่วนที่ถูกเน้น4 3" xfId="35"/>
    <cellStyle name="20% - ส่วนที่ถูกเน้น5" xfId="36"/>
    <cellStyle name="20% - ส่วนที่ถูกเน้น5 2" xfId="37"/>
    <cellStyle name="20% - ส่วนที่ถูกเน้น5 3" xfId="38"/>
    <cellStyle name="20% - ส่วนที่ถูกเน้น6" xfId="39"/>
    <cellStyle name="20% - ส่วนที่ถูกเน้น6 2" xfId="40"/>
    <cellStyle name="20% - ส่วนที่ถูกเน้น6 3" xfId="41"/>
    <cellStyle name="40% - ส่วนที่ถูกเน้น1" xfId="42"/>
    <cellStyle name="40% - ส่วนที่ถูกเน้น1 2" xfId="43"/>
    <cellStyle name="40% - ส่วนที่ถูกเน้น1 3" xfId="44"/>
    <cellStyle name="40% - ส่วนที่ถูกเน้น2" xfId="45"/>
    <cellStyle name="40% - ส่วนที่ถูกเน้น2 2" xfId="46"/>
    <cellStyle name="40% - ส่วนที่ถูกเน้น2 3" xfId="47"/>
    <cellStyle name="40% - ส่วนที่ถูกเน้น3" xfId="48"/>
    <cellStyle name="40% - ส่วนที่ถูกเน้น3 2" xfId="49"/>
    <cellStyle name="40% - ส่วนที่ถูกเน้น3 3" xfId="50"/>
    <cellStyle name="40% - ส่วนที่ถูกเน้น4" xfId="51"/>
    <cellStyle name="40% - ส่วนที่ถูกเน้น4 2" xfId="52"/>
    <cellStyle name="40% - ส่วนที่ถูกเน้น4 3" xfId="53"/>
    <cellStyle name="40% - ส่วนที่ถูกเน้น5" xfId="54"/>
    <cellStyle name="40% - ส่วนที่ถูกเน้น5 2" xfId="55"/>
    <cellStyle name="40% - ส่วนที่ถูกเน้น5 3" xfId="56"/>
    <cellStyle name="40% - ส่วนที่ถูกเน้น6" xfId="57"/>
    <cellStyle name="40% - ส่วนที่ถูกเน้น6 2" xfId="58"/>
    <cellStyle name="40% - ส่วนที่ถูกเน้น6 3" xfId="59"/>
    <cellStyle name="60% - ส่วนที่ถูกเน้น1" xfId="60"/>
    <cellStyle name="60% - ส่วนที่ถูกเน้น1 2" xfId="61"/>
    <cellStyle name="60% - ส่วนที่ถูกเน้น1 3" xfId="62"/>
    <cellStyle name="60% - ส่วนที่ถูกเน้น2" xfId="63"/>
    <cellStyle name="60% - ส่วนที่ถูกเน้น2 2" xfId="64"/>
    <cellStyle name="60% - ส่วนที่ถูกเน้น2 3" xfId="65"/>
    <cellStyle name="60% - ส่วนที่ถูกเน้น3" xfId="66"/>
    <cellStyle name="60% - ส่วนที่ถูกเน้น3 2" xfId="67"/>
    <cellStyle name="60% - ส่วนที่ถูกเน้น3 3" xfId="68"/>
    <cellStyle name="60% - ส่วนที่ถูกเน้น4" xfId="69"/>
    <cellStyle name="60% - ส่วนที่ถูกเน้น4 2" xfId="70"/>
    <cellStyle name="60% - ส่วนที่ถูกเน้น4 3" xfId="71"/>
    <cellStyle name="60% - ส่วนที่ถูกเน้น5" xfId="72"/>
    <cellStyle name="60% - ส่วนที่ถูกเน้น5 2" xfId="73"/>
    <cellStyle name="60% - ส่วนที่ถูกเน้น5 3" xfId="74"/>
    <cellStyle name="60% - ส่วนที่ถูกเน้น6" xfId="75"/>
    <cellStyle name="60% - ส่วนที่ถูกเน้น6 2" xfId="76"/>
    <cellStyle name="60% - ส่วนที่ถูกเน้น6 3" xfId="77"/>
    <cellStyle name="Calculation 2" xfId="78"/>
    <cellStyle name="Calculation 2 2" xfId="79"/>
    <cellStyle name="Calculation 2 2 2" xfId="80"/>
    <cellStyle name="Calculation 2 2 3" xfId="81"/>
    <cellStyle name="Calculation 2 2 4" xfId="82"/>
    <cellStyle name="Calculation 2 3" xfId="83"/>
    <cellStyle name="Calculation 2 3 2" xfId="84"/>
    <cellStyle name="Calculation 2 3 3" xfId="85"/>
    <cellStyle name="Calculation 2 3 4" xfId="86"/>
    <cellStyle name="Calculation 2 4" xfId="87"/>
    <cellStyle name="Calculation 2 5" xfId="88"/>
    <cellStyle name="Calculation 2 6" xfId="89"/>
    <cellStyle name="Calculation 3" xfId="90"/>
    <cellStyle name="Calculation 3 2" xfId="91"/>
    <cellStyle name="Calculation 3 3" xfId="92"/>
    <cellStyle name="Calculation 3 4" xfId="93"/>
    <cellStyle name="Calculation 4" xfId="94"/>
    <cellStyle name="Calculation 4 2" xfId="95"/>
    <cellStyle name="Calculation 4 3" xfId="96"/>
    <cellStyle name="Calculation 4 4" xfId="97"/>
    <cellStyle name="Calculation 5" xfId="98"/>
    <cellStyle name="Calculation 5 2" xfId="99"/>
    <cellStyle name="Calculation 6" xfId="100"/>
    <cellStyle name="Calculation 7" xfId="101"/>
    <cellStyle name="Check Cell 2" xfId="102"/>
    <cellStyle name="Comma" xfId="1" builtinId="3"/>
    <cellStyle name="Comma 11" xfId="103"/>
    <cellStyle name="Comma 11 3" xfId="104"/>
    <cellStyle name="Comma 2" xfId="13"/>
    <cellStyle name="Comma 2 2" xfId="105"/>
    <cellStyle name="Comma 2 2 2" xfId="106"/>
    <cellStyle name="Comma 2 3" xfId="107"/>
    <cellStyle name="Comma 2 3 2" xfId="108"/>
    <cellStyle name="Comma 2 4" xfId="109"/>
    <cellStyle name="Comma 2 4 2" xfId="110"/>
    <cellStyle name="Comma 2 5" xfId="111"/>
    <cellStyle name="Comma 3" xfId="21"/>
    <cellStyle name="Comma 3 2" xfId="112"/>
    <cellStyle name="Comma 4" xfId="23"/>
    <cellStyle name="Comma 4 2" xfId="113"/>
    <cellStyle name="Comma 5" xfId="114"/>
    <cellStyle name="Comma 5 2" xfId="115"/>
    <cellStyle name="Comma 6" xfId="116"/>
    <cellStyle name="Comma 7" xfId="117"/>
    <cellStyle name="Comma 8" xfId="118"/>
    <cellStyle name="comma zerodec" xfId="2"/>
    <cellStyle name="Currency 2" xfId="119"/>
    <cellStyle name="Currency 3" xfId="120"/>
    <cellStyle name="Currency1" xfId="3"/>
    <cellStyle name="Dollar (zero dec)" xfId="4"/>
    <cellStyle name="Hyperlink 2" xfId="121"/>
    <cellStyle name="Hyperlink 2 2" xfId="122"/>
    <cellStyle name="Input 2" xfId="123"/>
    <cellStyle name="Input 2 2" xfId="124"/>
    <cellStyle name="Input 2 2 2" xfId="125"/>
    <cellStyle name="Input 2 2 3" xfId="126"/>
    <cellStyle name="Input 2 2 4" xfId="127"/>
    <cellStyle name="Input 2 3" xfId="128"/>
    <cellStyle name="Input 2 3 2" xfId="129"/>
    <cellStyle name="Input 2 3 3" xfId="130"/>
    <cellStyle name="Input 2 3 4" xfId="131"/>
    <cellStyle name="Input 2 4" xfId="132"/>
    <cellStyle name="Input 2 5" xfId="133"/>
    <cellStyle name="Input 2 6" xfId="134"/>
    <cellStyle name="Input 3" xfId="135"/>
    <cellStyle name="Input 3 2" xfId="136"/>
    <cellStyle name="Input 3 3" xfId="137"/>
    <cellStyle name="Input 3 4" xfId="138"/>
    <cellStyle name="Input 4" xfId="139"/>
    <cellStyle name="Input 4 2" xfId="140"/>
    <cellStyle name="Input 4 3" xfId="141"/>
    <cellStyle name="Input 4 4" xfId="142"/>
    <cellStyle name="Input 5" xfId="143"/>
    <cellStyle name="Input 5 2" xfId="144"/>
    <cellStyle name="Input 6" xfId="145"/>
    <cellStyle name="Input 7" xfId="146"/>
    <cellStyle name="Normal" xfId="0" builtinId="0"/>
    <cellStyle name="Normal 10" xfId="147"/>
    <cellStyle name="Normal 10 2" xfId="148"/>
    <cellStyle name="Normal 11" xfId="149"/>
    <cellStyle name="Normal 11 2" xfId="150"/>
    <cellStyle name="Normal 12" xfId="151"/>
    <cellStyle name="Normal 13 3" xfId="152"/>
    <cellStyle name="Normal 2" xfId="12"/>
    <cellStyle name="Normal 2 2" xfId="153"/>
    <cellStyle name="Normal 2 2 2" xfId="154"/>
    <cellStyle name="Normal 2 3" xfId="155"/>
    <cellStyle name="Normal 2 3 2" xfId="156"/>
    <cellStyle name="Normal 2 4" xfId="157"/>
    <cellStyle name="Normal 2 4 2" xfId="158"/>
    <cellStyle name="Normal 2 5" xfId="159"/>
    <cellStyle name="Normal 3" xfId="20"/>
    <cellStyle name="Normal 3 2" xfId="160"/>
    <cellStyle name="Normal 3 3" xfId="161"/>
    <cellStyle name="Normal 4" xfId="162"/>
    <cellStyle name="Normal 4 2" xfId="163"/>
    <cellStyle name="Normal 5" xfId="164"/>
    <cellStyle name="Normal 5 2" xfId="165"/>
    <cellStyle name="Normal 5 3" xfId="166"/>
    <cellStyle name="Normal 5 4" xfId="167"/>
    <cellStyle name="Normal 6" xfId="168"/>
    <cellStyle name="Normal 6 2" xfId="169"/>
    <cellStyle name="Normal 7" xfId="170"/>
    <cellStyle name="Normal 7 2" xfId="171"/>
    <cellStyle name="Normal 7 3" xfId="172"/>
    <cellStyle name="Normal 8" xfId="173"/>
    <cellStyle name="Normal 9" xfId="174"/>
    <cellStyle name="Normal_งบดุล 2" xfId="5"/>
    <cellStyle name="Note 2" xfId="175"/>
    <cellStyle name="Note 2 2" xfId="176"/>
    <cellStyle name="Note 2 2 2" xfId="177"/>
    <cellStyle name="Note 2 2 3" xfId="178"/>
    <cellStyle name="Note 2 2 4" xfId="179"/>
    <cellStyle name="Note 2 3" xfId="180"/>
    <cellStyle name="Note 2 3 2" xfId="181"/>
    <cellStyle name="Note 2 3 3" xfId="182"/>
    <cellStyle name="Note 2 3 4" xfId="183"/>
    <cellStyle name="Note 2 4" xfId="184"/>
    <cellStyle name="Note 2 5" xfId="185"/>
    <cellStyle name="Note 2 6" xfId="186"/>
    <cellStyle name="Note 3" xfId="187"/>
    <cellStyle name="Note 3 2" xfId="188"/>
    <cellStyle name="Note 3 3" xfId="189"/>
    <cellStyle name="Note 3 4" xfId="190"/>
    <cellStyle name="Note 4" xfId="191"/>
    <cellStyle name="Note 4 2" xfId="192"/>
    <cellStyle name="Note 4 3" xfId="193"/>
    <cellStyle name="Note 4 4" xfId="194"/>
    <cellStyle name="Note 5" xfId="195"/>
    <cellStyle name="Note 5 2" xfId="196"/>
    <cellStyle name="Note 6" xfId="197"/>
    <cellStyle name="Note 7" xfId="198"/>
    <cellStyle name="Output 2" xfId="199"/>
    <cellStyle name="Output 2 2" xfId="200"/>
    <cellStyle name="Output 2 2 2" xfId="201"/>
    <cellStyle name="Output 2 2 3" xfId="202"/>
    <cellStyle name="Output 2 2 4" xfId="203"/>
    <cellStyle name="Output 2 3" xfId="204"/>
    <cellStyle name="Output 2 3 2" xfId="205"/>
    <cellStyle name="Output 2 3 3" xfId="206"/>
    <cellStyle name="Output 2 3 4" xfId="207"/>
    <cellStyle name="Output 2 4" xfId="208"/>
    <cellStyle name="Output 2 5" xfId="209"/>
    <cellStyle name="Output 2 6" xfId="210"/>
    <cellStyle name="Output 3" xfId="211"/>
    <cellStyle name="Output 3 2" xfId="212"/>
    <cellStyle name="Output 3 3" xfId="213"/>
    <cellStyle name="Output 3 4" xfId="214"/>
    <cellStyle name="Output 4" xfId="215"/>
    <cellStyle name="Output 4 2" xfId="216"/>
    <cellStyle name="Output 4 3" xfId="217"/>
    <cellStyle name="Output 4 4" xfId="218"/>
    <cellStyle name="Output 5" xfId="219"/>
    <cellStyle name="Output 5 2" xfId="220"/>
    <cellStyle name="Output 6" xfId="221"/>
    <cellStyle name="Output 7" xfId="222"/>
    <cellStyle name="Percent 2" xfId="22"/>
    <cellStyle name="Percent 2 2" xfId="223"/>
    <cellStyle name="Percent 2 2 2" xfId="224"/>
    <cellStyle name="Percent 2 3" xfId="225"/>
    <cellStyle name="Percent 2 4" xfId="226"/>
    <cellStyle name="Percent 3" xfId="227"/>
    <cellStyle name="Percent 4" xfId="228"/>
    <cellStyle name="Percent 5" xfId="229"/>
    <cellStyle name="Percent 6" xfId="230"/>
    <cellStyle name="Total 2" xfId="231"/>
    <cellStyle name="Total 2 2" xfId="232"/>
    <cellStyle name="Total 2 2 2" xfId="233"/>
    <cellStyle name="Total 2 2 3" xfId="234"/>
    <cellStyle name="Total 2 2 4" xfId="235"/>
    <cellStyle name="Total 2 3" xfId="236"/>
    <cellStyle name="Total 2 3 2" xfId="237"/>
    <cellStyle name="Total 2 3 3" xfId="238"/>
    <cellStyle name="Total 2 3 4" xfId="239"/>
    <cellStyle name="Total 2 4" xfId="240"/>
    <cellStyle name="Total 2 5" xfId="241"/>
    <cellStyle name="Total 2 6" xfId="242"/>
    <cellStyle name="Total 3" xfId="243"/>
    <cellStyle name="Total 3 2" xfId="244"/>
    <cellStyle name="Total 3 3" xfId="245"/>
    <cellStyle name="Total 3 4" xfId="246"/>
    <cellStyle name="Total 4" xfId="247"/>
    <cellStyle name="Total 4 2" xfId="248"/>
    <cellStyle name="Total 4 3" xfId="249"/>
    <cellStyle name="Total 4 4" xfId="250"/>
    <cellStyle name="Total 5" xfId="251"/>
    <cellStyle name="Total 5 2" xfId="252"/>
    <cellStyle name="Total 6" xfId="253"/>
    <cellStyle name="Total 7" xfId="254"/>
    <cellStyle name="การคำนวณ" xfId="255"/>
    <cellStyle name="การคำนวณ 2" xfId="256"/>
    <cellStyle name="การคำนวณ 2 2" xfId="257"/>
    <cellStyle name="การคำนวณ 2 2 2" xfId="258"/>
    <cellStyle name="การคำนวณ 2 2 3" xfId="259"/>
    <cellStyle name="การคำนวณ 2 2 4" xfId="260"/>
    <cellStyle name="การคำนวณ 2 3" xfId="261"/>
    <cellStyle name="การคำนวณ 2 3 2" xfId="262"/>
    <cellStyle name="การคำนวณ 2 3 3" xfId="263"/>
    <cellStyle name="การคำนวณ 2 3 4" xfId="264"/>
    <cellStyle name="การคำนวณ 2 4" xfId="265"/>
    <cellStyle name="การคำนวณ 2 4 2" xfId="266"/>
    <cellStyle name="การคำนวณ 2 4 3" xfId="267"/>
    <cellStyle name="การคำนวณ 2 4 4" xfId="268"/>
    <cellStyle name="การคำนวณ 2 5" xfId="269"/>
    <cellStyle name="การคำนวณ 2 6" xfId="270"/>
    <cellStyle name="การคำนวณ 2 7" xfId="271"/>
    <cellStyle name="การคำนวณ 3" xfId="272"/>
    <cellStyle name="การคำนวณ 3 2" xfId="273"/>
    <cellStyle name="การคำนวณ 3 2 2" xfId="274"/>
    <cellStyle name="การคำนวณ 3 2 3" xfId="275"/>
    <cellStyle name="การคำนวณ 3 2 4" xfId="276"/>
    <cellStyle name="การคำนวณ 3 3" xfId="277"/>
    <cellStyle name="การคำนวณ 3 3 2" xfId="278"/>
    <cellStyle name="การคำนวณ 3 3 3" xfId="279"/>
    <cellStyle name="การคำนวณ 3 3 4" xfId="280"/>
    <cellStyle name="การคำนวณ 3 4" xfId="281"/>
    <cellStyle name="การคำนวณ 3 5" xfId="282"/>
    <cellStyle name="การคำนวณ 3 6" xfId="283"/>
    <cellStyle name="การคำนวณ 4" xfId="284"/>
    <cellStyle name="การคำนวณ 5" xfId="285"/>
    <cellStyle name="ข้อความเตือน" xfId="286"/>
    <cellStyle name="ข้อความเตือน 2" xfId="287"/>
    <cellStyle name="ข้อความเตือน 3" xfId="288"/>
    <cellStyle name="ข้อความอธิบาย" xfId="289"/>
    <cellStyle name="ข้อความอธิบาย 2" xfId="290"/>
    <cellStyle name="ข้อความอธิบาย 3" xfId="291"/>
    <cellStyle name="เครื่องหมายจุลภาค [0]_Book2" xfId="14"/>
    <cellStyle name="เครื่องหมายจุลภาค 2" xfId="6"/>
    <cellStyle name="เครื่องหมายจุลภาค 2 2" xfId="292"/>
    <cellStyle name="เครื่องหมายจุลภาค 2 3" xfId="293"/>
    <cellStyle name="เครื่องหมายจุลภาค 3" xfId="11"/>
    <cellStyle name="เครื่องหมายจุลภาค 4" xfId="294"/>
    <cellStyle name="เครื่องหมายจุลภาค 5" xfId="295"/>
    <cellStyle name="เครื่องหมายจุลภาค 6" xfId="296"/>
    <cellStyle name="เครื่องหมายจุลภาค_Book2" xfId="15"/>
    <cellStyle name="เครื่องหมายสกุลเงิน [0]_Book2" xfId="16"/>
    <cellStyle name="เครื่องหมายสกุลเงิน_Book2" xfId="17"/>
    <cellStyle name="ชื่อเรื่อง" xfId="297"/>
    <cellStyle name="ชื่อเรื่อง 2" xfId="298"/>
    <cellStyle name="เชื่อมโยงหลายมิติ_BS&amp;PL" xfId="18"/>
    <cellStyle name="เซลล์ตรวจสอบ" xfId="299"/>
    <cellStyle name="เซลล์ตรวจสอบ 2" xfId="300"/>
    <cellStyle name="เซลล์ตรวจสอบ 2 2" xfId="301"/>
    <cellStyle name="เซลล์ตรวจสอบ 3" xfId="302"/>
    <cellStyle name="เซลล์ตรวจสอบ 4" xfId="303"/>
    <cellStyle name="เซลล์ที่มีการเชื่อมโยง" xfId="304"/>
    <cellStyle name="เซลล์ที่มีการเชื่อมโยง 2" xfId="305"/>
    <cellStyle name="เซลล์ที่มีการเชื่อมโยง 3" xfId="306"/>
    <cellStyle name="ดี" xfId="307"/>
    <cellStyle name="ดี 2" xfId="308"/>
    <cellStyle name="ดี 3" xfId="309"/>
    <cellStyle name="ตามการเชื่อมโยงหลายมิติ_BS&amp;PL" xfId="19"/>
    <cellStyle name="ปกติ 2" xfId="7"/>
    <cellStyle name="ปกติ 2 2" xfId="310"/>
    <cellStyle name="ปกติ 2 3" xfId="311"/>
    <cellStyle name="ปกติ 3" xfId="312"/>
    <cellStyle name="ปกติ 4" xfId="313"/>
    <cellStyle name="ปกติ 5" xfId="314"/>
    <cellStyle name="ปกติ 6" xfId="315"/>
    <cellStyle name="ปกติ 7" xfId="316"/>
    <cellStyle name="ปกติ 8" xfId="317"/>
    <cellStyle name="ปกติ 9" xfId="318"/>
    <cellStyle name="ปกติ_Sheet1" xfId="8"/>
    <cellStyle name="ปกติ_Sheet1 2" xfId="9"/>
    <cellStyle name="ปกติ_Sheet1_LPN-Mar'54-T2" xfId="10"/>
    <cellStyle name="ป้อนค่า" xfId="319"/>
    <cellStyle name="ป้อนค่า 2" xfId="320"/>
    <cellStyle name="ป้อนค่า 2 2" xfId="321"/>
    <cellStyle name="ป้อนค่า 2 2 2" xfId="322"/>
    <cellStyle name="ป้อนค่า 2 2 3" xfId="323"/>
    <cellStyle name="ป้อนค่า 2 2 4" xfId="324"/>
    <cellStyle name="ป้อนค่า 2 3" xfId="325"/>
    <cellStyle name="ป้อนค่า 2 3 2" xfId="326"/>
    <cellStyle name="ป้อนค่า 2 3 3" xfId="327"/>
    <cellStyle name="ป้อนค่า 2 3 4" xfId="328"/>
    <cellStyle name="ป้อนค่า 2 4" xfId="329"/>
    <cellStyle name="ป้อนค่า 2 4 2" xfId="330"/>
    <cellStyle name="ป้อนค่า 2 4 3" xfId="331"/>
    <cellStyle name="ป้อนค่า 2 4 4" xfId="332"/>
    <cellStyle name="ป้อนค่า 2 5" xfId="333"/>
    <cellStyle name="ป้อนค่า 2 6" xfId="334"/>
    <cellStyle name="ป้อนค่า 2 7" xfId="335"/>
    <cellStyle name="ป้อนค่า 3" xfId="336"/>
    <cellStyle name="ป้อนค่า 3 2" xfId="337"/>
    <cellStyle name="ป้อนค่า 3 2 2" xfId="338"/>
    <cellStyle name="ป้อนค่า 3 2 3" xfId="339"/>
    <cellStyle name="ป้อนค่า 3 2 4" xfId="340"/>
    <cellStyle name="ป้อนค่า 3 3" xfId="341"/>
    <cellStyle name="ป้อนค่า 3 3 2" xfId="342"/>
    <cellStyle name="ป้อนค่า 3 3 3" xfId="343"/>
    <cellStyle name="ป้อนค่า 3 3 4" xfId="344"/>
    <cellStyle name="ป้อนค่า 3 4" xfId="345"/>
    <cellStyle name="ป้อนค่า 3 5" xfId="346"/>
    <cellStyle name="ป้อนค่า 3 6" xfId="347"/>
    <cellStyle name="ป้อนค่า 4" xfId="348"/>
    <cellStyle name="ป้อนค่า 5" xfId="349"/>
    <cellStyle name="ปานกลาง" xfId="350"/>
    <cellStyle name="ปานกลาง 2" xfId="351"/>
    <cellStyle name="ปานกลาง 3" xfId="352"/>
    <cellStyle name="เปอร์เซ็นต์ 2" xfId="353"/>
    <cellStyle name="ผลรวม" xfId="354"/>
    <cellStyle name="ผลรวม 2" xfId="355"/>
    <cellStyle name="ผลรวม 2 2" xfId="356"/>
    <cellStyle name="ผลรวม 2 2 2" xfId="357"/>
    <cellStyle name="ผลรวม 2 2 3" xfId="358"/>
    <cellStyle name="ผลรวม 2 2 4" xfId="359"/>
    <cellStyle name="ผลรวม 2 3" xfId="360"/>
    <cellStyle name="ผลรวม 2 3 2" xfId="361"/>
    <cellStyle name="ผลรวม 2 3 3" xfId="362"/>
    <cellStyle name="ผลรวม 2 3 4" xfId="363"/>
    <cellStyle name="ผลรวม 2 4" xfId="364"/>
    <cellStyle name="ผลรวม 2 4 2" xfId="365"/>
    <cellStyle name="ผลรวม 2 4 3" xfId="366"/>
    <cellStyle name="ผลรวม 2 4 4" xfId="367"/>
    <cellStyle name="ผลรวม 2 5" xfId="368"/>
    <cellStyle name="ผลรวม 2 6" xfId="369"/>
    <cellStyle name="ผลรวม 2 7" xfId="370"/>
    <cellStyle name="ผลรวม 3" xfId="371"/>
    <cellStyle name="ผลรวม 3 2" xfId="372"/>
    <cellStyle name="ผลรวม 3 2 2" xfId="373"/>
    <cellStyle name="ผลรวม 3 2 3" xfId="374"/>
    <cellStyle name="ผลรวม 3 2 4" xfId="375"/>
    <cellStyle name="ผลรวม 3 3" xfId="376"/>
    <cellStyle name="ผลรวม 3 3 2" xfId="377"/>
    <cellStyle name="ผลรวม 3 3 3" xfId="378"/>
    <cellStyle name="ผลรวม 3 3 4" xfId="379"/>
    <cellStyle name="ผลรวม 3 4" xfId="380"/>
    <cellStyle name="ผลรวม 3 5" xfId="381"/>
    <cellStyle name="ผลรวม 3 6" xfId="382"/>
    <cellStyle name="ผลรวม 4" xfId="383"/>
    <cellStyle name="ผลรวม 5" xfId="384"/>
    <cellStyle name="แย่" xfId="385"/>
    <cellStyle name="แย่ 2" xfId="386"/>
    <cellStyle name="แย่ 3" xfId="387"/>
    <cellStyle name="ส่วนที่ถูกเน้น1" xfId="388"/>
    <cellStyle name="ส่วนที่ถูกเน้น1 2" xfId="389"/>
    <cellStyle name="ส่วนที่ถูกเน้น1 3" xfId="390"/>
    <cellStyle name="ส่วนที่ถูกเน้น2" xfId="391"/>
    <cellStyle name="ส่วนที่ถูกเน้น2 2" xfId="392"/>
    <cellStyle name="ส่วนที่ถูกเน้น2 3" xfId="393"/>
    <cellStyle name="ส่วนที่ถูกเน้น3" xfId="394"/>
    <cellStyle name="ส่วนที่ถูกเน้น3 2" xfId="395"/>
    <cellStyle name="ส่วนที่ถูกเน้น3 3" xfId="396"/>
    <cellStyle name="ส่วนที่ถูกเน้น4" xfId="397"/>
    <cellStyle name="ส่วนที่ถูกเน้น4 2" xfId="398"/>
    <cellStyle name="ส่วนที่ถูกเน้น4 3" xfId="399"/>
    <cellStyle name="ส่วนที่ถูกเน้น5" xfId="400"/>
    <cellStyle name="ส่วนที่ถูกเน้น5 2" xfId="401"/>
    <cellStyle name="ส่วนที่ถูกเน้น5 3" xfId="402"/>
    <cellStyle name="ส่วนที่ถูกเน้น6" xfId="403"/>
    <cellStyle name="ส่วนที่ถูกเน้น6 2" xfId="404"/>
    <cellStyle name="ส่วนที่ถูกเน้น6 3" xfId="405"/>
    <cellStyle name="แสดงผล" xfId="406"/>
    <cellStyle name="แสดงผล 2" xfId="407"/>
    <cellStyle name="แสดงผล 2 2" xfId="408"/>
    <cellStyle name="แสดงผล 2 2 2" xfId="409"/>
    <cellStyle name="แสดงผล 2 2 3" xfId="410"/>
    <cellStyle name="แสดงผล 2 2 4" xfId="411"/>
    <cellStyle name="แสดงผล 2 3" xfId="412"/>
    <cellStyle name="แสดงผล 2 3 2" xfId="413"/>
    <cellStyle name="แสดงผล 2 3 3" xfId="414"/>
    <cellStyle name="แสดงผล 2 3 4" xfId="415"/>
    <cellStyle name="แสดงผล 2 4" xfId="416"/>
    <cellStyle name="แสดงผล 2 4 2" xfId="417"/>
    <cellStyle name="แสดงผล 2 4 3" xfId="418"/>
    <cellStyle name="แสดงผล 2 4 4" xfId="419"/>
    <cellStyle name="แสดงผล 2 5" xfId="420"/>
    <cellStyle name="แสดงผล 2 6" xfId="421"/>
    <cellStyle name="แสดงผล 2 7" xfId="422"/>
    <cellStyle name="แสดงผล 3" xfId="423"/>
    <cellStyle name="แสดงผล 3 2" xfId="424"/>
    <cellStyle name="แสดงผล 3 2 2" xfId="425"/>
    <cellStyle name="แสดงผล 3 2 3" xfId="426"/>
    <cellStyle name="แสดงผล 3 2 4" xfId="427"/>
    <cellStyle name="แสดงผล 3 3" xfId="428"/>
    <cellStyle name="แสดงผล 3 3 2" xfId="429"/>
    <cellStyle name="แสดงผล 3 3 3" xfId="430"/>
    <cellStyle name="แสดงผล 3 3 4" xfId="431"/>
    <cellStyle name="แสดงผล 3 4" xfId="432"/>
    <cellStyle name="แสดงผล 3 5" xfId="433"/>
    <cellStyle name="แสดงผล 3 6" xfId="434"/>
    <cellStyle name="แสดงผล 4" xfId="435"/>
    <cellStyle name="แสดงผล 5" xfId="436"/>
    <cellStyle name="หมายเหตุ" xfId="437"/>
    <cellStyle name="หมายเหตุ 2" xfId="438"/>
    <cellStyle name="หมายเหตุ 2 2" xfId="439"/>
    <cellStyle name="หมายเหตุ 2 2 2" xfId="440"/>
    <cellStyle name="หมายเหตุ 2 2 3" xfId="441"/>
    <cellStyle name="หมายเหตุ 2 2 4" xfId="442"/>
    <cellStyle name="หมายเหตุ 2 3" xfId="443"/>
    <cellStyle name="หมายเหตุ 2 3 2" xfId="444"/>
    <cellStyle name="หมายเหตุ 2 3 3" xfId="445"/>
    <cellStyle name="หมายเหตุ 2 3 4" xfId="446"/>
    <cellStyle name="หมายเหตุ 2 4" xfId="447"/>
    <cellStyle name="หมายเหตุ 2 4 2" xfId="448"/>
    <cellStyle name="หมายเหตุ 2 4 3" xfId="449"/>
    <cellStyle name="หมายเหตุ 2 4 4" xfId="450"/>
    <cellStyle name="หมายเหตุ 2 5" xfId="451"/>
    <cellStyle name="หมายเหตุ 2 6" xfId="452"/>
    <cellStyle name="หมายเหตุ 2 7" xfId="453"/>
    <cellStyle name="หมายเหตุ 3" xfId="454"/>
    <cellStyle name="หมายเหตุ 3 2" xfId="455"/>
    <cellStyle name="หมายเหตุ 3 2 2" xfId="456"/>
    <cellStyle name="หมายเหตุ 3 2 3" xfId="457"/>
    <cellStyle name="หมายเหตุ 3 2 4" xfId="458"/>
    <cellStyle name="หมายเหตุ 3 3" xfId="459"/>
    <cellStyle name="หมายเหตุ 3 3 2" xfId="460"/>
    <cellStyle name="หมายเหตุ 3 3 3" xfId="461"/>
    <cellStyle name="หมายเหตุ 3 3 4" xfId="462"/>
    <cellStyle name="หมายเหตุ 3 4" xfId="463"/>
    <cellStyle name="หมายเหตุ 3 5" xfId="464"/>
    <cellStyle name="หมายเหตุ 3 6" xfId="465"/>
    <cellStyle name="หมายเหตุ 4" xfId="466"/>
    <cellStyle name="หมายเหตุ 5" xfId="467"/>
    <cellStyle name="หัวเรื่อง 1" xfId="468"/>
    <cellStyle name="หัวเรื่อง 1 2" xfId="469"/>
    <cellStyle name="หัวเรื่อง 1 3" xfId="470"/>
    <cellStyle name="หัวเรื่อง 2" xfId="471"/>
    <cellStyle name="หัวเรื่อง 2 2" xfId="472"/>
    <cellStyle name="หัวเรื่อง 2 3" xfId="473"/>
    <cellStyle name="หัวเรื่อง 3" xfId="474"/>
    <cellStyle name="หัวเรื่อง 3 2" xfId="475"/>
    <cellStyle name="หัวเรื่อง 3 3" xfId="476"/>
    <cellStyle name="หัวเรื่อง 4" xfId="477"/>
    <cellStyle name="หัวเรื่อง 4 2" xfId="478"/>
    <cellStyle name="หัวเรื่อง 4 3" xfId="479"/>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1123950</xdr:colOff>
      <xdr:row>0</xdr:row>
      <xdr:rowOff>0</xdr:rowOff>
    </xdr:from>
    <xdr:to>
      <xdr:col>2</xdr:col>
      <xdr:colOff>257175</xdr:colOff>
      <xdr:row>0</xdr:row>
      <xdr:rowOff>0</xdr:rowOff>
    </xdr:to>
    <xdr:sp macro="" textlink="">
      <xdr:nvSpPr>
        <xdr:cNvPr id="15076" name="Line 41">
          <a:extLst>
            <a:ext uri="{FF2B5EF4-FFF2-40B4-BE49-F238E27FC236}">
              <a16:creationId xmlns="" xmlns:a16="http://schemas.microsoft.com/office/drawing/2014/main" id="{00000000-0008-0000-0400-0000E43A0000}"/>
            </a:ext>
          </a:extLst>
        </xdr:cNvPr>
        <xdr:cNvSpPr>
          <a:spLocks noChangeShapeType="1"/>
        </xdr:cNvSpPr>
      </xdr:nvSpPr>
      <xdr:spPr bwMode="auto">
        <a:xfrm flipV="1">
          <a:off x="1504950" y="0"/>
          <a:ext cx="0" cy="0"/>
        </a:xfrm>
        <a:prstGeom prst="line">
          <a:avLst/>
        </a:prstGeom>
        <a:noFill/>
        <a:ln w="9525">
          <a:solidFill>
            <a:srgbClr val="000000"/>
          </a:solidFill>
          <a:round/>
          <a:headEnd/>
          <a:tailEnd/>
        </a:ln>
      </xdr:spPr>
    </xdr:sp>
    <xdr:clientData/>
  </xdr:twoCellAnchor>
  <xdr:twoCellAnchor>
    <xdr:from>
      <xdr:col>2</xdr:col>
      <xdr:colOff>1123950</xdr:colOff>
      <xdr:row>0</xdr:row>
      <xdr:rowOff>0</xdr:rowOff>
    </xdr:from>
    <xdr:to>
      <xdr:col>2</xdr:col>
      <xdr:colOff>257175</xdr:colOff>
      <xdr:row>0</xdr:row>
      <xdr:rowOff>0</xdr:rowOff>
    </xdr:to>
    <xdr:sp macro="" textlink="">
      <xdr:nvSpPr>
        <xdr:cNvPr id="15077" name="Line 390">
          <a:extLst>
            <a:ext uri="{FF2B5EF4-FFF2-40B4-BE49-F238E27FC236}">
              <a16:creationId xmlns="" xmlns:a16="http://schemas.microsoft.com/office/drawing/2014/main" id="{00000000-0008-0000-0400-0000E53A0000}"/>
            </a:ext>
          </a:extLst>
        </xdr:cNvPr>
        <xdr:cNvSpPr>
          <a:spLocks noChangeShapeType="1"/>
        </xdr:cNvSpPr>
      </xdr:nvSpPr>
      <xdr:spPr bwMode="auto">
        <a:xfrm flipV="1">
          <a:off x="1504950" y="0"/>
          <a:ext cx="0" cy="0"/>
        </a:xfrm>
        <a:prstGeom prst="line">
          <a:avLst/>
        </a:prstGeom>
        <a:noFill/>
        <a:ln w="9525">
          <a:solidFill>
            <a:srgbClr val="000000"/>
          </a:solidFill>
          <a:round/>
          <a:headEnd/>
          <a:tailEnd/>
        </a:ln>
      </xdr:spPr>
    </xdr:sp>
    <xdr:clientData/>
  </xdr:twoCellAnchor>
  <xdr:twoCellAnchor>
    <xdr:from>
      <xdr:col>2</xdr:col>
      <xdr:colOff>1123950</xdr:colOff>
      <xdr:row>0</xdr:row>
      <xdr:rowOff>0</xdr:rowOff>
    </xdr:from>
    <xdr:to>
      <xdr:col>2</xdr:col>
      <xdr:colOff>257175</xdr:colOff>
      <xdr:row>0</xdr:row>
      <xdr:rowOff>0</xdr:rowOff>
    </xdr:to>
    <xdr:sp macro="" textlink="">
      <xdr:nvSpPr>
        <xdr:cNvPr id="15078" name="Line 391">
          <a:extLst>
            <a:ext uri="{FF2B5EF4-FFF2-40B4-BE49-F238E27FC236}">
              <a16:creationId xmlns="" xmlns:a16="http://schemas.microsoft.com/office/drawing/2014/main" id="{00000000-0008-0000-0400-0000E63A0000}"/>
            </a:ext>
          </a:extLst>
        </xdr:cNvPr>
        <xdr:cNvSpPr>
          <a:spLocks noChangeShapeType="1"/>
        </xdr:cNvSpPr>
      </xdr:nvSpPr>
      <xdr:spPr bwMode="auto">
        <a:xfrm flipV="1">
          <a:off x="1504950" y="0"/>
          <a:ext cx="0" cy="0"/>
        </a:xfrm>
        <a:prstGeom prst="line">
          <a:avLst/>
        </a:prstGeom>
        <a:noFill/>
        <a:ln w="9525">
          <a:solidFill>
            <a:srgbClr val="000000"/>
          </a:solidFill>
          <a:round/>
          <a:headEnd/>
          <a:tailEnd/>
        </a:ln>
      </xdr:spPr>
    </xdr:sp>
    <xdr:clientData/>
  </xdr:twoCellAnchor>
  <xdr:twoCellAnchor>
    <xdr:from>
      <xdr:col>2</xdr:col>
      <xdr:colOff>1123950</xdr:colOff>
      <xdr:row>0</xdr:row>
      <xdr:rowOff>0</xdr:rowOff>
    </xdr:from>
    <xdr:to>
      <xdr:col>2</xdr:col>
      <xdr:colOff>257175</xdr:colOff>
      <xdr:row>0</xdr:row>
      <xdr:rowOff>0</xdr:rowOff>
    </xdr:to>
    <xdr:sp macro="" textlink="">
      <xdr:nvSpPr>
        <xdr:cNvPr id="15079" name="Line 392">
          <a:extLst>
            <a:ext uri="{FF2B5EF4-FFF2-40B4-BE49-F238E27FC236}">
              <a16:creationId xmlns="" xmlns:a16="http://schemas.microsoft.com/office/drawing/2014/main" id="{00000000-0008-0000-0400-0000E73A0000}"/>
            </a:ext>
          </a:extLst>
        </xdr:cNvPr>
        <xdr:cNvSpPr>
          <a:spLocks noChangeShapeType="1"/>
        </xdr:cNvSpPr>
      </xdr:nvSpPr>
      <xdr:spPr bwMode="auto">
        <a:xfrm flipV="1">
          <a:off x="1504950" y="0"/>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M117"/>
  <sheetViews>
    <sheetView topLeftCell="A29" zoomScaleNormal="100" zoomScaleSheetLayoutView="80" workbookViewId="0">
      <selection activeCell="L33" sqref="A33:XFD33"/>
    </sheetView>
  </sheetViews>
  <sheetFormatPr defaultColWidth="9.33203125" defaultRowHeight="27.95" customHeight="1"/>
  <cols>
    <col min="1" max="2" width="3.83203125" style="106" customWidth="1"/>
    <col min="3" max="3" width="5.83203125" style="106" customWidth="1"/>
    <col min="4" max="4" width="31.83203125" style="106" customWidth="1"/>
    <col min="5" max="5" width="10.1640625" style="106" bestFit="1" customWidth="1"/>
    <col min="6" max="6" width="19.33203125" style="116" customWidth="1"/>
    <col min="7" max="7" width="1" style="106" customWidth="1"/>
    <col min="8" max="8" width="19.33203125" style="116" customWidth="1"/>
    <col min="9" max="9" width="1" style="116" customWidth="1"/>
    <col min="10" max="10" width="19.33203125" style="116" customWidth="1"/>
    <col min="11" max="11" width="1" style="116" customWidth="1"/>
    <col min="12" max="12" width="19.33203125" style="116" customWidth="1"/>
    <col min="13" max="13" width="1.33203125" style="105" customWidth="1"/>
    <col min="14" max="14" width="9.33203125" style="106" customWidth="1"/>
    <col min="15" max="15" width="17.83203125" style="106" bestFit="1" customWidth="1"/>
    <col min="16" max="16" width="15.6640625" style="106" bestFit="1" customWidth="1"/>
    <col min="17" max="17" width="9.33203125" style="106"/>
    <col min="18" max="18" width="15" style="106" bestFit="1" customWidth="1"/>
    <col min="19" max="16384" width="9.33203125" style="106"/>
  </cols>
  <sheetData>
    <row r="1" spans="1:13" ht="26.1" customHeight="1">
      <c r="A1" s="169" t="s">
        <v>8</v>
      </c>
      <c r="B1" s="169"/>
      <c r="C1" s="169"/>
      <c r="D1" s="169"/>
      <c r="E1" s="169"/>
      <c r="F1" s="169"/>
      <c r="G1" s="169"/>
      <c r="H1" s="169"/>
      <c r="I1" s="169"/>
      <c r="J1" s="169"/>
      <c r="K1" s="169"/>
      <c r="L1" s="169"/>
    </row>
    <row r="2" spans="1:13" ht="26.1" customHeight="1">
      <c r="A2" s="169" t="s">
        <v>94</v>
      </c>
      <c r="B2" s="169"/>
      <c r="C2" s="169"/>
      <c r="D2" s="169"/>
      <c r="E2" s="169"/>
      <c r="F2" s="169"/>
      <c r="G2" s="169"/>
      <c r="H2" s="169"/>
      <c r="I2" s="169"/>
      <c r="J2" s="169"/>
      <c r="K2" s="169"/>
      <c r="L2" s="169"/>
    </row>
    <row r="3" spans="1:13" s="107" customFormat="1" ht="26.1" customHeight="1">
      <c r="A3" s="169" t="s">
        <v>227</v>
      </c>
      <c r="B3" s="169"/>
      <c r="C3" s="169"/>
      <c r="D3" s="169"/>
      <c r="E3" s="169"/>
      <c r="F3" s="169"/>
      <c r="G3" s="169"/>
      <c r="H3" s="169"/>
      <c r="I3" s="169"/>
      <c r="J3" s="169"/>
      <c r="K3" s="169"/>
      <c r="L3" s="169"/>
    </row>
    <row r="4" spans="1:13" s="108" customFormat="1" ht="26.1" customHeight="1">
      <c r="F4" s="109"/>
      <c r="H4" s="109"/>
      <c r="I4" s="109"/>
      <c r="J4" s="109"/>
      <c r="K4" s="109"/>
      <c r="L4" s="109"/>
      <c r="M4" s="110"/>
    </row>
    <row r="5" spans="1:13" ht="26.1" customHeight="1">
      <c r="E5" s="163"/>
      <c r="F5" s="172" t="s">
        <v>59</v>
      </c>
      <c r="G5" s="173"/>
      <c r="H5" s="173"/>
      <c r="I5" s="111"/>
      <c r="J5" s="172" t="s">
        <v>60</v>
      </c>
      <c r="K5" s="174"/>
      <c r="L5" s="174"/>
    </row>
    <row r="6" spans="1:13" ht="26.1" customHeight="1">
      <c r="E6" s="162" t="s">
        <v>7</v>
      </c>
      <c r="F6" s="112" t="s">
        <v>228</v>
      </c>
      <c r="G6" s="113"/>
      <c r="H6" s="112" t="s">
        <v>191</v>
      </c>
      <c r="I6" s="163"/>
      <c r="J6" s="112" t="s">
        <v>228</v>
      </c>
      <c r="K6" s="113"/>
      <c r="L6" s="112" t="s">
        <v>191</v>
      </c>
    </row>
    <row r="7" spans="1:13" ht="26.1" customHeight="1">
      <c r="A7" s="171" t="s">
        <v>28</v>
      </c>
      <c r="B7" s="171"/>
      <c r="C7" s="171"/>
      <c r="D7" s="171"/>
      <c r="E7" s="162"/>
      <c r="F7" s="114"/>
      <c r="G7" s="162"/>
      <c r="H7" s="114"/>
      <c r="I7" s="163"/>
      <c r="J7" s="114"/>
      <c r="K7" s="162"/>
      <c r="L7" s="114"/>
    </row>
    <row r="8" spans="1:13" ht="26.1" customHeight="1">
      <c r="A8" s="115" t="s">
        <v>27</v>
      </c>
    </row>
    <row r="9" spans="1:13" ht="26.1" customHeight="1">
      <c r="B9" s="117" t="s">
        <v>39</v>
      </c>
      <c r="E9" s="118">
        <v>3.2</v>
      </c>
      <c r="F9" s="119">
        <v>916701355.67000008</v>
      </c>
      <c r="G9" s="120"/>
      <c r="H9" s="119">
        <v>501301887.79000008</v>
      </c>
      <c r="I9" s="119"/>
      <c r="J9" s="119">
        <v>774009624.46000004</v>
      </c>
      <c r="K9" s="119"/>
      <c r="L9" s="119">
        <v>374405343.72000003</v>
      </c>
    </row>
    <row r="10" spans="1:13" ht="26.1" customHeight="1">
      <c r="B10" s="106" t="s">
        <v>150</v>
      </c>
      <c r="E10" s="121" t="s">
        <v>224</v>
      </c>
      <c r="F10" s="119">
        <v>357036682.11000007</v>
      </c>
      <c r="G10" s="120"/>
      <c r="H10" s="119">
        <v>326164562.85999995</v>
      </c>
      <c r="I10" s="119"/>
      <c r="J10" s="119">
        <v>146935135.60000011</v>
      </c>
      <c r="K10" s="119"/>
      <c r="L10" s="119">
        <v>192665360.44</v>
      </c>
    </row>
    <row r="11" spans="1:13" ht="26.1" customHeight="1">
      <c r="B11" s="117" t="s">
        <v>124</v>
      </c>
      <c r="E11" s="121" t="s">
        <v>206</v>
      </c>
      <c r="F11" s="119">
        <v>124750000</v>
      </c>
      <c r="G11" s="120"/>
      <c r="H11" s="119">
        <v>69000000</v>
      </c>
      <c r="I11" s="119"/>
      <c r="J11" s="119">
        <v>309750000</v>
      </c>
      <c r="K11" s="119"/>
      <c r="L11" s="119">
        <v>725000000</v>
      </c>
      <c r="M11" s="106"/>
    </row>
    <row r="12" spans="1:13" ht="26.1" customHeight="1">
      <c r="B12" s="117" t="s">
        <v>53</v>
      </c>
      <c r="E12" s="122" t="s">
        <v>203</v>
      </c>
      <c r="F12" s="119">
        <v>8074947642.9499998</v>
      </c>
      <c r="G12" s="120"/>
      <c r="H12" s="119">
        <v>9614331892.9300003</v>
      </c>
      <c r="I12" s="119"/>
      <c r="J12" s="119">
        <v>6678559106.9499998</v>
      </c>
      <c r="K12" s="119"/>
      <c r="L12" s="119">
        <v>7817346909.3299999</v>
      </c>
    </row>
    <row r="13" spans="1:13" ht="26.1" customHeight="1">
      <c r="B13" s="117" t="s">
        <v>138</v>
      </c>
      <c r="E13" s="121" t="s">
        <v>204</v>
      </c>
      <c r="F13" s="119">
        <v>9090758661.1000004</v>
      </c>
      <c r="G13" s="120"/>
      <c r="H13" s="119">
        <v>9429682923.4099998</v>
      </c>
      <c r="I13" s="119"/>
      <c r="J13" s="119">
        <v>8839081084.2299995</v>
      </c>
      <c r="K13" s="119"/>
      <c r="L13" s="119">
        <v>9089959656.0100002</v>
      </c>
      <c r="M13" s="106"/>
    </row>
    <row r="14" spans="1:13" ht="26.1" customHeight="1">
      <c r="D14" s="115" t="s">
        <v>26</v>
      </c>
      <c r="F14" s="123">
        <f>SUM(F9:F13)</f>
        <v>18564194341.830002</v>
      </c>
      <c r="G14" s="124"/>
      <c r="H14" s="123">
        <f>SUM(H9:H13)</f>
        <v>19940481266.989998</v>
      </c>
      <c r="I14" s="119"/>
      <c r="J14" s="123">
        <f>SUM(J9:J13)</f>
        <v>16748334951.24</v>
      </c>
      <c r="K14" s="119"/>
      <c r="L14" s="123">
        <f>SUM(L9:L13)</f>
        <v>18199377269.5</v>
      </c>
      <c r="M14" s="106"/>
    </row>
    <row r="15" spans="1:13" ht="26.1" customHeight="1">
      <c r="A15" s="115" t="s">
        <v>25</v>
      </c>
      <c r="F15" s="125"/>
      <c r="H15" s="125"/>
      <c r="I15" s="126"/>
      <c r="J15" s="125"/>
      <c r="K15" s="126"/>
      <c r="L15" s="125"/>
      <c r="M15" s="106"/>
    </row>
    <row r="16" spans="1:13" ht="26.1" customHeight="1">
      <c r="B16" s="117" t="s">
        <v>147</v>
      </c>
      <c r="E16" s="162" t="s">
        <v>210</v>
      </c>
      <c r="F16" s="119">
        <v>60513265.619999997</v>
      </c>
      <c r="G16" s="128"/>
      <c r="H16" s="119">
        <v>68320469.569999993</v>
      </c>
      <c r="I16" s="119"/>
      <c r="J16" s="119">
        <v>632595422.14999998</v>
      </c>
      <c r="K16" s="119"/>
      <c r="L16" s="119">
        <v>598435437.14999998</v>
      </c>
      <c r="M16" s="106"/>
    </row>
    <row r="17" spans="1:13" ht="26.1" customHeight="1">
      <c r="B17" s="117" t="s">
        <v>132</v>
      </c>
      <c r="E17" s="121" t="s">
        <v>240</v>
      </c>
      <c r="F17" s="119">
        <v>0</v>
      </c>
      <c r="G17" s="128"/>
      <c r="H17" s="119">
        <v>21680800</v>
      </c>
      <c r="I17" s="119"/>
      <c r="J17" s="119">
        <v>0</v>
      </c>
      <c r="K17" s="119"/>
      <c r="L17" s="119">
        <v>21680800</v>
      </c>
      <c r="M17" s="106"/>
    </row>
    <row r="18" spans="1:13" ht="26.1" customHeight="1">
      <c r="B18" s="117" t="s">
        <v>69</v>
      </c>
      <c r="E18" s="122" t="s">
        <v>241</v>
      </c>
      <c r="F18" s="119">
        <v>1004435493.15</v>
      </c>
      <c r="G18" s="120"/>
      <c r="H18" s="119">
        <v>648735605.65999997</v>
      </c>
      <c r="I18" s="119"/>
      <c r="J18" s="119">
        <v>941335401.77999997</v>
      </c>
      <c r="K18" s="119"/>
      <c r="L18" s="119">
        <v>614330514.28999996</v>
      </c>
      <c r="M18" s="106"/>
    </row>
    <row r="19" spans="1:13" ht="26.1" customHeight="1">
      <c r="B19" s="117" t="s">
        <v>104</v>
      </c>
      <c r="E19" s="121" t="s">
        <v>242</v>
      </c>
      <c r="F19" s="119">
        <v>3099674939.0900002</v>
      </c>
      <c r="G19" s="120"/>
      <c r="H19" s="119">
        <v>1928086452.0999999</v>
      </c>
      <c r="I19" s="119"/>
      <c r="J19" s="119">
        <v>3154553660.0100002</v>
      </c>
      <c r="K19" s="119"/>
      <c r="L19" s="119">
        <v>1985610096.1199999</v>
      </c>
      <c r="M19" s="106"/>
    </row>
    <row r="20" spans="1:13" ht="26.1" customHeight="1">
      <c r="B20" s="117" t="s">
        <v>105</v>
      </c>
      <c r="E20" s="121" t="s">
        <v>243</v>
      </c>
      <c r="F20" s="127">
        <v>291267642.39999998</v>
      </c>
      <c r="G20" s="120"/>
      <c r="H20" s="119">
        <v>285957874.04000002</v>
      </c>
      <c r="I20" s="119">
        <v>15308275.050000001</v>
      </c>
      <c r="J20" s="127">
        <v>171509970.44999999</v>
      </c>
      <c r="K20" s="119"/>
      <c r="L20" s="119">
        <v>159757363.06999999</v>
      </c>
      <c r="M20" s="106"/>
    </row>
    <row r="21" spans="1:13" ht="26.1" customHeight="1">
      <c r="B21" s="106" t="s">
        <v>146</v>
      </c>
      <c r="E21" s="121" t="s">
        <v>249</v>
      </c>
      <c r="F21" s="119">
        <v>32763266.269999996</v>
      </c>
      <c r="G21" s="124"/>
      <c r="H21" s="127">
        <v>32763266.269999996</v>
      </c>
      <c r="I21" s="119"/>
      <c r="J21" s="119">
        <v>0</v>
      </c>
      <c r="K21" s="119"/>
      <c r="L21" s="127">
        <v>0</v>
      </c>
      <c r="M21" s="106"/>
    </row>
    <row r="22" spans="1:13" ht="26.1" customHeight="1">
      <c r="B22" s="117" t="s">
        <v>157</v>
      </c>
      <c r="E22" s="121" t="s">
        <v>250</v>
      </c>
      <c r="F22" s="119">
        <v>8916515.1999999993</v>
      </c>
      <c r="G22" s="120"/>
      <c r="H22" s="119">
        <v>11509505.91</v>
      </c>
      <c r="I22" s="119"/>
      <c r="J22" s="119">
        <v>6800743.5899999999</v>
      </c>
      <c r="K22" s="119"/>
      <c r="L22" s="119">
        <v>8691841.1199999992</v>
      </c>
      <c r="M22" s="106"/>
    </row>
    <row r="23" spans="1:13" ht="26.1" customHeight="1">
      <c r="B23" s="117" t="s">
        <v>196</v>
      </c>
      <c r="E23" s="121" t="s">
        <v>244</v>
      </c>
      <c r="F23" s="119">
        <v>194162892.90000001</v>
      </c>
      <c r="G23" s="120"/>
      <c r="H23" s="127">
        <v>0</v>
      </c>
      <c r="I23" s="119"/>
      <c r="J23" s="119">
        <v>194162892.90000001</v>
      </c>
      <c r="K23" s="119"/>
      <c r="L23" s="127">
        <v>0</v>
      </c>
      <c r="M23" s="106"/>
    </row>
    <row r="24" spans="1:13" ht="26.1" customHeight="1">
      <c r="B24" s="117" t="s">
        <v>136</v>
      </c>
      <c r="E24" s="121" t="s">
        <v>244</v>
      </c>
      <c r="F24" s="127">
        <v>0</v>
      </c>
      <c r="G24" s="120"/>
      <c r="H24" s="119">
        <v>194162892.90000001</v>
      </c>
      <c r="I24" s="119"/>
      <c r="J24" s="127">
        <v>0</v>
      </c>
      <c r="K24" s="119"/>
      <c r="L24" s="119">
        <v>194162892.90000001</v>
      </c>
      <c r="M24" s="106"/>
    </row>
    <row r="25" spans="1:13" ht="26.1" customHeight="1">
      <c r="B25" s="117" t="s">
        <v>197</v>
      </c>
      <c r="E25" s="121" t="s">
        <v>251</v>
      </c>
      <c r="F25" s="127">
        <v>21266582.220000014</v>
      </c>
      <c r="G25" s="120"/>
      <c r="H25" s="127">
        <v>0</v>
      </c>
      <c r="I25" s="119"/>
      <c r="J25" s="127">
        <v>82704696.689999998</v>
      </c>
      <c r="K25" s="119"/>
      <c r="L25" s="127">
        <v>0</v>
      </c>
      <c r="M25" s="106"/>
    </row>
    <row r="26" spans="1:13" ht="26.1" customHeight="1">
      <c r="B26" s="117" t="s">
        <v>118</v>
      </c>
      <c r="E26" s="121" t="s">
        <v>252</v>
      </c>
      <c r="F26" s="119">
        <v>185780994.03</v>
      </c>
      <c r="G26" s="120"/>
      <c r="H26" s="119">
        <v>152385853.59999999</v>
      </c>
      <c r="I26" s="119">
        <v>15308275.050000001</v>
      </c>
      <c r="J26" s="119">
        <v>140114285.5</v>
      </c>
      <c r="K26" s="119"/>
      <c r="L26" s="119">
        <v>110348837.14</v>
      </c>
      <c r="M26" s="106"/>
    </row>
    <row r="27" spans="1:13" ht="26.1" customHeight="1">
      <c r="B27" s="106" t="s">
        <v>52</v>
      </c>
      <c r="F27" s="127"/>
      <c r="G27" s="124"/>
      <c r="H27" s="127"/>
      <c r="I27" s="119"/>
      <c r="J27" s="127"/>
      <c r="K27" s="119"/>
      <c r="L27" s="127"/>
      <c r="M27" s="106"/>
    </row>
    <row r="28" spans="1:13" ht="26.1" customHeight="1">
      <c r="C28" s="106" t="s">
        <v>70</v>
      </c>
      <c r="F28" s="127">
        <v>39871574.539999999</v>
      </c>
      <c r="G28" s="124"/>
      <c r="H28" s="127">
        <v>56551824.329999998</v>
      </c>
      <c r="I28" s="119"/>
      <c r="J28" s="127">
        <v>0</v>
      </c>
      <c r="K28" s="119"/>
      <c r="L28" s="127">
        <v>0</v>
      </c>
      <c r="M28" s="106"/>
    </row>
    <row r="29" spans="1:13" ht="26.1" customHeight="1">
      <c r="C29" s="106" t="s">
        <v>68</v>
      </c>
      <c r="F29" s="127">
        <v>115892508.7999997</v>
      </c>
      <c r="G29" s="124"/>
      <c r="H29" s="127">
        <v>132711852.75</v>
      </c>
      <c r="I29" s="119"/>
      <c r="J29" s="127">
        <v>87323137.319999993</v>
      </c>
      <c r="K29" s="119"/>
      <c r="L29" s="127">
        <v>91795284.650000006</v>
      </c>
      <c r="M29" s="106"/>
    </row>
    <row r="30" spans="1:13" ht="26.1" customHeight="1">
      <c r="D30" s="115" t="s">
        <v>24</v>
      </c>
      <c r="F30" s="123">
        <f>SUM(F16:F29)</f>
        <v>5054545674.2199993</v>
      </c>
      <c r="G30" s="124"/>
      <c r="H30" s="123">
        <f>SUM(H16:H29)</f>
        <v>3532866397.1299996</v>
      </c>
      <c r="I30" s="119"/>
      <c r="J30" s="123">
        <f>SUM(J16:J29)</f>
        <v>5411100210.3899994</v>
      </c>
      <c r="K30" s="119"/>
      <c r="L30" s="123">
        <f>SUM(L16:L29)</f>
        <v>3784813066.4400001</v>
      </c>
      <c r="M30" s="106"/>
    </row>
    <row r="31" spans="1:13" ht="26.1" customHeight="1" thickBot="1">
      <c r="A31" s="115" t="s">
        <v>23</v>
      </c>
      <c r="F31" s="129">
        <f>SUM(F14+F30)</f>
        <v>23618740016.050003</v>
      </c>
      <c r="G31" s="124"/>
      <c r="H31" s="129">
        <f>SUM(H14+H30)</f>
        <v>23473347664.119999</v>
      </c>
      <c r="I31" s="127"/>
      <c r="J31" s="129">
        <f>SUM(J14+J30)</f>
        <v>22159435161.629997</v>
      </c>
      <c r="K31" s="127"/>
      <c r="L31" s="129">
        <f>SUM(L14+L30)</f>
        <v>21984190335.939999</v>
      </c>
      <c r="M31" s="106"/>
    </row>
    <row r="32" spans="1:13" ht="26.1" customHeight="1" thickTop="1">
      <c r="A32" s="115"/>
      <c r="F32" s="127"/>
      <c r="G32" s="124"/>
      <c r="H32" s="127"/>
      <c r="I32" s="127"/>
      <c r="J32" s="127"/>
      <c r="K32" s="127"/>
      <c r="L32" s="127"/>
      <c r="M32" s="106"/>
    </row>
    <row r="33" spans="1:13" ht="26.1" customHeight="1">
      <c r="A33" s="130"/>
      <c r="F33" s="131"/>
      <c r="H33" s="131"/>
      <c r="I33" s="131"/>
      <c r="J33" s="131"/>
      <c r="K33" s="131"/>
      <c r="L33" s="131"/>
      <c r="M33" s="106"/>
    </row>
    <row r="34" spans="1:13" ht="26.1" customHeight="1">
      <c r="A34" s="130"/>
      <c r="F34" s="131"/>
      <c r="H34" s="131"/>
      <c r="I34" s="131"/>
      <c r="J34" s="131"/>
      <c r="K34" s="131"/>
      <c r="L34" s="131"/>
      <c r="M34" s="106"/>
    </row>
    <row r="35" spans="1:13" ht="26.1" customHeight="1">
      <c r="F35" s="131"/>
      <c r="H35" s="131"/>
      <c r="I35" s="131"/>
      <c r="J35" s="131"/>
      <c r="K35" s="131"/>
      <c r="L35" s="131"/>
      <c r="M35" s="106"/>
    </row>
    <row r="36" spans="1:13" ht="26.1" customHeight="1">
      <c r="A36" s="130" t="s">
        <v>92</v>
      </c>
      <c r="F36" s="131"/>
      <c r="H36" s="131"/>
      <c r="I36" s="131"/>
      <c r="J36" s="131"/>
      <c r="K36" s="131"/>
      <c r="L36" s="131"/>
      <c r="M36" s="106"/>
    </row>
    <row r="37" spans="1:13" ht="26.1" customHeight="1">
      <c r="A37" s="170" t="s">
        <v>22</v>
      </c>
      <c r="B37" s="170"/>
      <c r="C37" s="170"/>
      <c r="D37" s="170"/>
      <c r="E37" s="170"/>
      <c r="F37" s="170"/>
      <c r="G37" s="170"/>
      <c r="H37" s="170"/>
      <c r="I37" s="170"/>
      <c r="J37" s="170"/>
      <c r="K37" s="170"/>
      <c r="L37" s="170"/>
      <c r="M37" s="106"/>
    </row>
    <row r="38" spans="1:13" ht="26.1" customHeight="1">
      <c r="A38" s="169" t="s">
        <v>8</v>
      </c>
      <c r="B38" s="169"/>
      <c r="C38" s="169"/>
      <c r="D38" s="169"/>
      <c r="E38" s="169"/>
      <c r="F38" s="169"/>
      <c r="G38" s="169"/>
      <c r="H38" s="169"/>
      <c r="I38" s="169"/>
      <c r="J38" s="169"/>
      <c r="K38" s="169"/>
      <c r="L38" s="169"/>
    </row>
    <row r="39" spans="1:13" ht="26.1" customHeight="1">
      <c r="A39" s="169" t="s">
        <v>95</v>
      </c>
      <c r="B39" s="169"/>
      <c r="C39" s="169"/>
      <c r="D39" s="169"/>
      <c r="E39" s="169"/>
      <c r="F39" s="169"/>
      <c r="G39" s="169"/>
      <c r="H39" s="169"/>
      <c r="I39" s="169"/>
      <c r="J39" s="169"/>
      <c r="K39" s="169"/>
      <c r="L39" s="169"/>
    </row>
    <row r="40" spans="1:13" ht="26.1" customHeight="1">
      <c r="A40" s="169" t="str">
        <f>A3</f>
        <v>ณ วันที่ 31 ธันวาคม 2563</v>
      </c>
      <c r="B40" s="169"/>
      <c r="C40" s="169"/>
      <c r="D40" s="169"/>
      <c r="E40" s="169"/>
      <c r="F40" s="169"/>
      <c r="G40" s="169"/>
      <c r="H40" s="169"/>
      <c r="I40" s="169"/>
      <c r="J40" s="169"/>
      <c r="K40" s="169"/>
      <c r="L40" s="169"/>
    </row>
    <row r="41" spans="1:13" ht="26.1" customHeight="1">
      <c r="C41" s="163"/>
      <c r="D41" s="163"/>
      <c r="E41" s="163"/>
      <c r="F41" s="163"/>
      <c r="G41" s="163"/>
      <c r="H41" s="163"/>
      <c r="I41" s="163"/>
      <c r="J41" s="163"/>
      <c r="K41" s="163"/>
      <c r="L41" s="163"/>
    </row>
    <row r="42" spans="1:13" ht="26.1" customHeight="1">
      <c r="E42" s="163"/>
      <c r="F42" s="172" t="s">
        <v>59</v>
      </c>
      <c r="G42" s="173"/>
      <c r="H42" s="173"/>
      <c r="I42" s="111"/>
      <c r="J42" s="172" t="s">
        <v>60</v>
      </c>
      <c r="K42" s="174"/>
      <c r="L42" s="174"/>
    </row>
    <row r="43" spans="1:13" ht="26.1" customHeight="1">
      <c r="E43" s="162" t="s">
        <v>7</v>
      </c>
      <c r="F43" s="112" t="str">
        <f>F6</f>
        <v xml:space="preserve"> 31 ธันวาคม 2563</v>
      </c>
      <c r="G43" s="113"/>
      <c r="H43" s="112" t="str">
        <f>H6</f>
        <v xml:space="preserve"> 31 ธันวาคม 2562</v>
      </c>
      <c r="I43" s="163"/>
      <c r="J43" s="112" t="str">
        <f>J6</f>
        <v xml:space="preserve"> 31 ธันวาคม 2563</v>
      </c>
      <c r="K43" s="113"/>
      <c r="L43" s="112" t="str">
        <f>L6</f>
        <v xml:space="preserve"> 31 ธันวาคม 2562</v>
      </c>
    </row>
    <row r="44" spans="1:13" ht="26.1" customHeight="1">
      <c r="A44" s="171" t="s">
        <v>14</v>
      </c>
      <c r="B44" s="171"/>
      <c r="C44" s="171"/>
      <c r="D44" s="171"/>
      <c r="E44" s="162"/>
      <c r="F44" s="114"/>
      <c r="G44" s="162"/>
      <c r="H44" s="114"/>
      <c r="I44" s="163"/>
      <c r="J44" s="114"/>
      <c r="K44" s="162"/>
      <c r="L44" s="114"/>
    </row>
    <row r="45" spans="1:13" ht="26.1" customHeight="1">
      <c r="A45" s="115" t="s">
        <v>21</v>
      </c>
    </row>
    <row r="46" spans="1:13" ht="26.1" customHeight="1">
      <c r="B46" s="117" t="s">
        <v>71</v>
      </c>
      <c r="I46" s="109"/>
      <c r="K46" s="109"/>
    </row>
    <row r="47" spans="1:13" ht="26.1" customHeight="1">
      <c r="C47" s="106" t="s">
        <v>72</v>
      </c>
      <c r="E47" s="132">
        <v>16</v>
      </c>
      <c r="F47" s="119">
        <v>4601278346.3400002</v>
      </c>
      <c r="G47" s="128"/>
      <c r="H47" s="119">
        <v>3468423284.8200002</v>
      </c>
      <c r="I47" s="127"/>
      <c r="J47" s="119">
        <v>4318384246.3400002</v>
      </c>
      <c r="K47" s="127"/>
      <c r="L47" s="119">
        <v>3076297784.8200002</v>
      </c>
    </row>
    <row r="48" spans="1:13" ht="26.1" customHeight="1">
      <c r="B48" s="106" t="s">
        <v>149</v>
      </c>
      <c r="E48" s="132">
        <v>17</v>
      </c>
      <c r="F48" s="119">
        <v>1266633210.089998</v>
      </c>
      <c r="G48" s="128"/>
      <c r="H48" s="119">
        <v>1844867002.1499999</v>
      </c>
      <c r="I48" s="127"/>
      <c r="J48" s="119">
        <v>1019854803.5299979</v>
      </c>
      <c r="K48" s="127"/>
      <c r="L48" s="119">
        <v>1623756467.6800003</v>
      </c>
    </row>
    <row r="49" spans="1:13" ht="26.1" customHeight="1">
      <c r="B49" s="133" t="s">
        <v>168</v>
      </c>
      <c r="E49" s="122" t="s">
        <v>211</v>
      </c>
      <c r="F49" s="119">
        <v>0</v>
      </c>
      <c r="G49" s="128"/>
      <c r="H49" s="119">
        <v>0</v>
      </c>
      <c r="I49" s="127"/>
      <c r="J49" s="119">
        <v>371000000</v>
      </c>
      <c r="K49" s="127"/>
      <c r="L49" s="119">
        <v>263800000</v>
      </c>
    </row>
    <row r="50" spans="1:13" ht="26.1" customHeight="1">
      <c r="B50" s="106" t="s">
        <v>198</v>
      </c>
      <c r="E50" s="132">
        <v>19</v>
      </c>
      <c r="F50" s="119">
        <v>1980000000</v>
      </c>
      <c r="G50" s="128"/>
      <c r="H50" s="119">
        <v>0</v>
      </c>
      <c r="I50" s="127"/>
      <c r="J50" s="119">
        <v>1980000000</v>
      </c>
      <c r="K50" s="127"/>
      <c r="L50" s="119">
        <v>0</v>
      </c>
    </row>
    <row r="51" spans="1:13" ht="26.1" customHeight="1">
      <c r="B51" s="106" t="s">
        <v>199</v>
      </c>
      <c r="E51" s="162"/>
      <c r="F51" s="119"/>
      <c r="G51" s="128"/>
      <c r="H51" s="119"/>
      <c r="I51" s="127"/>
      <c r="J51" s="119"/>
      <c r="K51" s="127"/>
      <c r="L51" s="119"/>
    </row>
    <row r="52" spans="1:13" ht="26.1" customHeight="1">
      <c r="C52" s="106" t="s">
        <v>200</v>
      </c>
      <c r="E52" s="160" t="s">
        <v>239</v>
      </c>
      <c r="F52" s="119">
        <v>6607061.4100000011</v>
      </c>
      <c r="G52" s="128"/>
      <c r="H52" s="119">
        <v>7214344.5299999993</v>
      </c>
      <c r="I52" s="127"/>
      <c r="J52" s="119">
        <v>8491946.5500000007</v>
      </c>
      <c r="K52" s="127"/>
      <c r="L52" s="119">
        <v>6594639.04</v>
      </c>
    </row>
    <row r="53" spans="1:13" ht="26.1" customHeight="1">
      <c r="B53" s="106" t="s">
        <v>154</v>
      </c>
      <c r="F53" s="119">
        <v>92178320.180000007</v>
      </c>
      <c r="G53" s="124"/>
      <c r="H53" s="119">
        <v>123804001</v>
      </c>
      <c r="I53" s="127"/>
      <c r="J53" s="119">
        <v>73418185.099999994</v>
      </c>
      <c r="K53" s="127"/>
      <c r="L53" s="119">
        <v>118757634.64</v>
      </c>
      <c r="M53" s="106"/>
    </row>
    <row r="54" spans="1:13" ht="26.1" customHeight="1">
      <c r="D54" s="115" t="s">
        <v>19</v>
      </c>
      <c r="F54" s="123">
        <f>SUM(F47:F53)</f>
        <v>7946696938.0199986</v>
      </c>
      <c r="G54" s="124"/>
      <c r="H54" s="123">
        <f>SUM(H47:H53)</f>
        <v>5444308632.5</v>
      </c>
      <c r="I54" s="127"/>
      <c r="J54" s="123">
        <f>SUM(J47:J53)</f>
        <v>7771149181.5199986</v>
      </c>
      <c r="K54" s="127"/>
      <c r="L54" s="123">
        <f>SUM(L47:L53)</f>
        <v>5089206526.1800003</v>
      </c>
      <c r="M54" s="106"/>
    </row>
    <row r="55" spans="1:13" ht="26.1" customHeight="1">
      <c r="A55" s="115" t="s">
        <v>18</v>
      </c>
      <c r="F55" s="119"/>
      <c r="H55" s="119"/>
      <c r="I55" s="119"/>
      <c r="J55" s="119"/>
      <c r="K55" s="119"/>
      <c r="L55" s="119"/>
      <c r="M55" s="106"/>
    </row>
    <row r="56" spans="1:13" ht="26.1" customHeight="1">
      <c r="A56" s="115"/>
      <c r="B56" s="106" t="s">
        <v>201</v>
      </c>
      <c r="E56" s="132">
        <v>18</v>
      </c>
      <c r="F56" s="119">
        <v>260860954.46000001</v>
      </c>
      <c r="G56" s="124"/>
      <c r="H56" s="119">
        <v>271299968.66000003</v>
      </c>
      <c r="I56" s="119"/>
      <c r="J56" s="119">
        <v>260860954.46000001</v>
      </c>
      <c r="K56" s="119"/>
      <c r="L56" s="119">
        <v>271299968.66000003</v>
      </c>
      <c r="M56" s="106"/>
    </row>
    <row r="57" spans="1:13" ht="26.1" customHeight="1">
      <c r="B57" s="117" t="s">
        <v>130</v>
      </c>
      <c r="E57" s="132">
        <v>19</v>
      </c>
      <c r="F57" s="127">
        <v>2168000000</v>
      </c>
      <c r="G57" s="128"/>
      <c r="H57" s="127">
        <v>4148000000</v>
      </c>
      <c r="I57" s="127"/>
      <c r="J57" s="127">
        <v>2168000000</v>
      </c>
      <c r="K57" s="127"/>
      <c r="L57" s="127">
        <v>4148000000</v>
      </c>
      <c r="M57" s="106"/>
    </row>
    <row r="58" spans="1:13" ht="26.1" customHeight="1">
      <c r="B58" s="117" t="s">
        <v>221</v>
      </c>
      <c r="E58" s="132"/>
      <c r="F58" s="127"/>
      <c r="G58" s="128"/>
      <c r="H58" s="127"/>
      <c r="I58" s="127"/>
      <c r="J58" s="127"/>
      <c r="K58" s="127"/>
      <c r="L58" s="127"/>
      <c r="M58" s="106"/>
    </row>
    <row r="59" spans="1:13" ht="26.1" customHeight="1">
      <c r="C59" s="117" t="s">
        <v>220</v>
      </c>
      <c r="E59" s="122">
        <v>20</v>
      </c>
      <c r="F59" s="127">
        <v>925244914</v>
      </c>
      <c r="G59" s="128"/>
      <c r="H59" s="127">
        <v>0</v>
      </c>
      <c r="I59" s="127"/>
      <c r="J59" s="127">
        <v>925244914</v>
      </c>
      <c r="K59" s="127"/>
      <c r="L59" s="127">
        <v>0</v>
      </c>
      <c r="M59" s="106"/>
    </row>
    <row r="60" spans="1:13" ht="26.1" customHeight="1">
      <c r="A60" s="115"/>
      <c r="B60" s="117" t="s">
        <v>202</v>
      </c>
      <c r="E60" s="132" t="s">
        <v>253</v>
      </c>
      <c r="F60" s="127">
        <v>10815179.98</v>
      </c>
      <c r="G60" s="124"/>
      <c r="H60" s="119">
        <v>0</v>
      </c>
      <c r="I60" s="119"/>
      <c r="J60" s="119">
        <v>71484658.310000002</v>
      </c>
      <c r="K60" s="119"/>
      <c r="L60" s="119">
        <v>0</v>
      </c>
      <c r="M60" s="106"/>
    </row>
    <row r="61" spans="1:13" ht="26.1" customHeight="1">
      <c r="B61" s="117" t="s">
        <v>106</v>
      </c>
      <c r="E61" s="132">
        <v>4</v>
      </c>
      <c r="F61" s="119">
        <v>0</v>
      </c>
      <c r="G61" s="128"/>
      <c r="H61" s="127">
        <v>17377250.759999998</v>
      </c>
      <c r="I61" s="127"/>
      <c r="J61" s="119">
        <v>0</v>
      </c>
      <c r="K61" s="127"/>
      <c r="L61" s="119">
        <v>15799602.01</v>
      </c>
      <c r="M61" s="106"/>
    </row>
    <row r="62" spans="1:13" ht="26.1" customHeight="1">
      <c r="B62" s="106" t="s">
        <v>155</v>
      </c>
      <c r="E62" s="132"/>
      <c r="F62" s="127"/>
      <c r="G62" s="128"/>
      <c r="H62" s="127"/>
      <c r="I62" s="127"/>
      <c r="J62" s="127"/>
      <c r="K62" s="127"/>
      <c r="L62" s="127"/>
      <c r="M62" s="106"/>
    </row>
    <row r="63" spans="1:13" ht="26.1" customHeight="1">
      <c r="C63" s="106" t="s">
        <v>156</v>
      </c>
      <c r="E63" s="162" t="s">
        <v>254</v>
      </c>
      <c r="F63" s="127">
        <v>403151006.30000001</v>
      </c>
      <c r="G63" s="128"/>
      <c r="H63" s="127">
        <v>363174870</v>
      </c>
      <c r="I63" s="127"/>
      <c r="J63" s="119">
        <v>132333410.3</v>
      </c>
      <c r="K63" s="127"/>
      <c r="L63" s="119">
        <v>123238621</v>
      </c>
      <c r="M63" s="106"/>
    </row>
    <row r="64" spans="1:13" ht="26.1" customHeight="1">
      <c r="B64" s="106" t="s">
        <v>49</v>
      </c>
      <c r="F64" s="119"/>
      <c r="G64" s="124"/>
      <c r="H64" s="119"/>
      <c r="I64" s="127"/>
      <c r="J64" s="119"/>
      <c r="K64" s="127"/>
      <c r="L64" s="119"/>
      <c r="M64" s="106"/>
    </row>
    <row r="65" spans="1:13" ht="26.1" customHeight="1">
      <c r="C65" s="106" t="s">
        <v>73</v>
      </c>
      <c r="F65" s="127">
        <v>44820757.730000004</v>
      </c>
      <c r="G65" s="124"/>
      <c r="H65" s="127">
        <v>34611261.07</v>
      </c>
      <c r="I65" s="127"/>
      <c r="J65" s="119">
        <v>44022368.730000004</v>
      </c>
      <c r="K65" s="127"/>
      <c r="L65" s="119">
        <v>34294857.07</v>
      </c>
      <c r="M65" s="106"/>
    </row>
    <row r="66" spans="1:13" ht="26.1" customHeight="1">
      <c r="C66" s="106" t="s">
        <v>68</v>
      </c>
      <c r="F66" s="134">
        <v>37240509.25</v>
      </c>
      <c r="G66" s="124"/>
      <c r="H66" s="134">
        <v>35476426.520000003</v>
      </c>
      <c r="I66" s="127"/>
      <c r="J66" s="134">
        <v>26152737.579999998</v>
      </c>
      <c r="K66" s="127"/>
      <c r="L66" s="134">
        <v>26188669.280000001</v>
      </c>
      <c r="M66" s="106"/>
    </row>
    <row r="67" spans="1:13" ht="26.1" customHeight="1">
      <c r="D67" s="115" t="s">
        <v>17</v>
      </c>
      <c r="F67" s="127">
        <f>SUM(F56:F66)</f>
        <v>3850133321.7200003</v>
      </c>
      <c r="G67" s="124"/>
      <c r="H67" s="127">
        <f>SUM(H56:H66)</f>
        <v>4869939777.0100002</v>
      </c>
      <c r="I67" s="127"/>
      <c r="J67" s="127">
        <f>SUM(J56:J66)</f>
        <v>3628099043.3800001</v>
      </c>
      <c r="K67" s="127"/>
      <c r="L67" s="127">
        <f>SUM(L56:L66)</f>
        <v>4618821718.0199995</v>
      </c>
    </row>
    <row r="68" spans="1:13" ht="26.1" customHeight="1">
      <c r="A68" s="115" t="s">
        <v>16</v>
      </c>
      <c r="F68" s="123">
        <f>SUM(F54+F67)</f>
        <v>11796830259.739998</v>
      </c>
      <c r="G68" s="124"/>
      <c r="H68" s="123">
        <f>SUM(H54+H67)</f>
        <v>10314248409.51</v>
      </c>
      <c r="I68" s="127"/>
      <c r="J68" s="123">
        <f>SUM(J54+J67)</f>
        <v>11399248224.899998</v>
      </c>
      <c r="K68" s="127"/>
      <c r="L68" s="123">
        <f>SUM(L54+L67)</f>
        <v>9708028244.2000008</v>
      </c>
    </row>
    <row r="69" spans="1:13" ht="26.1" customHeight="1">
      <c r="D69" s="115"/>
      <c r="F69" s="119"/>
      <c r="G69" s="119"/>
      <c r="H69" s="119"/>
      <c r="I69" s="119"/>
      <c r="J69" s="119"/>
      <c r="K69" s="119"/>
      <c r="L69" s="119"/>
    </row>
    <row r="70" spans="1:13" ht="26.1" customHeight="1">
      <c r="B70" s="135"/>
      <c r="F70" s="136"/>
      <c r="H70" s="136"/>
      <c r="I70" s="109"/>
      <c r="J70" s="136"/>
      <c r="K70" s="109"/>
      <c r="L70" s="136"/>
    </row>
    <row r="71" spans="1:13" ht="26.1" customHeight="1">
      <c r="B71" s="135"/>
      <c r="F71" s="136"/>
      <c r="H71" s="136"/>
      <c r="I71" s="109"/>
      <c r="J71" s="136"/>
      <c r="K71" s="109"/>
      <c r="L71" s="136"/>
    </row>
    <row r="72" spans="1:13" ht="26.1" customHeight="1">
      <c r="A72" s="130" t="s">
        <v>92</v>
      </c>
      <c r="F72" s="136"/>
      <c r="H72" s="136"/>
      <c r="I72" s="109"/>
      <c r="J72" s="109"/>
      <c r="K72" s="109"/>
      <c r="L72" s="109"/>
    </row>
    <row r="73" spans="1:13" ht="26.1" customHeight="1">
      <c r="A73" s="130"/>
      <c r="F73" s="136"/>
      <c r="H73" s="136"/>
      <c r="I73" s="109"/>
      <c r="J73" s="109"/>
      <c r="K73" s="109"/>
      <c r="L73" s="109"/>
    </row>
    <row r="74" spans="1:13" ht="26.1" customHeight="1">
      <c r="A74" s="170" t="s">
        <v>15</v>
      </c>
      <c r="B74" s="170"/>
      <c r="C74" s="170"/>
      <c r="D74" s="170"/>
      <c r="E74" s="170"/>
      <c r="F74" s="170"/>
      <c r="G74" s="170"/>
      <c r="H74" s="170"/>
      <c r="I74" s="170"/>
      <c r="J74" s="170"/>
      <c r="K74" s="170"/>
      <c r="L74" s="170"/>
    </row>
    <row r="75" spans="1:13" ht="26.1" customHeight="1">
      <c r="A75" s="169" t="s">
        <v>8</v>
      </c>
      <c r="B75" s="169"/>
      <c r="C75" s="169"/>
      <c r="D75" s="169"/>
      <c r="E75" s="169"/>
      <c r="F75" s="169"/>
      <c r="G75" s="169"/>
      <c r="H75" s="169"/>
      <c r="I75" s="169"/>
      <c r="J75" s="169"/>
      <c r="K75" s="169"/>
      <c r="L75" s="169"/>
    </row>
    <row r="76" spans="1:13" ht="26.1" customHeight="1">
      <c r="A76" s="169" t="s">
        <v>95</v>
      </c>
      <c r="B76" s="169"/>
      <c r="C76" s="169"/>
      <c r="D76" s="169"/>
      <c r="E76" s="169"/>
      <c r="F76" s="169"/>
      <c r="G76" s="169"/>
      <c r="H76" s="169"/>
      <c r="I76" s="169"/>
      <c r="J76" s="169"/>
      <c r="K76" s="169"/>
      <c r="L76" s="169"/>
    </row>
    <row r="77" spans="1:13" ht="26.1" customHeight="1">
      <c r="A77" s="169" t="str">
        <f>A3</f>
        <v>ณ วันที่ 31 ธันวาคม 2563</v>
      </c>
      <c r="B77" s="169"/>
      <c r="C77" s="169"/>
      <c r="D77" s="169"/>
      <c r="E77" s="169"/>
      <c r="F77" s="169"/>
      <c r="G77" s="169"/>
      <c r="H77" s="169"/>
      <c r="I77" s="169"/>
      <c r="J77" s="169"/>
      <c r="K77" s="169"/>
      <c r="L77" s="169"/>
    </row>
    <row r="78" spans="1:13" s="108" customFormat="1" ht="26.1" customHeight="1">
      <c r="F78" s="163"/>
      <c r="H78" s="163"/>
      <c r="I78" s="163"/>
      <c r="J78" s="163"/>
      <c r="K78" s="163"/>
      <c r="L78" s="163"/>
      <c r="M78" s="110"/>
    </row>
    <row r="79" spans="1:13" ht="26.1" customHeight="1">
      <c r="E79" s="163"/>
      <c r="F79" s="172" t="s">
        <v>59</v>
      </c>
      <c r="G79" s="173"/>
      <c r="H79" s="173"/>
      <c r="I79" s="111"/>
      <c r="J79" s="172" t="s">
        <v>60</v>
      </c>
      <c r="K79" s="174"/>
      <c r="L79" s="174"/>
    </row>
    <row r="80" spans="1:13" ht="26.1" customHeight="1">
      <c r="E80" s="162" t="s">
        <v>7</v>
      </c>
      <c r="F80" s="112" t="str">
        <f>F43</f>
        <v xml:space="preserve"> 31 ธันวาคม 2563</v>
      </c>
      <c r="G80" s="113"/>
      <c r="H80" s="112" t="str">
        <f>H6</f>
        <v xml:space="preserve"> 31 ธันวาคม 2562</v>
      </c>
      <c r="I80" s="137"/>
      <c r="J80" s="112" t="str">
        <f>J6</f>
        <v xml:space="preserve"> 31 ธันวาคม 2563</v>
      </c>
      <c r="K80" s="138"/>
      <c r="L80" s="112" t="str">
        <f>L6</f>
        <v xml:space="preserve"> 31 ธันวาคม 2562</v>
      </c>
    </row>
    <row r="81" spans="1:12" ht="26.1" customHeight="1">
      <c r="A81" s="171" t="s">
        <v>79</v>
      </c>
      <c r="B81" s="171"/>
      <c r="C81" s="171"/>
      <c r="D81" s="171"/>
      <c r="E81" s="162"/>
      <c r="F81" s="114"/>
      <c r="G81" s="162"/>
      <c r="H81" s="114"/>
      <c r="I81" s="163"/>
      <c r="J81" s="114"/>
      <c r="K81" s="162"/>
      <c r="L81" s="114"/>
    </row>
    <row r="82" spans="1:12" ht="26.1" customHeight="1">
      <c r="A82" s="115" t="s">
        <v>13</v>
      </c>
      <c r="F82" s="124"/>
      <c r="G82" s="124"/>
      <c r="H82" s="124"/>
      <c r="I82" s="124"/>
      <c r="J82" s="124"/>
      <c r="K82" s="124"/>
      <c r="L82" s="124"/>
    </row>
    <row r="83" spans="1:12" ht="26.1" customHeight="1">
      <c r="B83" s="117" t="s">
        <v>35</v>
      </c>
      <c r="E83" s="122"/>
      <c r="F83" s="139"/>
      <c r="G83" s="120"/>
      <c r="H83" s="139"/>
      <c r="I83" s="124"/>
      <c r="J83" s="124"/>
      <c r="K83" s="124"/>
      <c r="L83" s="124"/>
    </row>
    <row r="84" spans="1:12" ht="26.1" customHeight="1">
      <c r="C84" s="106" t="s">
        <v>74</v>
      </c>
      <c r="F84" s="124"/>
      <c r="G84" s="124"/>
      <c r="H84" s="124"/>
      <c r="I84" s="124"/>
      <c r="J84" s="124"/>
      <c r="K84" s="124"/>
      <c r="L84" s="124"/>
    </row>
    <row r="85" spans="1:12" ht="26.1" customHeight="1">
      <c r="C85" s="135" t="s">
        <v>12</v>
      </c>
      <c r="F85" s="124"/>
      <c r="G85" s="124"/>
      <c r="H85" s="124"/>
      <c r="I85" s="124"/>
      <c r="J85" s="124"/>
      <c r="K85" s="124"/>
      <c r="L85" s="124"/>
    </row>
    <row r="86" spans="1:12" ht="26.1" customHeight="1" thickBot="1">
      <c r="D86" s="106" t="s">
        <v>11</v>
      </c>
      <c r="F86" s="140">
        <v>1475698768</v>
      </c>
      <c r="G86" s="124"/>
      <c r="H86" s="140">
        <v>1475698768</v>
      </c>
      <c r="I86" s="124"/>
      <c r="J86" s="140">
        <v>1475698768</v>
      </c>
      <c r="K86" s="124"/>
      <c r="L86" s="140">
        <v>1475698768</v>
      </c>
    </row>
    <row r="87" spans="1:12" ht="26.1" customHeight="1" thickTop="1">
      <c r="C87" s="106" t="s">
        <v>75</v>
      </c>
      <c r="F87" s="139"/>
      <c r="G87" s="124"/>
      <c r="H87" s="139"/>
      <c r="I87" s="139"/>
      <c r="J87" s="139"/>
      <c r="K87" s="139"/>
      <c r="L87" s="139"/>
    </row>
    <row r="88" spans="1:12" ht="26.1" customHeight="1">
      <c r="C88" s="135" t="s">
        <v>12</v>
      </c>
      <c r="F88" s="139"/>
      <c r="G88" s="124"/>
      <c r="H88" s="139"/>
      <c r="I88" s="139"/>
      <c r="J88" s="139"/>
      <c r="K88" s="139"/>
      <c r="L88" s="139"/>
    </row>
    <row r="89" spans="1:12" ht="26.1" customHeight="1">
      <c r="C89" s="117"/>
      <c r="D89" s="106" t="s">
        <v>11</v>
      </c>
      <c r="E89" s="141"/>
      <c r="F89" s="127">
        <v>1475698768</v>
      </c>
      <c r="G89" s="128"/>
      <c r="H89" s="127">
        <v>1475698768</v>
      </c>
      <c r="I89" s="127"/>
      <c r="J89" s="127">
        <v>1475698768</v>
      </c>
      <c r="K89" s="127"/>
      <c r="L89" s="127">
        <v>1475698768</v>
      </c>
    </row>
    <row r="90" spans="1:12" ht="26.1" customHeight="1">
      <c r="B90" s="117" t="s">
        <v>170</v>
      </c>
      <c r="C90" s="117"/>
      <c r="E90" s="132">
        <v>25</v>
      </c>
      <c r="F90" s="127">
        <v>-142107790.00999999</v>
      </c>
      <c r="G90" s="128"/>
      <c r="H90" s="127">
        <v>-142107790.00999999</v>
      </c>
      <c r="I90" s="127"/>
      <c r="J90" s="127">
        <v>-142107790.00999999</v>
      </c>
      <c r="K90" s="128"/>
      <c r="L90" s="127">
        <v>-142107790.00999999</v>
      </c>
    </row>
    <row r="91" spans="1:12" ht="26.1" customHeight="1">
      <c r="B91" s="117" t="s">
        <v>76</v>
      </c>
      <c r="E91" s="141"/>
      <c r="F91" s="124">
        <v>441807166</v>
      </c>
      <c r="G91" s="128"/>
      <c r="H91" s="124">
        <v>441807166</v>
      </c>
      <c r="I91" s="124"/>
      <c r="J91" s="124">
        <v>441807166</v>
      </c>
      <c r="K91" s="124"/>
      <c r="L91" s="124">
        <v>441807166</v>
      </c>
    </row>
    <row r="92" spans="1:12" ht="26.1" customHeight="1">
      <c r="B92" s="117" t="s">
        <v>91</v>
      </c>
      <c r="E92" s="141"/>
      <c r="F92" s="124">
        <v>39061748.240000002</v>
      </c>
      <c r="G92" s="128"/>
      <c r="H92" s="124">
        <v>39061748.240000002</v>
      </c>
      <c r="I92" s="124"/>
      <c r="J92" s="124">
        <v>39061748.240000002</v>
      </c>
      <c r="K92" s="124"/>
      <c r="L92" s="124">
        <v>39061748.240000002</v>
      </c>
    </row>
    <row r="93" spans="1:12" ht="26.1" customHeight="1">
      <c r="B93" s="106" t="s">
        <v>143</v>
      </c>
      <c r="E93" s="141"/>
      <c r="F93" s="124"/>
      <c r="G93" s="128"/>
      <c r="H93" s="124"/>
      <c r="I93" s="124"/>
      <c r="J93" s="124"/>
      <c r="K93" s="124"/>
      <c r="L93" s="124"/>
    </row>
    <row r="94" spans="1:12" ht="26.1" customHeight="1">
      <c r="C94" s="106" t="s">
        <v>144</v>
      </c>
      <c r="E94" s="142"/>
      <c r="F94" s="127">
        <v>-1052991.24</v>
      </c>
      <c r="G94" s="139"/>
      <c r="H94" s="127">
        <v>10185884.820000002</v>
      </c>
      <c r="I94" s="127"/>
      <c r="J94" s="127">
        <v>0</v>
      </c>
      <c r="K94" s="127"/>
      <c r="L94" s="127">
        <v>0</v>
      </c>
    </row>
    <row r="95" spans="1:12" ht="26.1" customHeight="1">
      <c r="B95" s="106" t="s">
        <v>77</v>
      </c>
      <c r="F95" s="127"/>
      <c r="G95" s="139"/>
      <c r="H95" s="127"/>
      <c r="I95" s="127"/>
      <c r="J95" s="127"/>
      <c r="K95" s="127"/>
      <c r="L95" s="127"/>
    </row>
    <row r="96" spans="1:12" ht="26.1" customHeight="1">
      <c r="C96" s="106" t="s">
        <v>78</v>
      </c>
      <c r="F96" s="127"/>
      <c r="G96" s="124"/>
      <c r="H96" s="127"/>
      <c r="I96" s="127"/>
      <c r="J96" s="127"/>
      <c r="K96" s="127"/>
      <c r="L96" s="127"/>
    </row>
    <row r="97" spans="1:12" ht="26.1" customHeight="1">
      <c r="D97" s="117" t="s">
        <v>30</v>
      </c>
      <c r="E97" s="142">
        <v>27.1</v>
      </c>
      <c r="F97" s="119">
        <v>148000000</v>
      </c>
      <c r="G97" s="143"/>
      <c r="H97" s="119">
        <v>148000000</v>
      </c>
      <c r="I97" s="119"/>
      <c r="J97" s="119">
        <v>148000000</v>
      </c>
      <c r="K97" s="119"/>
      <c r="L97" s="119">
        <v>148000000</v>
      </c>
    </row>
    <row r="98" spans="1:12" ht="26.1" customHeight="1">
      <c r="D98" s="117" t="s">
        <v>176</v>
      </c>
      <c r="E98" s="142">
        <v>27.2</v>
      </c>
      <c r="F98" s="119">
        <v>142107790.00999999</v>
      </c>
      <c r="G98" s="143"/>
      <c r="H98" s="119">
        <v>142107790.00999999</v>
      </c>
      <c r="I98" s="119"/>
      <c r="J98" s="119">
        <v>142107790.00999999</v>
      </c>
      <c r="K98" s="119"/>
      <c r="L98" s="119">
        <v>142107790.00999999</v>
      </c>
    </row>
    <row r="99" spans="1:12" ht="26.1" customHeight="1">
      <c r="C99" s="106" t="s">
        <v>32</v>
      </c>
      <c r="E99" s="122"/>
      <c r="F99" s="127">
        <v>9718205744.4099998</v>
      </c>
      <c r="G99" s="139"/>
      <c r="H99" s="127">
        <v>11020756081.5</v>
      </c>
      <c r="I99" s="127"/>
      <c r="J99" s="127">
        <v>8655619254.4899998</v>
      </c>
      <c r="K99" s="127"/>
      <c r="L99" s="127">
        <v>10171849769.500002</v>
      </c>
    </row>
    <row r="100" spans="1:12" ht="26.1" customHeight="1">
      <c r="B100" s="106" t="s">
        <v>133</v>
      </c>
      <c r="E100" s="122"/>
      <c r="F100" s="127"/>
      <c r="G100" s="124"/>
      <c r="H100" s="127"/>
      <c r="I100" s="127"/>
      <c r="J100" s="127"/>
      <c r="K100" s="127"/>
      <c r="L100" s="127"/>
    </row>
    <row r="101" spans="1:12" ht="26.1" customHeight="1">
      <c r="C101" s="106" t="s">
        <v>207</v>
      </c>
      <c r="E101" s="122"/>
      <c r="F101" s="127"/>
      <c r="G101" s="124"/>
      <c r="H101" s="127"/>
      <c r="I101" s="127"/>
      <c r="J101" s="127"/>
      <c r="K101" s="127"/>
      <c r="L101" s="127"/>
    </row>
    <row r="102" spans="1:12" ht="26.1" customHeight="1">
      <c r="C102" s="106" t="s">
        <v>208</v>
      </c>
      <c r="E102" s="122"/>
      <c r="F102" s="134">
        <v>0</v>
      </c>
      <c r="G102" s="124"/>
      <c r="H102" s="134">
        <v>-255360</v>
      </c>
      <c r="I102" s="127"/>
      <c r="J102" s="134">
        <v>0</v>
      </c>
      <c r="K102" s="127"/>
      <c r="L102" s="134">
        <v>-255360</v>
      </c>
    </row>
    <row r="103" spans="1:12" ht="26.1" customHeight="1">
      <c r="B103" s="115" t="s">
        <v>99</v>
      </c>
      <c r="F103" s="127">
        <f>SUM(F89:F102)</f>
        <v>11821720435.41</v>
      </c>
      <c r="G103" s="139"/>
      <c r="H103" s="127">
        <f>SUM(H89:H102)</f>
        <v>13135254288.559999</v>
      </c>
      <c r="I103" s="127"/>
      <c r="J103" s="127">
        <f>SUM(J89:J102)</f>
        <v>10760186936.73</v>
      </c>
      <c r="K103" s="127"/>
      <c r="L103" s="127">
        <f>SUM(L89:L102)</f>
        <v>12276162091.740002</v>
      </c>
    </row>
    <row r="104" spans="1:12" ht="26.1" customHeight="1">
      <c r="B104" s="106" t="s">
        <v>93</v>
      </c>
      <c r="F104" s="134">
        <f>+'งบเปลี่ยนแปลง-รวม'!X34</f>
        <v>189320.9</v>
      </c>
      <c r="G104" s="144"/>
      <c r="H104" s="127">
        <f>+'งบเปลี่ยนแปลง-รวม'!X25</f>
        <v>23844966.050000001</v>
      </c>
      <c r="I104" s="144"/>
      <c r="J104" s="147">
        <v>0</v>
      </c>
      <c r="K104" s="144"/>
      <c r="L104" s="145">
        <v>0</v>
      </c>
    </row>
    <row r="105" spans="1:12" ht="26.1" customHeight="1">
      <c r="D105" s="115" t="s">
        <v>10</v>
      </c>
      <c r="F105" s="123">
        <f>SUM(F103:F104)</f>
        <v>11821909756.309999</v>
      </c>
      <c r="G105" s="124"/>
      <c r="H105" s="123">
        <f>SUM(H103:H104)</f>
        <v>13159099254.609999</v>
      </c>
      <c r="I105" s="127"/>
      <c r="J105" s="123">
        <f>SUM(J103:J104)</f>
        <v>10760186936.73</v>
      </c>
      <c r="K105" s="127"/>
      <c r="L105" s="123">
        <f>SUM(L103:L104)</f>
        <v>12276162091.740002</v>
      </c>
    </row>
    <row r="106" spans="1:12" ht="26.1" customHeight="1" thickBot="1">
      <c r="A106" s="115" t="s">
        <v>9</v>
      </c>
      <c r="F106" s="129">
        <f>F68+F105</f>
        <v>23618740016.049995</v>
      </c>
      <c r="G106" s="124"/>
      <c r="H106" s="129">
        <f>H68+H105</f>
        <v>23473347664.119999</v>
      </c>
      <c r="I106" s="127"/>
      <c r="J106" s="129">
        <f>J68+J105</f>
        <v>22159435161.629997</v>
      </c>
      <c r="K106" s="127"/>
      <c r="L106" s="129">
        <f>L68+L105</f>
        <v>21984190335.940002</v>
      </c>
    </row>
    <row r="107" spans="1:12" ht="26.1" customHeight="1" thickTop="1">
      <c r="B107" s="115"/>
      <c r="F107" s="127"/>
      <c r="G107" s="127"/>
      <c r="H107" s="127"/>
      <c r="I107" s="127"/>
      <c r="J107" s="127"/>
      <c r="K107" s="127"/>
      <c r="L107" s="127"/>
    </row>
    <row r="108" spans="1:12" ht="26.1" customHeight="1">
      <c r="B108" s="115"/>
      <c r="F108" s="127"/>
      <c r="G108" s="127"/>
      <c r="H108" s="127"/>
      <c r="I108" s="127"/>
      <c r="J108" s="127"/>
      <c r="K108" s="127"/>
      <c r="L108" s="127"/>
    </row>
    <row r="109" spans="1:12" ht="26.1" customHeight="1">
      <c r="A109" s="130" t="s">
        <v>92</v>
      </c>
      <c r="B109" s="115"/>
      <c r="F109" s="131"/>
      <c r="H109" s="131"/>
      <c r="I109" s="131"/>
      <c r="J109" s="131"/>
      <c r="K109" s="131"/>
      <c r="L109" s="131"/>
    </row>
    <row r="110" spans="1:12" ht="26.1" customHeight="1">
      <c r="B110" s="146"/>
      <c r="D110" s="108"/>
      <c r="E110" s="108"/>
      <c r="F110" s="109"/>
      <c r="G110" s="108"/>
      <c r="H110" s="109"/>
      <c r="I110" s="109"/>
      <c r="J110" s="109"/>
      <c r="K110" s="109"/>
      <c r="L110" s="109"/>
    </row>
    <row r="112" spans="1:12" ht="27.95" customHeight="1">
      <c r="F112" s="124"/>
      <c r="G112" s="124"/>
      <c r="H112" s="124"/>
      <c r="I112" s="124"/>
      <c r="J112" s="124"/>
      <c r="K112" s="124"/>
      <c r="L112" s="124"/>
    </row>
    <row r="116" spans="3:13" s="108" customFormat="1" ht="27.95" customHeight="1">
      <c r="F116" s="109"/>
      <c r="H116" s="109"/>
      <c r="I116" s="109"/>
      <c r="J116" s="109"/>
      <c r="K116" s="109"/>
      <c r="L116" s="109"/>
      <c r="M116" s="110"/>
    </row>
    <row r="117" spans="3:13" s="108" customFormat="1" ht="27.95" customHeight="1">
      <c r="C117" s="135"/>
      <c r="F117" s="109"/>
      <c r="H117" s="109"/>
      <c r="I117" s="109"/>
      <c r="J117" s="109"/>
      <c r="K117" s="109"/>
      <c r="L117" s="109"/>
      <c r="M117" s="110"/>
    </row>
  </sheetData>
  <mergeCells count="20">
    <mergeCell ref="A74:L74"/>
    <mergeCell ref="A77:L77"/>
    <mergeCell ref="A81:D81"/>
    <mergeCell ref="A75:L75"/>
    <mergeCell ref="A76:L76"/>
    <mergeCell ref="F79:H79"/>
    <mergeCell ref="J79:L79"/>
    <mergeCell ref="A44:D44"/>
    <mergeCell ref="A40:L40"/>
    <mergeCell ref="F5:H5"/>
    <mergeCell ref="J5:L5"/>
    <mergeCell ref="F42:H42"/>
    <mergeCell ref="J42:L42"/>
    <mergeCell ref="A1:L1"/>
    <mergeCell ref="A38:L38"/>
    <mergeCell ref="A39:L39"/>
    <mergeCell ref="A37:L37"/>
    <mergeCell ref="A2:L2"/>
    <mergeCell ref="A7:D7"/>
    <mergeCell ref="A3:L3"/>
  </mergeCells>
  <phoneticPr fontId="0" type="noConversion"/>
  <printOptions horizontalCentered="1"/>
  <pageMargins left="0.39370078740157483" right="0.19685039370078741" top="0.6692913385826772" bottom="0.31496062992125984" header="0.27559055118110237" footer="0"/>
  <pageSetup paperSize="9" scale="80" orientation="portrait" r:id="rId1"/>
  <headerFooter alignWithMargins="0"/>
  <rowBreaks count="2" manualBreakCount="2">
    <brk id="36" max="11" man="1"/>
    <brk id="73" max="16383" man="1"/>
  </rowBreaks>
  <ignoredErrors>
    <ignoredError sqref="E11 E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U52"/>
  <sheetViews>
    <sheetView topLeftCell="A40" zoomScale="90" zoomScaleNormal="90" zoomScaleSheetLayoutView="80" workbookViewId="0">
      <selection activeCell="J55" sqref="J55"/>
    </sheetView>
  </sheetViews>
  <sheetFormatPr defaultColWidth="9.33203125" defaultRowHeight="23.1" customHeight="1"/>
  <cols>
    <col min="1" max="2" width="4.83203125" style="1" customWidth="1"/>
    <col min="3" max="3" width="9.33203125" style="1"/>
    <col min="4" max="8" width="9.33203125" style="1" customWidth="1"/>
    <col min="9" max="9" width="9.6640625" style="1" bestFit="1" customWidth="1"/>
    <col min="10" max="10" width="19.33203125" style="1" customWidth="1"/>
    <col min="11" max="11" width="0.83203125" style="1" customWidth="1"/>
    <col min="12" max="12" width="19.33203125" style="1" customWidth="1"/>
    <col min="13" max="13" width="0.83203125" style="1" customWidth="1"/>
    <col min="14" max="14" width="19.33203125" style="1" customWidth="1"/>
    <col min="15" max="15" width="1.1640625" style="1" customWidth="1"/>
    <col min="16" max="16" width="19.33203125" style="1" customWidth="1"/>
    <col min="17" max="17" width="2.6640625" style="1" customWidth="1"/>
    <col min="18" max="18" width="9.33203125" style="1"/>
    <col min="19" max="19" width="13.6640625" style="1" bestFit="1" customWidth="1"/>
    <col min="20" max="20" width="18.1640625" style="1" bestFit="1" customWidth="1"/>
    <col min="21" max="21" width="14.83203125" style="1" bestFit="1" customWidth="1"/>
    <col min="22" max="16384" width="9.33203125" style="1"/>
  </cols>
  <sheetData>
    <row r="1" spans="1:20" ht="24.75" customHeight="1">
      <c r="A1" s="175" t="s">
        <v>8</v>
      </c>
      <c r="B1" s="175"/>
      <c r="C1" s="175"/>
      <c r="D1" s="175"/>
      <c r="E1" s="175"/>
      <c r="F1" s="175"/>
      <c r="G1" s="175"/>
      <c r="H1" s="175"/>
      <c r="I1" s="175"/>
      <c r="J1" s="175"/>
      <c r="K1" s="175"/>
      <c r="L1" s="175"/>
      <c r="M1" s="175"/>
      <c r="N1" s="175"/>
      <c r="O1" s="175"/>
      <c r="P1" s="175"/>
      <c r="S1" s="8"/>
      <c r="T1" s="8"/>
    </row>
    <row r="2" spans="1:20" s="6" customFormat="1" ht="23.1" customHeight="1">
      <c r="A2" s="2" t="s">
        <v>96</v>
      </c>
      <c r="B2" s="3"/>
      <c r="C2" s="3"/>
      <c r="D2" s="3"/>
      <c r="E2" s="3"/>
      <c r="F2" s="3"/>
      <c r="G2" s="3"/>
      <c r="H2" s="3"/>
      <c r="I2" s="3"/>
      <c r="J2" s="4"/>
      <c r="K2" s="4"/>
      <c r="L2" s="4"/>
      <c r="M2" s="4"/>
      <c r="N2" s="4"/>
      <c r="O2" s="4"/>
      <c r="P2" s="4"/>
      <c r="Q2" s="5"/>
      <c r="S2" s="8"/>
      <c r="T2" s="8"/>
    </row>
    <row r="3" spans="1:20" s="8" customFormat="1" ht="23.1" customHeight="1">
      <c r="A3" s="176" t="s">
        <v>229</v>
      </c>
      <c r="B3" s="177"/>
      <c r="C3" s="177"/>
      <c r="D3" s="177"/>
      <c r="E3" s="177"/>
      <c r="F3" s="177"/>
      <c r="G3" s="177"/>
      <c r="H3" s="177"/>
      <c r="I3" s="177"/>
      <c r="J3" s="177"/>
      <c r="K3" s="177"/>
      <c r="L3" s="177"/>
      <c r="M3" s="177"/>
      <c r="N3" s="177"/>
      <c r="O3" s="177"/>
      <c r="P3" s="177"/>
      <c r="Q3" s="7"/>
      <c r="S3" s="6"/>
      <c r="T3" s="6"/>
    </row>
    <row r="4" spans="1:20" s="8" customFormat="1" ht="12" customHeight="1">
      <c r="A4" s="149"/>
      <c r="B4" s="150"/>
      <c r="C4" s="150"/>
      <c r="D4" s="150"/>
      <c r="E4" s="150"/>
      <c r="F4" s="150"/>
      <c r="G4" s="150"/>
      <c r="H4" s="150"/>
      <c r="I4" s="150"/>
      <c r="J4" s="150"/>
      <c r="K4" s="150"/>
      <c r="L4" s="150"/>
      <c r="M4" s="150"/>
      <c r="N4" s="150"/>
      <c r="O4" s="150"/>
      <c r="P4" s="150"/>
      <c r="Q4" s="7"/>
      <c r="S4" s="6"/>
      <c r="T4" s="6"/>
    </row>
    <row r="5" spans="1:20" s="6" customFormat="1" ht="23.1" customHeight="1">
      <c r="J5" s="178" t="s">
        <v>81</v>
      </c>
      <c r="K5" s="178"/>
      <c r="L5" s="178"/>
      <c r="M5" s="9"/>
      <c r="N5" s="178" t="s">
        <v>60</v>
      </c>
      <c r="O5" s="178"/>
      <c r="P5" s="178"/>
      <c r="Q5" s="5"/>
    </row>
    <row r="6" spans="1:20" s="6" customFormat="1" ht="23.1" customHeight="1">
      <c r="I6" s="34" t="s">
        <v>7</v>
      </c>
      <c r="J6" s="10" t="s">
        <v>193</v>
      </c>
      <c r="K6" s="10"/>
      <c r="L6" s="10" t="s">
        <v>177</v>
      </c>
      <c r="M6" s="11"/>
      <c r="N6" s="12" t="str">
        <f>J6</f>
        <v>2563</v>
      </c>
      <c r="O6" s="10"/>
      <c r="P6" s="12" t="str">
        <f>L6</f>
        <v>2562</v>
      </c>
      <c r="Q6" s="5"/>
    </row>
    <row r="7" spans="1:20" ht="23.1" customHeight="1">
      <c r="A7" s="6" t="s">
        <v>61</v>
      </c>
      <c r="B7" s="6"/>
      <c r="C7" s="6"/>
      <c r="D7" s="6"/>
      <c r="E7" s="6"/>
      <c r="F7" s="6"/>
      <c r="G7" s="6"/>
      <c r="H7" s="6"/>
      <c r="I7" s="6"/>
      <c r="J7" s="6"/>
      <c r="K7" s="13"/>
      <c r="L7" s="6"/>
      <c r="M7" s="6"/>
      <c r="N7" s="6"/>
      <c r="O7" s="6"/>
      <c r="P7" s="6"/>
    </row>
    <row r="8" spans="1:20" ht="23.1" customHeight="1">
      <c r="A8" s="6"/>
      <c r="B8" s="6" t="s">
        <v>6</v>
      </c>
      <c r="C8" s="6"/>
      <c r="D8" s="6"/>
      <c r="E8" s="6"/>
      <c r="F8" s="6"/>
      <c r="G8" s="6"/>
      <c r="H8" s="6"/>
      <c r="I8" s="6"/>
      <c r="J8" s="14">
        <v>6001264208.3900003</v>
      </c>
      <c r="K8" s="15"/>
      <c r="L8" s="16">
        <v>8717303590.7299995</v>
      </c>
      <c r="M8" s="14"/>
      <c r="N8" s="14">
        <v>4858508947.9799995</v>
      </c>
      <c r="O8" s="15"/>
      <c r="P8" s="16">
        <v>7493550649.6899996</v>
      </c>
      <c r="T8" s="103"/>
    </row>
    <row r="9" spans="1:20" ht="23.1" customHeight="1">
      <c r="A9" s="6"/>
      <c r="B9" s="6" t="s">
        <v>83</v>
      </c>
      <c r="C9" s="6"/>
      <c r="D9" s="6"/>
      <c r="E9" s="6"/>
      <c r="F9" s="6"/>
      <c r="G9" s="6"/>
      <c r="H9" s="6"/>
      <c r="I9" s="6"/>
      <c r="J9" s="14">
        <v>225189955.55000001</v>
      </c>
      <c r="K9" s="15"/>
      <c r="L9" s="16">
        <v>173016392.45999998</v>
      </c>
      <c r="M9" s="14"/>
      <c r="N9" s="14">
        <v>224707200.55000001</v>
      </c>
      <c r="O9" s="15"/>
      <c r="P9" s="16">
        <v>176194058.47999999</v>
      </c>
      <c r="T9" s="103"/>
    </row>
    <row r="10" spans="1:20" ht="23.1" customHeight="1">
      <c r="A10" s="6"/>
      <c r="B10" s="6" t="s">
        <v>84</v>
      </c>
      <c r="C10" s="6"/>
      <c r="D10" s="6"/>
      <c r="E10" s="6"/>
      <c r="F10" s="6"/>
      <c r="G10" s="6"/>
      <c r="H10" s="6"/>
      <c r="I10" s="6"/>
      <c r="J10" s="17">
        <v>1136376230.27</v>
      </c>
      <c r="K10" s="15"/>
      <c r="L10" s="18">
        <v>1063803959.8463552</v>
      </c>
      <c r="M10" s="14"/>
      <c r="N10" s="17">
        <v>0</v>
      </c>
      <c r="O10" s="15"/>
      <c r="P10" s="18">
        <v>0</v>
      </c>
      <c r="T10" s="103"/>
    </row>
    <row r="11" spans="1:20" ht="23.1" customHeight="1">
      <c r="A11" s="6"/>
      <c r="B11" s="6"/>
      <c r="C11" s="6" t="s">
        <v>62</v>
      </c>
      <c r="D11" s="6"/>
      <c r="E11" s="6"/>
      <c r="F11" s="6"/>
      <c r="G11" s="6"/>
      <c r="H11" s="6"/>
      <c r="I11" s="6"/>
      <c r="J11" s="19">
        <f>SUM(J8:J10)</f>
        <v>7362830394.210001</v>
      </c>
      <c r="K11" s="15"/>
      <c r="L11" s="19">
        <f>SUM(L8:L10)</f>
        <v>9954123943.0363541</v>
      </c>
      <c r="M11" s="14"/>
      <c r="N11" s="19">
        <f>SUM(N8:N10)</f>
        <v>5083216148.5299997</v>
      </c>
      <c r="O11" s="15"/>
      <c r="P11" s="19">
        <f>SUM(P8:P10)</f>
        <v>7669744708.1699991</v>
      </c>
      <c r="T11" s="103"/>
    </row>
    <row r="12" spans="1:20" ht="23.1" customHeight="1">
      <c r="A12" s="6" t="s">
        <v>63</v>
      </c>
      <c r="B12" s="6"/>
      <c r="C12" s="6"/>
      <c r="D12" s="6"/>
      <c r="E12" s="6"/>
      <c r="F12" s="6"/>
      <c r="G12" s="6"/>
      <c r="H12" s="6"/>
      <c r="I12" s="6"/>
      <c r="J12" s="14"/>
      <c r="K12" s="15"/>
      <c r="L12" s="14"/>
      <c r="M12" s="14"/>
      <c r="N12" s="14"/>
      <c r="O12" s="15"/>
      <c r="P12" s="14"/>
    </row>
    <row r="13" spans="1:20" ht="23.1" customHeight="1">
      <c r="A13" s="6"/>
      <c r="B13" s="20" t="s">
        <v>2</v>
      </c>
      <c r="C13" s="6"/>
      <c r="D13" s="6"/>
      <c r="E13" s="6"/>
      <c r="F13" s="6"/>
      <c r="G13" s="6"/>
      <c r="H13" s="6"/>
      <c r="I13" s="6"/>
      <c r="J13" s="14">
        <v>-4283931795.6500001</v>
      </c>
      <c r="K13" s="15"/>
      <c r="L13" s="16">
        <v>-5954242020.1199999</v>
      </c>
      <c r="M13" s="14"/>
      <c r="N13" s="14">
        <v>-3526801568.1399999</v>
      </c>
      <c r="O13" s="15"/>
      <c r="P13" s="16">
        <v>-5237195357.0200005</v>
      </c>
      <c r="T13" s="103"/>
    </row>
    <row r="14" spans="1:20" ht="23.1" customHeight="1">
      <c r="A14" s="6"/>
      <c r="B14" s="6" t="s">
        <v>85</v>
      </c>
      <c r="C14" s="6"/>
      <c r="D14" s="6"/>
      <c r="E14" s="6"/>
      <c r="F14" s="6"/>
      <c r="G14" s="6"/>
      <c r="H14" s="6"/>
      <c r="I14" s="6"/>
      <c r="J14" s="14">
        <v>-130615478.53</v>
      </c>
      <c r="K14" s="15"/>
      <c r="L14" s="16">
        <v>-108968206.41</v>
      </c>
      <c r="M14" s="14"/>
      <c r="N14" s="14">
        <v>-141083729.77000001</v>
      </c>
      <c r="O14" s="15"/>
      <c r="P14" s="16">
        <v>-118997881.55</v>
      </c>
      <c r="T14" s="103"/>
    </row>
    <row r="15" spans="1:20" ht="23.1" customHeight="1">
      <c r="A15" s="6"/>
      <c r="B15" s="6" t="s">
        <v>86</v>
      </c>
      <c r="C15" s="6"/>
      <c r="D15" s="6"/>
      <c r="E15" s="6"/>
      <c r="F15" s="6"/>
      <c r="G15" s="6"/>
      <c r="H15" s="6"/>
      <c r="I15" s="6"/>
      <c r="J15" s="17">
        <v>-743606774.72000003</v>
      </c>
      <c r="K15" s="15"/>
      <c r="L15" s="18">
        <v>-690524614.60000002</v>
      </c>
      <c r="M15" s="14"/>
      <c r="N15" s="17">
        <v>0</v>
      </c>
      <c r="O15" s="15"/>
      <c r="P15" s="18">
        <v>0</v>
      </c>
      <c r="T15" s="103"/>
    </row>
    <row r="16" spans="1:20" ht="23.1" customHeight="1">
      <c r="A16" s="6"/>
      <c r="B16" s="6"/>
      <c r="C16" s="6" t="s">
        <v>64</v>
      </c>
      <c r="D16" s="6"/>
      <c r="E16" s="6"/>
      <c r="F16" s="6"/>
      <c r="G16" s="6"/>
      <c r="H16" s="6"/>
      <c r="I16" s="6"/>
      <c r="J16" s="17">
        <f>SUM(J13:J15)</f>
        <v>-5158154048.9000006</v>
      </c>
      <c r="K16" s="15"/>
      <c r="L16" s="17">
        <f>SUM(L13:L15)</f>
        <v>-6753734841.1300001</v>
      </c>
      <c r="M16" s="14"/>
      <c r="N16" s="17">
        <f>SUM(N13:N15)</f>
        <v>-3667885297.9099998</v>
      </c>
      <c r="O16" s="15"/>
      <c r="P16" s="17">
        <f>SUM(P13:P15)</f>
        <v>-5356193238.5700006</v>
      </c>
    </row>
    <row r="17" spans="1:21" ht="23.1" customHeight="1">
      <c r="A17" s="6" t="s">
        <v>89</v>
      </c>
      <c r="B17" s="6"/>
      <c r="C17" s="6"/>
      <c r="D17" s="6"/>
      <c r="E17" s="6"/>
      <c r="F17" s="6"/>
      <c r="G17" s="6"/>
      <c r="H17" s="6"/>
      <c r="I17" s="6"/>
      <c r="J17" s="19">
        <f>J11+J16</f>
        <v>2204676345.3100004</v>
      </c>
      <c r="K17" s="15"/>
      <c r="L17" s="19">
        <f>L11+L16</f>
        <v>3200389101.906354</v>
      </c>
      <c r="M17" s="14"/>
      <c r="N17" s="19">
        <f>N11+N16</f>
        <v>1415330850.6199999</v>
      </c>
      <c r="O17" s="15"/>
      <c r="P17" s="19">
        <f>P11+P16</f>
        <v>2313551469.5999985</v>
      </c>
    </row>
    <row r="18" spans="1:21" ht="23.1" customHeight="1">
      <c r="A18" s="6" t="s">
        <v>3</v>
      </c>
      <c r="B18" s="6"/>
      <c r="C18" s="6"/>
      <c r="D18" s="6"/>
      <c r="E18" s="6"/>
      <c r="F18" s="6"/>
      <c r="G18" s="6"/>
      <c r="H18" s="6"/>
      <c r="I18" s="6"/>
      <c r="J18" s="14"/>
      <c r="K18" s="15"/>
      <c r="L18" s="14"/>
      <c r="M18" s="14"/>
      <c r="N18" s="14"/>
      <c r="O18" s="15"/>
      <c r="P18" s="14"/>
    </row>
    <row r="19" spans="1:21" ht="23.1" customHeight="1">
      <c r="A19" s="6"/>
      <c r="B19" s="6" t="s">
        <v>5</v>
      </c>
      <c r="C19" s="6"/>
      <c r="D19" s="6"/>
      <c r="E19" s="6"/>
      <c r="F19" s="6"/>
      <c r="G19" s="6"/>
      <c r="H19" s="6"/>
      <c r="I19" s="6"/>
      <c r="J19" s="14">
        <v>8839649.25</v>
      </c>
      <c r="K19" s="15"/>
      <c r="L19" s="16">
        <v>5325806.4800000004</v>
      </c>
      <c r="M19" s="14"/>
      <c r="N19" s="14">
        <v>19957927.109999999</v>
      </c>
      <c r="O19" s="15"/>
      <c r="P19" s="16">
        <v>31254458.879999999</v>
      </c>
    </row>
    <row r="20" spans="1:21" ht="23.1" customHeight="1">
      <c r="A20" s="6"/>
      <c r="B20" s="6" t="s">
        <v>163</v>
      </c>
      <c r="C20" s="6"/>
      <c r="D20" s="6"/>
      <c r="E20" s="6"/>
      <c r="F20" s="6"/>
      <c r="G20" s="6"/>
      <c r="H20" s="6"/>
      <c r="I20" s="37"/>
      <c r="J20" s="15">
        <v>0</v>
      </c>
      <c r="K20" s="15"/>
      <c r="L20" s="16">
        <v>2000000</v>
      </c>
      <c r="M20" s="14"/>
      <c r="N20" s="14">
        <v>0</v>
      </c>
      <c r="O20" s="15"/>
      <c r="P20" s="16">
        <v>5224000</v>
      </c>
    </row>
    <row r="21" spans="1:21" ht="23.1" customHeight="1">
      <c r="A21" s="6"/>
      <c r="B21" s="6" t="s">
        <v>4</v>
      </c>
      <c r="C21" s="6"/>
      <c r="D21" s="6"/>
      <c r="E21" s="6"/>
      <c r="F21" s="6"/>
      <c r="G21" s="6"/>
      <c r="H21" s="6"/>
      <c r="I21" s="6"/>
      <c r="J21" s="15">
        <v>51017908.789999999</v>
      </c>
      <c r="K21" s="15"/>
      <c r="L21" s="21">
        <v>58645260.350000001</v>
      </c>
      <c r="M21" s="14"/>
      <c r="N21" s="15">
        <v>49611738.789999999</v>
      </c>
      <c r="O21" s="15"/>
      <c r="P21" s="16">
        <v>57667510.350000001</v>
      </c>
    </row>
    <row r="22" spans="1:21" ht="23.1" customHeight="1">
      <c r="A22" s="6"/>
      <c r="B22" s="6" t="s">
        <v>171</v>
      </c>
      <c r="C22" s="6"/>
      <c r="D22" s="6"/>
      <c r="E22" s="6"/>
      <c r="F22" s="6"/>
      <c r="G22" s="6"/>
      <c r="H22" s="6"/>
      <c r="I22" s="6"/>
      <c r="J22" s="15">
        <v>7362184.4500000002</v>
      </c>
      <c r="K22" s="15"/>
      <c r="L22" s="21">
        <v>9340739.5999999978</v>
      </c>
      <c r="M22" s="14"/>
      <c r="N22" s="15">
        <v>7354806.2400000002</v>
      </c>
      <c r="O22" s="15"/>
      <c r="P22" s="16">
        <v>9303987.339999998</v>
      </c>
    </row>
    <row r="23" spans="1:21" ht="23.1" customHeight="1">
      <c r="A23" s="6"/>
      <c r="B23" s="6" t="s">
        <v>20</v>
      </c>
      <c r="C23" s="6"/>
      <c r="D23" s="6"/>
      <c r="E23" s="6"/>
      <c r="F23" s="6"/>
      <c r="G23" s="6"/>
      <c r="H23" s="6"/>
      <c r="I23" s="6"/>
      <c r="J23" s="17">
        <v>27687840.939999998</v>
      </c>
      <c r="K23" s="15"/>
      <c r="L23" s="17">
        <v>10968578.17</v>
      </c>
      <c r="M23" s="14"/>
      <c r="N23" s="17">
        <v>26884624.539999999</v>
      </c>
      <c r="O23" s="15"/>
      <c r="P23" s="17">
        <v>10441557.09</v>
      </c>
    </row>
    <row r="24" spans="1:21" ht="23.1" customHeight="1">
      <c r="A24" s="6"/>
      <c r="B24" s="6"/>
      <c r="C24" s="6" t="s">
        <v>65</v>
      </c>
      <c r="D24" s="6"/>
      <c r="E24" s="6"/>
      <c r="F24" s="6"/>
      <c r="G24" s="6"/>
      <c r="H24" s="6"/>
      <c r="I24" s="6"/>
      <c r="J24" s="19">
        <f>SUM(J19:J23)</f>
        <v>94907583.429999992</v>
      </c>
      <c r="K24" s="15"/>
      <c r="L24" s="19">
        <f>SUM(L19:L23)</f>
        <v>86280384.599999994</v>
      </c>
      <c r="M24" s="14"/>
      <c r="N24" s="19">
        <f>SUM(N19:N23)</f>
        <v>103809096.68000001</v>
      </c>
      <c r="O24" s="15"/>
      <c r="P24" s="19">
        <f>SUM(P19:P23)</f>
        <v>113891513.66</v>
      </c>
    </row>
    <row r="25" spans="1:21" ht="23.1" customHeight="1">
      <c r="A25" s="6" t="s">
        <v>182</v>
      </c>
      <c r="B25" s="6"/>
      <c r="C25" s="6"/>
      <c r="D25" s="6"/>
      <c r="E25" s="6"/>
      <c r="F25" s="6"/>
      <c r="G25" s="6"/>
      <c r="H25" s="6"/>
      <c r="I25" s="6"/>
      <c r="J25" s="14">
        <v>-371986382.52999997</v>
      </c>
      <c r="K25" s="15"/>
      <c r="L25" s="14">
        <v>-670116310.94000006</v>
      </c>
      <c r="M25" s="14"/>
      <c r="N25" s="14">
        <v>-309083070.93000001</v>
      </c>
      <c r="O25" s="15"/>
      <c r="P25" s="14">
        <v>-590150797.47000003</v>
      </c>
    </row>
    <row r="26" spans="1:21" ht="23.1" customHeight="1">
      <c r="A26" s="6" t="s">
        <v>66</v>
      </c>
      <c r="B26" s="6"/>
      <c r="C26" s="6"/>
      <c r="D26" s="6"/>
      <c r="E26" s="6"/>
      <c r="F26" s="6"/>
      <c r="G26" s="6"/>
      <c r="H26" s="6"/>
      <c r="I26" s="6"/>
      <c r="J26" s="14">
        <v>-815041496.5</v>
      </c>
      <c r="K26" s="15"/>
      <c r="L26" s="14">
        <v>-933864969.38</v>
      </c>
      <c r="M26" s="14"/>
      <c r="N26" s="14">
        <v>-388352927.63999999</v>
      </c>
      <c r="O26" s="15"/>
      <c r="P26" s="14">
        <v>-439069789.06</v>
      </c>
      <c r="T26" s="101"/>
    </row>
    <row r="27" spans="1:21" ht="23.1" customHeight="1">
      <c r="A27" s="6" t="s">
        <v>230</v>
      </c>
      <c r="B27" s="6"/>
      <c r="C27" s="6"/>
      <c r="D27" s="6"/>
      <c r="E27" s="6"/>
      <c r="F27" s="6"/>
      <c r="G27" s="6"/>
      <c r="H27" s="6"/>
      <c r="I27" s="6"/>
      <c r="J27" s="14">
        <v>-65803341.93</v>
      </c>
      <c r="K27" s="15"/>
      <c r="L27" s="14">
        <v>-78261614.469999999</v>
      </c>
      <c r="M27" s="14"/>
      <c r="N27" s="14">
        <v>-39121284.289999999</v>
      </c>
      <c r="O27" s="15"/>
      <c r="P27" s="14">
        <v>-48533405.479999997</v>
      </c>
      <c r="T27" s="101"/>
    </row>
    <row r="28" spans="1:21" ht="23.1" customHeight="1">
      <c r="A28" s="6" t="s">
        <v>87</v>
      </c>
      <c r="B28" s="6"/>
      <c r="C28" s="6"/>
      <c r="D28" s="6"/>
      <c r="E28" s="6"/>
      <c r="F28" s="6"/>
      <c r="G28" s="6"/>
      <c r="H28" s="6"/>
      <c r="I28" s="6"/>
      <c r="J28" s="15">
        <v>-6246000</v>
      </c>
      <c r="K28" s="15"/>
      <c r="L28" s="15">
        <v>-13090564.68</v>
      </c>
      <c r="M28" s="14"/>
      <c r="N28" s="15">
        <v>-6210000</v>
      </c>
      <c r="O28" s="15"/>
      <c r="P28" s="15">
        <v>-13021564.68</v>
      </c>
      <c r="T28" s="101"/>
    </row>
    <row r="29" spans="1:21" ht="23.1" customHeight="1">
      <c r="A29" s="6" t="s">
        <v>88</v>
      </c>
      <c r="B29" s="6"/>
      <c r="C29" s="6"/>
      <c r="D29" s="6"/>
      <c r="E29" s="6"/>
      <c r="F29" s="6"/>
      <c r="G29" s="6"/>
      <c r="H29" s="6"/>
      <c r="I29" s="6"/>
      <c r="J29" s="15">
        <v>-97542295.560000002</v>
      </c>
      <c r="K29" s="15"/>
      <c r="L29" s="15">
        <v>-4316489.96</v>
      </c>
      <c r="M29" s="14"/>
      <c r="N29" s="15">
        <v>-108069907.59999999</v>
      </c>
      <c r="O29" s="15"/>
      <c r="P29" s="15">
        <v>-31424518.609999999</v>
      </c>
      <c r="T29" s="51"/>
      <c r="U29" s="103"/>
    </row>
    <row r="30" spans="1:21" ht="23.1" customHeight="1">
      <c r="A30" s="6" t="s">
        <v>161</v>
      </c>
      <c r="B30" s="6"/>
      <c r="C30" s="6"/>
      <c r="D30" s="6"/>
      <c r="E30" s="6"/>
      <c r="F30" s="6"/>
      <c r="G30" s="6"/>
      <c r="H30" s="6"/>
      <c r="I30" s="37" t="s">
        <v>212</v>
      </c>
      <c r="J30" s="14">
        <v>-7807203.9500000002</v>
      </c>
      <c r="K30" s="15"/>
      <c r="L30" s="14">
        <v>-6340865.4299999997</v>
      </c>
      <c r="M30" s="14"/>
      <c r="N30" s="14">
        <v>0</v>
      </c>
      <c r="O30" s="15"/>
      <c r="P30" s="14">
        <v>0</v>
      </c>
      <c r="U30" s="104"/>
    </row>
    <row r="31" spans="1:21" ht="23.1" customHeight="1">
      <c r="A31" s="6" t="s">
        <v>90</v>
      </c>
      <c r="B31" s="6"/>
      <c r="C31" s="6"/>
      <c r="D31" s="6"/>
      <c r="E31" s="6"/>
      <c r="F31" s="6"/>
      <c r="G31" s="6"/>
      <c r="H31" s="6"/>
      <c r="I31" s="6"/>
      <c r="J31" s="22">
        <f>SUM(J24:J30)+J17</f>
        <v>935157208.27000046</v>
      </c>
      <c r="K31" s="15"/>
      <c r="L31" s="22">
        <f>SUM(L24:L30)+L17</f>
        <v>1580678671.6463537</v>
      </c>
      <c r="M31" s="15"/>
      <c r="N31" s="22">
        <f>SUM(N24:N30)+N17</f>
        <v>668302756.83999991</v>
      </c>
      <c r="O31" s="22"/>
      <c r="P31" s="22">
        <f>SUM(P24:P30)+P17</f>
        <v>1305242907.9599984</v>
      </c>
    </row>
    <row r="32" spans="1:21" ht="23.1" customHeight="1">
      <c r="A32" s="6" t="s">
        <v>120</v>
      </c>
      <c r="B32" s="6"/>
      <c r="C32" s="6"/>
      <c r="D32" s="6"/>
      <c r="E32" s="6"/>
      <c r="F32" s="6"/>
      <c r="G32" s="6"/>
      <c r="H32" s="6"/>
      <c r="I32" s="34" t="s">
        <v>252</v>
      </c>
      <c r="J32" s="17">
        <v>-217401506.08000001</v>
      </c>
      <c r="K32" s="15"/>
      <c r="L32" s="18">
        <v>-320615995.02999997</v>
      </c>
      <c r="M32" s="14"/>
      <c r="N32" s="17">
        <v>-157106969.16</v>
      </c>
      <c r="O32" s="15"/>
      <c r="P32" s="18">
        <v>-265791463.93000001</v>
      </c>
    </row>
    <row r="33" spans="1:19" ht="23.1" customHeight="1">
      <c r="A33" s="6" t="s">
        <v>246</v>
      </c>
      <c r="B33" s="6"/>
      <c r="C33" s="6"/>
      <c r="D33" s="6"/>
      <c r="E33" s="6"/>
      <c r="F33" s="6"/>
      <c r="G33" s="6"/>
      <c r="H33" s="6"/>
      <c r="I33" s="34"/>
      <c r="J33" s="15">
        <f>SUM(J31:J32)</f>
        <v>717755702.19000041</v>
      </c>
      <c r="K33" s="15"/>
      <c r="L33" s="15">
        <f>SUM(L31:L32)</f>
        <v>1260062676.6163538</v>
      </c>
      <c r="M33" s="14"/>
      <c r="N33" s="15">
        <f>SUM(N31:N32)</f>
        <v>511195787.67999995</v>
      </c>
      <c r="O33" s="15"/>
      <c r="P33" s="15">
        <f>SUM(P31:P32)</f>
        <v>1039451444.0299983</v>
      </c>
    </row>
    <row r="34" spans="1:19" ht="23.1" customHeight="1">
      <c r="A34" s="6" t="s">
        <v>134</v>
      </c>
      <c r="B34" s="6"/>
      <c r="C34" s="6"/>
      <c r="D34" s="6"/>
      <c r="E34" s="6"/>
      <c r="F34" s="6"/>
      <c r="G34" s="6"/>
      <c r="H34" s="6"/>
      <c r="I34" s="34"/>
      <c r="J34" s="6"/>
      <c r="K34" s="15"/>
      <c r="L34" s="6"/>
      <c r="M34" s="14"/>
      <c r="N34" s="6"/>
      <c r="O34" s="15"/>
      <c r="P34" s="6"/>
    </row>
    <row r="35" spans="1:19" ht="23.1" customHeight="1">
      <c r="A35" s="6" t="s">
        <v>178</v>
      </c>
      <c r="B35" s="6"/>
      <c r="C35" s="6"/>
      <c r="D35" s="6"/>
      <c r="E35" s="6"/>
      <c r="F35" s="6"/>
      <c r="G35" s="6"/>
      <c r="H35" s="6"/>
      <c r="I35" s="34"/>
      <c r="J35" s="15"/>
      <c r="K35" s="15"/>
      <c r="L35" s="15"/>
      <c r="M35" s="14"/>
      <c r="N35" s="15"/>
      <c r="O35" s="15"/>
      <c r="P35" s="15"/>
    </row>
    <row r="36" spans="1:19" ht="23.1" customHeight="1">
      <c r="A36" s="6" t="s">
        <v>209</v>
      </c>
      <c r="B36" s="6"/>
      <c r="C36" s="6"/>
      <c r="D36" s="6"/>
      <c r="E36" s="6"/>
      <c r="F36" s="6"/>
      <c r="G36" s="6"/>
      <c r="H36" s="6"/>
      <c r="I36" s="34"/>
      <c r="J36" s="15">
        <v>-1579923.49</v>
      </c>
      <c r="K36" s="15"/>
      <c r="L36" s="15">
        <v>-3985280</v>
      </c>
      <c r="M36" s="15"/>
      <c r="N36" s="15">
        <v>-1579923.49</v>
      </c>
      <c r="O36" s="15"/>
      <c r="P36" s="15">
        <v>-3985280</v>
      </c>
    </row>
    <row r="37" spans="1:19" ht="23.1" customHeight="1">
      <c r="A37" s="6" t="s">
        <v>179</v>
      </c>
      <c r="B37" s="6"/>
      <c r="C37" s="6"/>
      <c r="D37" s="6"/>
      <c r="E37" s="6"/>
      <c r="F37" s="6"/>
      <c r="G37" s="6"/>
      <c r="H37" s="6"/>
      <c r="I37" s="34"/>
      <c r="J37" s="17">
        <v>18771418.640000001</v>
      </c>
      <c r="K37" s="15"/>
      <c r="L37" s="17">
        <v>-37278832.799999997</v>
      </c>
      <c r="M37" s="14"/>
      <c r="N37" s="17">
        <v>10240836</v>
      </c>
      <c r="O37" s="15"/>
      <c r="P37" s="17">
        <v>-18762868.800000001</v>
      </c>
      <c r="S37" s="101"/>
    </row>
    <row r="38" spans="1:19" ht="23.1" customHeight="1">
      <c r="A38" s="6" t="s">
        <v>247</v>
      </c>
      <c r="B38" s="6"/>
      <c r="C38" s="6"/>
      <c r="D38" s="6"/>
      <c r="E38" s="6"/>
      <c r="F38" s="6"/>
      <c r="G38" s="6"/>
      <c r="H38" s="6"/>
      <c r="I38" s="34"/>
      <c r="J38" s="15">
        <f>SUM(J35:J37)</f>
        <v>17191495.150000002</v>
      </c>
      <c r="K38" s="15"/>
      <c r="L38" s="15">
        <f>SUM(L35:L37)</f>
        <v>-41264112.799999997</v>
      </c>
      <c r="M38" s="14"/>
      <c r="N38" s="15">
        <f>SUM(N35:N37)</f>
        <v>8660912.5099999998</v>
      </c>
      <c r="O38" s="15"/>
      <c r="P38" s="15">
        <f>SUM(P35:P37)</f>
        <v>-22748148.800000001</v>
      </c>
    </row>
    <row r="39" spans="1:19" ht="23.1" customHeight="1" thickBot="1">
      <c r="A39" s="20" t="s">
        <v>248</v>
      </c>
      <c r="B39" s="6"/>
      <c r="C39" s="6"/>
      <c r="D39" s="6"/>
      <c r="E39" s="6"/>
      <c r="F39" s="6"/>
      <c r="G39" s="6"/>
      <c r="H39" s="6"/>
      <c r="I39" s="34"/>
      <c r="J39" s="23">
        <f>J33+J38</f>
        <v>734947197.34000039</v>
      </c>
      <c r="K39" s="15"/>
      <c r="L39" s="23">
        <f>L33+L38</f>
        <v>1218798563.8163538</v>
      </c>
      <c r="M39" s="15"/>
      <c r="N39" s="23">
        <f>N33+N38</f>
        <v>519856700.18999994</v>
      </c>
      <c r="O39" s="15"/>
      <c r="P39" s="23">
        <f>P33+P38</f>
        <v>1016703295.2299984</v>
      </c>
    </row>
    <row r="40" spans="1:19" ht="23.1" customHeight="1" thickTop="1">
      <c r="A40" s="20" t="s">
        <v>123</v>
      </c>
      <c r="B40" s="24"/>
      <c r="C40" s="6"/>
      <c r="D40" s="6"/>
      <c r="E40" s="6"/>
      <c r="F40" s="6"/>
      <c r="G40" s="6"/>
      <c r="H40" s="6"/>
      <c r="I40" s="6"/>
      <c r="J40" s="15"/>
      <c r="K40" s="15"/>
      <c r="L40" s="15"/>
      <c r="M40" s="15"/>
      <c r="N40" s="15"/>
      <c r="O40" s="15"/>
      <c r="P40" s="15"/>
    </row>
    <row r="41" spans="1:19" ht="23.1" customHeight="1">
      <c r="A41" s="20"/>
      <c r="B41" s="20" t="s">
        <v>98</v>
      </c>
      <c r="C41" s="6"/>
      <c r="D41" s="6"/>
      <c r="E41" s="6"/>
      <c r="F41" s="6"/>
      <c r="G41" s="6"/>
      <c r="H41" s="6"/>
      <c r="I41" s="6"/>
      <c r="J41" s="15">
        <v>716345353.78999996</v>
      </c>
      <c r="K41" s="15"/>
      <c r="L41" s="15">
        <v>1256037842.0663526</v>
      </c>
      <c r="M41" s="15"/>
      <c r="N41" s="15">
        <v>511195787.68000001</v>
      </c>
      <c r="O41" s="15"/>
      <c r="P41" s="15">
        <v>1039451444.0299983</v>
      </c>
    </row>
    <row r="42" spans="1:19" ht="23.1" customHeight="1">
      <c r="A42" s="6"/>
      <c r="B42" s="20" t="s">
        <v>93</v>
      </c>
      <c r="C42" s="6"/>
      <c r="D42" s="6"/>
      <c r="E42" s="6"/>
      <c r="F42" s="6"/>
      <c r="G42" s="6"/>
      <c r="H42" s="6"/>
      <c r="I42" s="6"/>
      <c r="J42" s="17">
        <v>1410348.4000000001</v>
      </c>
      <c r="K42" s="15"/>
      <c r="L42" s="18">
        <v>4024834.5499999928</v>
      </c>
      <c r="M42" s="14"/>
      <c r="N42" s="17">
        <v>0</v>
      </c>
      <c r="O42" s="15"/>
      <c r="P42" s="14">
        <v>0</v>
      </c>
    </row>
    <row r="43" spans="1:19" ht="23.1" customHeight="1" thickBot="1">
      <c r="A43" s="20"/>
      <c r="B43" s="6"/>
      <c r="C43" s="6"/>
      <c r="D43" s="6"/>
      <c r="E43" s="6"/>
      <c r="F43" s="6"/>
      <c r="G43" s="6"/>
      <c r="H43" s="6"/>
      <c r="I43" s="6"/>
      <c r="J43" s="102">
        <f>SUM(J41:J42)</f>
        <v>717755702.18999994</v>
      </c>
      <c r="K43" s="15"/>
      <c r="L43" s="25">
        <f>SUM(L41:L42)</f>
        <v>1260062676.6163526</v>
      </c>
      <c r="M43" s="14"/>
      <c r="N43" s="102">
        <f>SUM(N41:N42)</f>
        <v>511195787.68000001</v>
      </c>
      <c r="O43" s="15"/>
      <c r="P43" s="23">
        <f>SUM(P41:P42)</f>
        <v>1039451444.0299983</v>
      </c>
    </row>
    <row r="44" spans="1:19" ht="23.1" customHeight="1" thickTop="1">
      <c r="A44" s="20" t="s">
        <v>131</v>
      </c>
      <c r="B44" s="6"/>
      <c r="C44" s="6"/>
      <c r="D44" s="6"/>
      <c r="E44" s="6"/>
      <c r="F44" s="6"/>
      <c r="G44" s="6"/>
      <c r="H44" s="6"/>
      <c r="I44" s="6"/>
      <c r="J44" s="26"/>
      <c r="K44" s="15"/>
      <c r="L44" s="26"/>
      <c r="M44" s="14"/>
      <c r="N44" s="26"/>
      <c r="O44" s="15"/>
      <c r="P44" s="26"/>
    </row>
    <row r="45" spans="1:19" ht="23.1" customHeight="1">
      <c r="A45" s="20"/>
      <c r="B45" s="6" t="s">
        <v>98</v>
      </c>
      <c r="C45" s="6"/>
      <c r="D45" s="6"/>
      <c r="E45" s="6"/>
      <c r="F45" s="6"/>
      <c r="G45" s="6"/>
      <c r="H45" s="6"/>
      <c r="I45" s="6"/>
      <c r="J45" s="15">
        <f>J39-J46</f>
        <v>733536878.11000037</v>
      </c>
      <c r="K45" s="15">
        <f>K39-K46</f>
        <v>0</v>
      </c>
      <c r="L45" s="15">
        <f>L39-L46</f>
        <v>1217564842.5363538</v>
      </c>
      <c r="M45" s="15"/>
      <c r="N45" s="15">
        <f>N39-N46</f>
        <v>519856700.18999994</v>
      </c>
      <c r="O45" s="15"/>
      <c r="P45" s="15">
        <f>P39-P46</f>
        <v>1016703295.2299984</v>
      </c>
    </row>
    <row r="46" spans="1:19" ht="23.1" customHeight="1">
      <c r="A46" s="20"/>
      <c r="B46" s="6" t="s">
        <v>93</v>
      </c>
      <c r="C46" s="6"/>
      <c r="D46" s="6"/>
      <c r="E46" s="6"/>
      <c r="F46" s="6"/>
      <c r="G46" s="6"/>
      <c r="H46" s="6"/>
      <c r="I46" s="6"/>
      <c r="J46" s="15">
        <v>1410319.23</v>
      </c>
      <c r="K46" s="15"/>
      <c r="L46" s="18">
        <v>1233721.2799999937</v>
      </c>
      <c r="M46" s="14"/>
      <c r="N46" s="17">
        <v>0</v>
      </c>
      <c r="O46" s="15"/>
      <c r="P46" s="14">
        <v>0</v>
      </c>
    </row>
    <row r="47" spans="1:19" ht="23.1" customHeight="1" thickBot="1">
      <c r="A47" s="20"/>
      <c r="B47" s="6"/>
      <c r="C47" s="6"/>
      <c r="D47" s="6"/>
      <c r="E47" s="6"/>
      <c r="F47" s="6"/>
      <c r="G47" s="6"/>
      <c r="H47" s="6"/>
      <c r="I47" s="6"/>
      <c r="J47" s="102">
        <f>SUM(J45:J46)</f>
        <v>734947197.34000039</v>
      </c>
      <c r="K47" s="15"/>
      <c r="L47" s="33">
        <f>SUM(L45:L46)</f>
        <v>1218798563.8163538</v>
      </c>
      <c r="M47" s="14"/>
      <c r="N47" s="102">
        <f>SUM(N45:N46)</f>
        <v>519856700.18999994</v>
      </c>
      <c r="O47" s="15"/>
      <c r="P47" s="23">
        <f>SUM(P45:P46)</f>
        <v>1016703295.2299984</v>
      </c>
    </row>
    <row r="48" spans="1:19" ht="23.1" customHeight="1" thickTop="1">
      <c r="A48" s="20" t="s">
        <v>128</v>
      </c>
      <c r="B48" s="6"/>
      <c r="C48" s="6"/>
      <c r="D48" s="6"/>
      <c r="E48" s="6"/>
      <c r="F48" s="6"/>
      <c r="G48" s="6"/>
      <c r="H48" s="6"/>
      <c r="I48" s="6"/>
      <c r="J48" s="26"/>
      <c r="K48" s="26"/>
      <c r="L48" s="26"/>
      <c r="M48" s="26"/>
      <c r="N48" s="26"/>
      <c r="O48" s="26"/>
      <c r="P48" s="26"/>
    </row>
    <row r="49" spans="1:20" ht="23.1" customHeight="1">
      <c r="A49" s="13"/>
      <c r="B49" s="27" t="s">
        <v>1</v>
      </c>
      <c r="C49" s="13"/>
      <c r="D49" s="13"/>
      <c r="E49" s="13"/>
      <c r="F49" s="13"/>
      <c r="G49" s="13"/>
      <c r="H49" s="13"/>
      <c r="I49" s="28">
        <v>3.2</v>
      </c>
      <c r="J49" s="29">
        <f>J41/J50</f>
        <v>0.49260484161680984</v>
      </c>
      <c r="K49" s="29"/>
      <c r="L49" s="29">
        <f>L41/L50</f>
        <v>0.86303501293133289</v>
      </c>
      <c r="M49" s="29"/>
      <c r="N49" s="29">
        <f>N41/N50</f>
        <v>0.3515308903631254</v>
      </c>
      <c r="O49" s="29"/>
      <c r="P49" s="29">
        <f>P41/P50</f>
        <v>0.71421653105936611</v>
      </c>
    </row>
    <row r="50" spans="1:20" ht="23.1" customHeight="1">
      <c r="A50" s="13"/>
      <c r="B50" s="13" t="s">
        <v>0</v>
      </c>
      <c r="C50" s="13"/>
      <c r="D50" s="13"/>
      <c r="E50" s="13"/>
      <c r="F50" s="13"/>
      <c r="G50" s="13"/>
      <c r="H50" s="13"/>
      <c r="I50" s="13"/>
      <c r="J50" s="30">
        <v>1454198768</v>
      </c>
      <c r="K50" s="30"/>
      <c r="L50" s="30">
        <v>1455372984</v>
      </c>
      <c r="M50" s="30"/>
      <c r="N50" s="30">
        <v>1454198768</v>
      </c>
      <c r="O50" s="30"/>
      <c r="P50" s="30">
        <v>1455372984</v>
      </c>
    </row>
    <row r="51" spans="1:20" s="13" customFormat="1" ht="12" customHeight="1">
      <c r="J51" s="30"/>
      <c r="K51" s="30"/>
      <c r="L51" s="30"/>
      <c r="M51" s="30"/>
      <c r="N51" s="30"/>
      <c r="O51" s="30"/>
      <c r="P51" s="30"/>
      <c r="S51" s="1"/>
      <c r="T51" s="1"/>
    </row>
    <row r="52" spans="1:20" ht="23.1" customHeight="1">
      <c r="A52" s="31" t="s">
        <v>103</v>
      </c>
      <c r="B52" s="13"/>
      <c r="C52" s="13"/>
      <c r="D52" s="13"/>
      <c r="E52" s="13"/>
      <c r="F52" s="13"/>
      <c r="G52" s="13"/>
      <c r="H52" s="13"/>
      <c r="I52" s="13"/>
      <c r="J52" s="32"/>
      <c r="K52" s="32"/>
      <c r="L52" s="32"/>
      <c r="M52" s="32"/>
      <c r="N52" s="32"/>
      <c r="O52" s="32"/>
      <c r="P52" s="32"/>
    </row>
  </sheetData>
  <mergeCells count="4">
    <mergeCell ref="A1:P1"/>
    <mergeCell ref="A3:P3"/>
    <mergeCell ref="J5:L5"/>
    <mergeCell ref="N5:P5"/>
  </mergeCells>
  <phoneticPr fontId="8" type="noConversion"/>
  <pageMargins left="0.59" right="0.23622047244094491" top="0.43307086614173229" bottom="0.27559055118110237" header="0.23622047244094491" footer="0"/>
  <pageSetup paperSize="9" scale="70" fitToWidth="0" fitToHeight="0" orientation="portrait" r:id="rId1"/>
  <headerFooter scaleWithDoc="0" alignWithMargins="0"/>
  <ignoredErrors>
    <ignoredError sqref="I21:I3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AB40"/>
  <sheetViews>
    <sheetView tabSelected="1" topLeftCell="E22" zoomScale="90" zoomScaleNormal="90" workbookViewId="0">
      <selection activeCell="X34" sqref="X34"/>
    </sheetView>
  </sheetViews>
  <sheetFormatPr defaultColWidth="12" defaultRowHeight="21.75"/>
  <cols>
    <col min="1" max="1" width="36.33203125" style="59" customWidth="1"/>
    <col min="2" max="2" width="2" style="59" customWidth="1"/>
    <col min="3" max="3" width="10.33203125" style="59" bestFit="1" customWidth="1"/>
    <col min="4" max="4" width="19.83203125" style="59" customWidth="1"/>
    <col min="5" max="5" width="1.83203125" style="59" customWidth="1"/>
    <col min="6" max="6" width="19.83203125" style="59" customWidth="1"/>
    <col min="7" max="7" width="1.83203125" style="59" customWidth="1"/>
    <col min="8" max="8" width="19.83203125" style="59" customWidth="1"/>
    <col min="9" max="9" width="1.83203125" style="59" customWidth="1"/>
    <col min="10" max="10" width="19.83203125" style="59" customWidth="1"/>
    <col min="11" max="11" width="1.83203125" style="59" customWidth="1"/>
    <col min="12" max="12" width="19.83203125" style="59" customWidth="1"/>
    <col min="13" max="13" width="1.83203125" style="59" customWidth="1"/>
    <col min="14" max="14" width="19.83203125" style="59" customWidth="1"/>
    <col min="15" max="15" width="1.83203125" style="59" customWidth="1"/>
    <col min="16" max="16" width="19.83203125" style="59" customWidth="1"/>
    <col min="17" max="17" width="1.83203125" style="59" customWidth="1"/>
    <col min="18" max="18" width="19.83203125" style="59" customWidth="1"/>
    <col min="19" max="19" width="1.83203125" style="59" customWidth="1"/>
    <col min="20" max="20" width="33.83203125" style="59" customWidth="1"/>
    <col min="21" max="21" width="1.83203125" style="59" customWidth="1"/>
    <col min="22" max="22" width="19.83203125" style="59" customWidth="1"/>
    <col min="23" max="23" width="1.83203125" style="59" customWidth="1"/>
    <col min="24" max="24" width="19.83203125" style="59" customWidth="1"/>
    <col min="25" max="25" width="1.83203125" style="59" customWidth="1"/>
    <col min="26" max="26" width="19.83203125" style="59" customWidth="1"/>
    <col min="27" max="27" width="3.5" style="59" customWidth="1"/>
    <col min="28" max="28" width="20" style="59" bestFit="1" customWidth="1"/>
    <col min="29" max="16384" width="12" style="59"/>
  </cols>
  <sheetData>
    <row r="1" spans="1:27" ht="27" customHeight="1">
      <c r="A1" s="88" t="s">
        <v>8</v>
      </c>
      <c r="B1" s="88"/>
      <c r="C1" s="88"/>
      <c r="D1" s="88"/>
      <c r="E1" s="88"/>
      <c r="F1" s="88"/>
      <c r="G1" s="88"/>
      <c r="H1" s="88"/>
      <c r="I1" s="88"/>
      <c r="J1" s="88"/>
      <c r="K1" s="88"/>
      <c r="L1" s="88"/>
      <c r="M1" s="88"/>
      <c r="N1" s="88"/>
      <c r="O1" s="88"/>
      <c r="P1" s="88"/>
      <c r="Q1" s="88"/>
      <c r="R1" s="88"/>
      <c r="S1" s="88"/>
      <c r="T1" s="88"/>
      <c r="U1" s="88"/>
      <c r="V1" s="88"/>
      <c r="W1" s="88"/>
      <c r="X1" s="88"/>
      <c r="Y1" s="88"/>
      <c r="Z1" s="88"/>
    </row>
    <row r="2" spans="1:27" ht="27" customHeight="1">
      <c r="A2" s="88" t="s">
        <v>115</v>
      </c>
      <c r="B2" s="88"/>
      <c r="C2" s="88"/>
      <c r="D2" s="88"/>
      <c r="E2" s="88"/>
      <c r="F2" s="88"/>
      <c r="G2" s="88"/>
      <c r="H2" s="88"/>
      <c r="I2" s="88"/>
      <c r="J2" s="88"/>
      <c r="K2" s="88"/>
      <c r="L2" s="88"/>
      <c r="M2" s="88"/>
      <c r="N2" s="88"/>
      <c r="O2" s="88"/>
      <c r="P2" s="88"/>
      <c r="Q2" s="88"/>
      <c r="R2" s="88"/>
      <c r="S2" s="88"/>
      <c r="T2" s="88"/>
      <c r="U2" s="88"/>
      <c r="V2" s="88"/>
      <c r="W2" s="88"/>
      <c r="X2" s="88"/>
      <c r="Y2" s="88"/>
      <c r="Z2" s="88"/>
    </row>
    <row r="3" spans="1:27" ht="27" customHeight="1">
      <c r="A3" s="89" t="str">
        <f>งบกำไรขาดทุนเบ็ดเสร็จ!A3</f>
        <v>สำหรับปี สิ้นสุดวันที่ 31 ธันวาคม 2563</v>
      </c>
      <c r="B3" s="90"/>
      <c r="C3" s="90"/>
      <c r="D3" s="90"/>
      <c r="E3" s="90"/>
      <c r="F3" s="90"/>
      <c r="G3" s="90"/>
      <c r="H3" s="90"/>
      <c r="I3" s="90"/>
      <c r="J3" s="90"/>
      <c r="K3" s="90"/>
      <c r="L3" s="90"/>
      <c r="M3" s="90"/>
      <c r="N3" s="90"/>
      <c r="O3" s="90"/>
      <c r="P3" s="90"/>
      <c r="Q3" s="90"/>
      <c r="R3" s="90"/>
      <c r="S3" s="90"/>
      <c r="T3" s="90"/>
      <c r="U3" s="90"/>
      <c r="V3" s="90"/>
      <c r="W3" s="90"/>
      <c r="X3" s="90"/>
      <c r="Y3" s="90"/>
      <c r="Z3" s="90"/>
    </row>
    <row r="4" spans="1:27" ht="27" customHeight="1">
      <c r="A4" s="89"/>
      <c r="B4" s="90"/>
      <c r="C4" s="90"/>
      <c r="D4" s="90"/>
      <c r="E4" s="90"/>
      <c r="F4" s="90"/>
      <c r="G4" s="90"/>
      <c r="H4" s="90"/>
      <c r="I4" s="90"/>
      <c r="J4" s="90"/>
      <c r="K4" s="90"/>
      <c r="L4" s="90"/>
      <c r="M4" s="90"/>
      <c r="N4" s="90"/>
      <c r="O4" s="90"/>
      <c r="P4" s="90"/>
      <c r="Q4" s="90"/>
      <c r="R4" s="90"/>
      <c r="S4" s="90"/>
      <c r="T4" s="90"/>
      <c r="U4" s="90"/>
      <c r="V4" s="90"/>
      <c r="W4" s="90"/>
      <c r="X4" s="90"/>
      <c r="Y4" s="90"/>
      <c r="Z4" s="90"/>
    </row>
    <row r="5" spans="1:27" ht="27" customHeight="1" thickBot="1">
      <c r="A5" s="61"/>
      <c r="B5" s="61"/>
      <c r="C5" s="61"/>
      <c r="D5" s="61"/>
      <c r="E5" s="61"/>
      <c r="F5" s="61"/>
      <c r="G5" s="61"/>
      <c r="H5" s="61"/>
      <c r="I5" s="61"/>
      <c r="J5" s="61"/>
      <c r="K5" s="61"/>
      <c r="L5" s="61"/>
      <c r="M5" s="61"/>
      <c r="N5" s="61"/>
      <c r="O5" s="61"/>
      <c r="P5" s="61"/>
      <c r="Q5" s="61"/>
      <c r="R5" s="61"/>
      <c r="S5" s="61"/>
      <c r="T5" s="61"/>
      <c r="U5" s="61"/>
      <c r="V5" s="61"/>
      <c r="W5" s="61"/>
      <c r="X5" s="61"/>
      <c r="Y5" s="61"/>
      <c r="Z5" s="62" t="s">
        <v>112</v>
      </c>
    </row>
    <row r="6" spans="1:27" ht="3" customHeight="1">
      <c r="A6" s="63"/>
      <c r="B6" s="63"/>
      <c r="C6" s="63"/>
      <c r="D6" s="63"/>
      <c r="E6" s="63"/>
      <c r="F6" s="63"/>
      <c r="G6" s="63"/>
      <c r="H6" s="63"/>
      <c r="I6" s="63"/>
      <c r="J6" s="63"/>
      <c r="K6" s="63"/>
      <c r="L6" s="63"/>
      <c r="M6" s="63"/>
      <c r="N6" s="63"/>
      <c r="O6" s="63"/>
      <c r="P6" s="63"/>
      <c r="Q6" s="63"/>
      <c r="R6" s="63"/>
      <c r="S6" s="63"/>
      <c r="T6" s="63"/>
      <c r="U6" s="63"/>
      <c r="V6" s="63"/>
      <c r="W6" s="63"/>
      <c r="X6" s="63"/>
      <c r="Y6" s="63"/>
      <c r="Z6" s="63"/>
    </row>
    <row r="7" spans="1:27" ht="27" customHeight="1">
      <c r="A7" s="64"/>
      <c r="B7" s="64"/>
      <c r="C7" s="64"/>
      <c r="D7" s="65"/>
      <c r="E7" s="65"/>
      <c r="F7" s="65"/>
      <c r="G7" s="65"/>
      <c r="H7" s="65"/>
      <c r="I7" s="65"/>
      <c r="J7" s="65"/>
      <c r="K7" s="65"/>
      <c r="L7" s="65"/>
      <c r="M7" s="65"/>
      <c r="N7" s="65"/>
      <c r="O7" s="65"/>
      <c r="P7" s="65"/>
      <c r="Q7" s="65"/>
      <c r="R7" s="65"/>
      <c r="S7" s="65"/>
      <c r="T7" s="65"/>
      <c r="U7" s="65"/>
      <c r="V7" s="65"/>
      <c r="W7" s="65"/>
      <c r="X7" s="65"/>
      <c r="Y7" s="65"/>
      <c r="Z7" s="66"/>
    </row>
    <row r="8" spans="1:27" ht="27" customHeight="1">
      <c r="A8" s="64"/>
      <c r="B8" s="64"/>
      <c r="C8" s="64"/>
      <c r="D8" s="91" t="s">
        <v>38</v>
      </c>
      <c r="E8" s="91"/>
      <c r="F8" s="91"/>
      <c r="G8" s="91"/>
      <c r="H8" s="91"/>
      <c r="I8" s="91"/>
      <c r="J8" s="91"/>
      <c r="K8" s="91"/>
      <c r="L8" s="91"/>
      <c r="M8" s="91"/>
      <c r="N8" s="91"/>
      <c r="O8" s="91"/>
      <c r="P8" s="91"/>
      <c r="Q8" s="91"/>
      <c r="R8" s="91"/>
      <c r="S8" s="91"/>
      <c r="T8" s="91"/>
      <c r="U8" s="91"/>
      <c r="V8" s="91"/>
      <c r="W8" s="91"/>
      <c r="X8" s="91"/>
      <c r="Y8" s="91"/>
      <c r="Z8" s="91"/>
    </row>
    <row r="9" spans="1:27" ht="27" customHeight="1">
      <c r="C9" s="152" t="s">
        <v>7</v>
      </c>
      <c r="D9" s="179" t="s">
        <v>67</v>
      </c>
      <c r="E9" s="179"/>
      <c r="F9" s="179"/>
      <c r="G9" s="179"/>
      <c r="H9" s="179"/>
      <c r="I9" s="179"/>
      <c r="J9" s="179"/>
      <c r="K9" s="179"/>
      <c r="L9" s="179"/>
      <c r="M9" s="179"/>
      <c r="N9" s="179"/>
      <c r="O9" s="179"/>
      <c r="P9" s="179"/>
      <c r="Q9" s="179"/>
      <c r="R9" s="179"/>
      <c r="S9" s="179"/>
      <c r="T9" s="179"/>
      <c r="U9" s="67"/>
      <c r="V9" s="67"/>
      <c r="W9" s="67"/>
      <c r="X9" s="152"/>
      <c r="Y9" s="152"/>
      <c r="Z9" s="152"/>
    </row>
    <row r="10" spans="1:27" ht="27" customHeight="1">
      <c r="D10" s="152"/>
      <c r="E10" s="152"/>
      <c r="F10" s="164"/>
      <c r="G10" s="151"/>
      <c r="H10" s="164"/>
      <c r="I10" s="151"/>
      <c r="J10" s="164"/>
      <c r="K10" s="151"/>
      <c r="L10" s="67" t="s">
        <v>145</v>
      </c>
      <c r="M10" s="151"/>
      <c r="N10" s="181" t="s">
        <v>77</v>
      </c>
      <c r="O10" s="181"/>
      <c r="P10" s="181"/>
      <c r="Q10" s="181"/>
      <c r="R10" s="181"/>
      <c r="S10" s="152"/>
      <c r="T10" s="158" t="s">
        <v>133</v>
      </c>
      <c r="U10" s="155"/>
      <c r="V10" s="155"/>
      <c r="W10" s="152"/>
      <c r="X10" s="180" t="s">
        <v>116</v>
      </c>
      <c r="Y10" s="152"/>
      <c r="Z10" s="152"/>
    </row>
    <row r="11" spans="1:27" ht="27" customHeight="1">
      <c r="D11" s="155"/>
      <c r="E11" s="155"/>
      <c r="F11" s="164"/>
      <c r="G11" s="154"/>
      <c r="H11" s="164"/>
      <c r="I11" s="154"/>
      <c r="J11" s="164"/>
      <c r="K11" s="154"/>
      <c r="L11" s="155" t="s">
        <v>140</v>
      </c>
      <c r="M11" s="154"/>
      <c r="N11" s="179" t="s">
        <v>78</v>
      </c>
      <c r="O11" s="179"/>
      <c r="P11" s="179"/>
      <c r="Q11" s="155"/>
      <c r="R11" s="92"/>
      <c r="S11" s="155"/>
      <c r="T11" s="156" t="s">
        <v>135</v>
      </c>
      <c r="U11" s="155"/>
      <c r="V11" s="155" t="s">
        <v>183</v>
      </c>
      <c r="W11" s="155"/>
      <c r="X11" s="180"/>
      <c r="Y11" s="155"/>
      <c r="Z11" s="155"/>
    </row>
    <row r="12" spans="1:27" ht="27" customHeight="1">
      <c r="D12" s="152"/>
      <c r="E12" s="152"/>
      <c r="F12" s="164" t="s">
        <v>37</v>
      </c>
      <c r="G12" s="151"/>
      <c r="H12" s="164" t="s">
        <v>37</v>
      </c>
      <c r="I12" s="151"/>
      <c r="J12" s="164"/>
      <c r="K12" s="151"/>
      <c r="L12" s="152" t="s">
        <v>141</v>
      </c>
      <c r="M12" s="151"/>
      <c r="N12" s="67" t="s">
        <v>36</v>
      </c>
      <c r="O12" s="151"/>
      <c r="P12" s="159" t="s">
        <v>173</v>
      </c>
      <c r="Q12" s="152"/>
      <c r="R12" s="92"/>
      <c r="S12" s="152"/>
      <c r="T12" s="155" t="s">
        <v>223</v>
      </c>
      <c r="U12" s="155"/>
      <c r="V12" s="155" t="s">
        <v>184</v>
      </c>
      <c r="W12" s="152"/>
      <c r="X12" s="180"/>
      <c r="Y12" s="152"/>
      <c r="Z12" s="152" t="s">
        <v>31</v>
      </c>
    </row>
    <row r="13" spans="1:27" ht="27" customHeight="1" thickBot="1">
      <c r="D13" s="69" t="s">
        <v>35</v>
      </c>
      <c r="E13" s="69"/>
      <c r="F13" s="69" t="s">
        <v>34</v>
      </c>
      <c r="G13" s="69"/>
      <c r="H13" s="69" t="s">
        <v>109</v>
      </c>
      <c r="I13" s="69"/>
      <c r="J13" s="69" t="s">
        <v>170</v>
      </c>
      <c r="K13" s="69"/>
      <c r="L13" s="69" t="s">
        <v>142</v>
      </c>
      <c r="M13" s="69"/>
      <c r="N13" s="69" t="s">
        <v>33</v>
      </c>
      <c r="O13" s="69"/>
      <c r="P13" s="69" t="s">
        <v>174</v>
      </c>
      <c r="Q13" s="69"/>
      <c r="R13" s="69" t="s">
        <v>32</v>
      </c>
      <c r="S13" s="69"/>
      <c r="T13" s="69" t="s">
        <v>132</v>
      </c>
      <c r="U13" s="69"/>
      <c r="V13" s="69" t="s">
        <v>185</v>
      </c>
      <c r="W13" s="69"/>
      <c r="X13" s="69" t="s">
        <v>97</v>
      </c>
      <c r="Y13" s="69"/>
      <c r="Z13" s="69"/>
    </row>
    <row r="14" spans="1:27" s="75" customFormat="1" ht="27" customHeight="1">
      <c r="A14" s="70" t="s">
        <v>194</v>
      </c>
      <c r="B14" s="71"/>
      <c r="C14" s="71"/>
      <c r="D14" s="72">
        <v>1475698768</v>
      </c>
      <c r="E14" s="39"/>
      <c r="F14" s="72">
        <v>441807166</v>
      </c>
      <c r="G14" s="39"/>
      <c r="H14" s="72">
        <v>39061748.240000002</v>
      </c>
      <c r="I14" s="39"/>
      <c r="J14" s="72">
        <v>-37679551.07</v>
      </c>
      <c r="K14" s="39"/>
      <c r="L14" s="39">
        <v>15461429.470000001</v>
      </c>
      <c r="M14" s="39"/>
      <c r="N14" s="72">
        <v>148000000</v>
      </c>
      <c r="O14" s="39"/>
      <c r="P14" s="72">
        <v>37679551.07</v>
      </c>
      <c r="Q14" s="39"/>
      <c r="R14" s="72">
        <v>10777166758.700001</v>
      </c>
      <c r="S14" s="39"/>
      <c r="T14" s="72">
        <v>3729920</v>
      </c>
      <c r="U14" s="39"/>
      <c r="V14" s="77">
        <f>SUM(D14:T14)</f>
        <v>12900925790.41</v>
      </c>
      <c r="W14" s="39"/>
      <c r="X14" s="72">
        <v>33711700.119999997</v>
      </c>
      <c r="Y14" s="39"/>
      <c r="Z14" s="73">
        <f>SUM(U14:X14)</f>
        <v>12934637490.530001</v>
      </c>
      <c r="AA14" s="39"/>
    </row>
    <row r="15" spans="1:27" s="75" customFormat="1" ht="27" customHeight="1">
      <c r="A15" s="70" t="s">
        <v>188</v>
      </c>
      <c r="B15" s="71"/>
      <c r="C15" s="93"/>
      <c r="D15" s="39"/>
      <c r="E15" s="39"/>
      <c r="F15" s="39"/>
      <c r="G15" s="39"/>
      <c r="H15" s="39"/>
      <c r="I15" s="39"/>
      <c r="J15" s="39"/>
      <c r="K15" s="39"/>
      <c r="L15" s="39"/>
      <c r="M15" s="39"/>
      <c r="N15" s="39"/>
      <c r="O15" s="39"/>
      <c r="P15" s="39"/>
      <c r="Q15" s="39"/>
      <c r="R15" s="39"/>
      <c r="S15" s="39"/>
      <c r="T15" s="39"/>
      <c r="U15" s="39"/>
      <c r="V15" s="77"/>
      <c r="W15" s="39"/>
      <c r="X15" s="39"/>
      <c r="Y15" s="39"/>
      <c r="Z15" s="77"/>
      <c r="AA15" s="39"/>
    </row>
    <row r="16" spans="1:27" s="75" customFormat="1" ht="27" customHeight="1">
      <c r="A16" s="70" t="s">
        <v>189</v>
      </c>
      <c r="B16" s="71"/>
      <c r="C16" s="93"/>
      <c r="D16" s="39">
        <v>0</v>
      </c>
      <c r="E16" s="39"/>
      <c r="F16" s="39">
        <v>0</v>
      </c>
      <c r="G16" s="39"/>
      <c r="H16" s="39">
        <v>0</v>
      </c>
      <c r="I16" s="39"/>
      <c r="J16" s="39">
        <v>0</v>
      </c>
      <c r="K16" s="39"/>
      <c r="L16" s="39">
        <v>-5275544.6500000004</v>
      </c>
      <c r="M16" s="39"/>
      <c r="N16" s="39">
        <v>0</v>
      </c>
      <c r="O16" s="39"/>
      <c r="P16" s="39">
        <v>0</v>
      </c>
      <c r="Q16" s="39"/>
      <c r="R16" s="39">
        <v>0</v>
      </c>
      <c r="S16" s="39"/>
      <c r="T16" s="39">
        <v>0</v>
      </c>
      <c r="U16" s="39"/>
      <c r="V16" s="77">
        <f t="shared" ref="V16:V23" si="0">SUM(D16:T16)</f>
        <v>-5275544.6500000004</v>
      </c>
      <c r="W16" s="39"/>
      <c r="X16" s="39">
        <v>-8124455.3499999996</v>
      </c>
      <c r="Y16" s="39"/>
      <c r="Z16" s="77">
        <f t="shared" ref="Z16:Z23" si="1">SUM(U16:X16)</f>
        <v>-13400000</v>
      </c>
      <c r="AA16" s="39"/>
    </row>
    <row r="17" spans="1:28" s="75" customFormat="1" ht="27" customHeight="1">
      <c r="A17" s="70" t="s">
        <v>180</v>
      </c>
      <c r="B17" s="71"/>
      <c r="C17" s="71"/>
      <c r="D17" s="39">
        <v>0</v>
      </c>
      <c r="E17" s="39"/>
      <c r="F17" s="39">
        <v>0</v>
      </c>
      <c r="G17" s="39"/>
      <c r="H17" s="39">
        <v>0</v>
      </c>
      <c r="I17" s="39"/>
      <c r="J17" s="39">
        <v>0</v>
      </c>
      <c r="K17" s="39"/>
      <c r="L17" s="39">
        <v>0</v>
      </c>
      <c r="M17" s="39"/>
      <c r="N17" s="39">
        <v>0</v>
      </c>
      <c r="O17" s="39"/>
      <c r="P17" s="39">
        <v>0</v>
      </c>
      <c r="Q17" s="39"/>
      <c r="R17" s="39">
        <v>0</v>
      </c>
      <c r="S17" s="39"/>
      <c r="T17" s="39">
        <v>0</v>
      </c>
      <c r="U17" s="39"/>
      <c r="V17" s="77">
        <f t="shared" si="0"/>
        <v>0</v>
      </c>
      <c r="W17" s="39"/>
      <c r="X17" s="39">
        <v>-2976000</v>
      </c>
      <c r="Y17" s="39"/>
      <c r="Z17" s="77">
        <f t="shared" si="1"/>
        <v>-2976000</v>
      </c>
      <c r="AA17" s="39"/>
    </row>
    <row r="18" spans="1:28" ht="27" customHeight="1">
      <c r="A18" s="76" t="s">
        <v>234</v>
      </c>
      <c r="B18" s="78"/>
      <c r="C18" s="80"/>
      <c r="D18" s="77">
        <v>0</v>
      </c>
      <c r="E18" s="79"/>
      <c r="F18" s="77">
        <v>0</v>
      </c>
      <c r="G18" s="77"/>
      <c r="H18" s="77">
        <v>0</v>
      </c>
      <c r="I18" s="77"/>
      <c r="J18" s="77">
        <v>-104428238.94</v>
      </c>
      <c r="K18" s="77"/>
      <c r="L18" s="77">
        <v>0</v>
      </c>
      <c r="M18" s="77"/>
      <c r="N18" s="77">
        <v>0</v>
      </c>
      <c r="O18" s="77"/>
      <c r="P18" s="77">
        <v>0</v>
      </c>
      <c r="Q18" s="77"/>
      <c r="R18" s="77">
        <v>0</v>
      </c>
      <c r="S18" s="77"/>
      <c r="T18" s="77">
        <v>0</v>
      </c>
      <c r="U18" s="77"/>
      <c r="V18" s="77">
        <f t="shared" si="0"/>
        <v>-104428238.94</v>
      </c>
      <c r="W18" s="79"/>
      <c r="X18" s="77">
        <v>0</v>
      </c>
      <c r="Y18" s="79"/>
      <c r="Z18" s="77">
        <f t="shared" si="1"/>
        <v>-104428238.94</v>
      </c>
    </row>
    <row r="19" spans="1:28" ht="27" customHeight="1">
      <c r="A19" s="76" t="s">
        <v>175</v>
      </c>
      <c r="B19" s="78"/>
      <c r="C19" s="80"/>
      <c r="D19" s="77">
        <v>0</v>
      </c>
      <c r="E19" s="77"/>
      <c r="F19" s="77">
        <v>0</v>
      </c>
      <c r="G19" s="77"/>
      <c r="H19" s="77">
        <v>0</v>
      </c>
      <c r="I19" s="77"/>
      <c r="J19" s="77">
        <v>0</v>
      </c>
      <c r="K19" s="77"/>
      <c r="L19" s="77">
        <v>0</v>
      </c>
      <c r="M19" s="77"/>
      <c r="N19" s="77">
        <v>0</v>
      </c>
      <c r="O19" s="77"/>
      <c r="P19" s="77">
        <v>104428238.94</v>
      </c>
      <c r="Q19" s="77"/>
      <c r="R19" s="77">
        <f>-P19</f>
        <v>-104428238.94</v>
      </c>
      <c r="S19" s="77"/>
      <c r="T19" s="77">
        <v>0</v>
      </c>
      <c r="U19" s="77"/>
      <c r="V19" s="77">
        <f t="shared" si="0"/>
        <v>0</v>
      </c>
      <c r="W19" s="79"/>
      <c r="X19" s="77">
        <v>0</v>
      </c>
      <c r="Y19" s="79"/>
      <c r="Z19" s="77">
        <f t="shared" si="1"/>
        <v>0</v>
      </c>
    </row>
    <row r="20" spans="1:28" ht="27" customHeight="1">
      <c r="A20" s="70" t="s">
        <v>107</v>
      </c>
      <c r="C20" s="80">
        <v>26.3</v>
      </c>
      <c r="D20" s="77">
        <v>0</v>
      </c>
      <c r="E20" s="77"/>
      <c r="F20" s="77">
        <v>0</v>
      </c>
      <c r="G20" s="77"/>
      <c r="H20" s="77">
        <v>0</v>
      </c>
      <c r="I20" s="77"/>
      <c r="J20" s="77">
        <v>0</v>
      </c>
      <c r="K20" s="77"/>
      <c r="L20" s="77">
        <v>0</v>
      </c>
      <c r="M20" s="77"/>
      <c r="N20" s="77">
        <v>0</v>
      </c>
      <c r="O20" s="77"/>
      <c r="P20" s="77">
        <v>0</v>
      </c>
      <c r="Q20" s="79"/>
      <c r="R20" s="77">
        <v>-290833613.60000002</v>
      </c>
      <c r="S20" s="77"/>
      <c r="T20" s="77">
        <v>0</v>
      </c>
      <c r="U20" s="77"/>
      <c r="V20" s="77">
        <f t="shared" si="0"/>
        <v>-290833613.60000002</v>
      </c>
      <c r="W20" s="79"/>
      <c r="X20" s="77">
        <v>0</v>
      </c>
      <c r="Y20" s="79"/>
      <c r="Z20" s="77">
        <f t="shared" si="1"/>
        <v>-290833613.60000002</v>
      </c>
    </row>
    <row r="21" spans="1:28" s="75" customFormat="1" ht="27" customHeight="1">
      <c r="A21" s="70" t="s">
        <v>29</v>
      </c>
      <c r="B21" s="71"/>
      <c r="C21" s="94">
        <v>26.4</v>
      </c>
      <c r="D21" s="39">
        <v>0</v>
      </c>
      <c r="E21" s="39"/>
      <c r="F21" s="39">
        <v>0</v>
      </c>
      <c r="G21" s="39"/>
      <c r="H21" s="39">
        <v>0</v>
      </c>
      <c r="I21" s="39"/>
      <c r="J21" s="39">
        <v>0</v>
      </c>
      <c r="K21" s="39"/>
      <c r="L21" s="39">
        <v>0</v>
      </c>
      <c r="M21" s="39"/>
      <c r="N21" s="39">
        <v>0</v>
      </c>
      <c r="O21" s="39"/>
      <c r="P21" s="39">
        <v>0</v>
      </c>
      <c r="Q21" s="39"/>
      <c r="R21" s="39">
        <v>-582698947.20000005</v>
      </c>
      <c r="S21" s="39"/>
      <c r="T21" s="39">
        <v>0</v>
      </c>
      <c r="U21" s="39"/>
      <c r="V21" s="77">
        <f t="shared" si="0"/>
        <v>-582698947.20000005</v>
      </c>
      <c r="W21" s="39"/>
      <c r="X21" s="39">
        <v>0</v>
      </c>
      <c r="Y21" s="39"/>
      <c r="Z21" s="77">
        <f t="shared" si="1"/>
        <v>-582698947.20000005</v>
      </c>
      <c r="AA21" s="39"/>
    </row>
    <row r="22" spans="1:28" s="75" customFormat="1" ht="27" customHeight="1">
      <c r="A22" s="70" t="s">
        <v>231</v>
      </c>
      <c r="B22" s="71"/>
      <c r="C22" s="71"/>
      <c r="D22" s="39">
        <v>0</v>
      </c>
      <c r="E22" s="39"/>
      <c r="F22" s="39">
        <v>0</v>
      </c>
      <c r="G22" s="39"/>
      <c r="H22" s="39">
        <v>0</v>
      </c>
      <c r="I22" s="39"/>
      <c r="J22" s="39">
        <v>0</v>
      </c>
      <c r="K22" s="39"/>
      <c r="L22" s="39">
        <v>0</v>
      </c>
      <c r="M22" s="39"/>
      <c r="N22" s="39">
        <v>0</v>
      </c>
      <c r="O22" s="39"/>
      <c r="P22" s="39">
        <v>0</v>
      </c>
      <c r="Q22" s="39"/>
      <c r="R22" s="39">
        <v>1256037842.0699999</v>
      </c>
      <c r="S22" s="39"/>
      <c r="T22" s="39">
        <v>0</v>
      </c>
      <c r="U22" s="39"/>
      <c r="V22" s="77">
        <f t="shared" si="0"/>
        <v>1256037842.0699999</v>
      </c>
      <c r="W22" s="39"/>
      <c r="X22" s="39">
        <v>4024834.55</v>
      </c>
      <c r="Y22" s="39"/>
      <c r="Z22" s="77">
        <f t="shared" si="1"/>
        <v>1260062676.6199999</v>
      </c>
      <c r="AA22" s="39"/>
    </row>
    <row r="23" spans="1:28" s="75" customFormat="1" ht="27" customHeight="1">
      <c r="A23" s="68" t="s">
        <v>135</v>
      </c>
      <c r="B23" s="71"/>
      <c r="C23" s="71"/>
      <c r="D23" s="39">
        <v>0</v>
      </c>
      <c r="E23" s="39"/>
      <c r="F23" s="39">
        <v>0</v>
      </c>
      <c r="G23" s="39"/>
      <c r="H23" s="39">
        <v>0</v>
      </c>
      <c r="I23" s="39"/>
      <c r="J23" s="39">
        <v>0</v>
      </c>
      <c r="K23" s="39"/>
      <c r="L23" s="39">
        <v>0</v>
      </c>
      <c r="M23" s="39"/>
      <c r="N23" s="39">
        <v>0</v>
      </c>
      <c r="O23" s="39"/>
      <c r="P23" s="39">
        <v>0</v>
      </c>
      <c r="Q23" s="39"/>
      <c r="R23" s="39">
        <v>-34487719.530000001</v>
      </c>
      <c r="S23" s="39"/>
      <c r="T23" s="39">
        <v>-3985280</v>
      </c>
      <c r="U23" s="39"/>
      <c r="V23" s="77">
        <f t="shared" si="0"/>
        <v>-38472999.530000001</v>
      </c>
      <c r="W23" s="39"/>
      <c r="X23" s="39">
        <v>-2791113.27</v>
      </c>
      <c r="Y23" s="39"/>
      <c r="Z23" s="77">
        <f t="shared" si="1"/>
        <v>-41264112.800000004</v>
      </c>
      <c r="AA23" s="39"/>
    </row>
    <row r="24" spans="1:28" ht="27" customHeight="1">
      <c r="A24" s="76" t="s">
        <v>232</v>
      </c>
      <c r="C24" s="94"/>
      <c r="D24" s="82">
        <f>ROUND(SUM(D22:D23),2)</f>
        <v>0</v>
      </c>
      <c r="E24" s="77"/>
      <c r="F24" s="82">
        <f>ROUND(SUM(F22:F23),2)</f>
        <v>0</v>
      </c>
      <c r="G24" s="77"/>
      <c r="H24" s="82">
        <f>ROUND(SUM(H22:H23),2)</f>
        <v>0</v>
      </c>
      <c r="I24" s="77"/>
      <c r="J24" s="82">
        <f>ROUND(SUM(J22:J23),2)</f>
        <v>0</v>
      </c>
      <c r="K24" s="77"/>
      <c r="L24" s="82">
        <f>ROUND(SUM(L22:L23),2)</f>
        <v>0</v>
      </c>
      <c r="M24" s="77"/>
      <c r="N24" s="82">
        <f>ROUND(SUM(N22:N23),2)</f>
        <v>0</v>
      </c>
      <c r="O24" s="77"/>
      <c r="P24" s="82">
        <f>ROUND(SUM(P22:P23),2)</f>
        <v>0</v>
      </c>
      <c r="Q24" s="81"/>
      <c r="R24" s="82">
        <f>ROUND(SUM(R22:R23),2)</f>
        <v>1221550122.54</v>
      </c>
      <c r="S24" s="73"/>
      <c r="T24" s="82">
        <f>ROUND(SUM(T22:T23),2)</f>
        <v>-3985280</v>
      </c>
      <c r="U24" s="77"/>
      <c r="V24" s="82">
        <f>ROUND(SUM(V22:V23),2)</f>
        <v>1217564842.54</v>
      </c>
      <c r="W24" s="73"/>
      <c r="X24" s="82">
        <f>ROUND(SUM(X22:X23),2)</f>
        <v>1233721.28</v>
      </c>
      <c r="Y24" s="73"/>
      <c r="Z24" s="82">
        <f>ROUND(SUM(Z22:Z23),2)</f>
        <v>1218798563.8199999</v>
      </c>
      <c r="AA24" s="78"/>
    </row>
    <row r="25" spans="1:28" s="75" customFormat="1" ht="27" customHeight="1">
      <c r="A25" s="76" t="s">
        <v>192</v>
      </c>
      <c r="B25" s="71"/>
      <c r="C25" s="71"/>
      <c r="D25" s="39">
        <f>ROUND(SUM(D14+D16+D17+D18+D19+D20+D21+D24),2)</f>
        <v>1475698768</v>
      </c>
      <c r="E25" s="39"/>
      <c r="F25" s="39">
        <f>ROUND(SUM(F14+F16+F17+F18+F19+F20+F21+F24),2)</f>
        <v>441807166</v>
      </c>
      <c r="G25" s="39"/>
      <c r="H25" s="39">
        <f>ROUND(SUM(H14+H16+H17+H18+H19+H20+H21+H24),2)</f>
        <v>39061748.240000002</v>
      </c>
      <c r="I25" s="39"/>
      <c r="J25" s="39">
        <f>ROUND(SUM(J14+J16+J17+J18+J19+J20+J21+J24),2)</f>
        <v>-142107790.00999999</v>
      </c>
      <c r="K25" s="39"/>
      <c r="L25" s="39">
        <f>ROUND(SUM(L14+L16+L17+L18+L19+L20+L21+L24),2)</f>
        <v>10185884.82</v>
      </c>
      <c r="M25" s="39"/>
      <c r="N25" s="39">
        <f>ROUND(SUM(N14+N16+N17+N18+N19+N20+N21+N24),2)</f>
        <v>148000000</v>
      </c>
      <c r="O25" s="39"/>
      <c r="P25" s="39">
        <f>ROUND(SUM(P14+P16+P17+P18+P19+P20+P21+P24),2)</f>
        <v>142107790.00999999</v>
      </c>
      <c r="Q25" s="39"/>
      <c r="R25" s="39">
        <f>ROUND(SUM(R14+R16+R17+R18+R19+R20+R21+R24),2)</f>
        <v>11020756081.5</v>
      </c>
      <c r="S25" s="39"/>
      <c r="T25" s="39">
        <f>ROUND(SUM(T14+T16+T17+T18+T19+T20+T21+T24),2)</f>
        <v>-255360</v>
      </c>
      <c r="U25" s="39"/>
      <c r="V25" s="39">
        <f>ROUND(SUM(V14+V16+V17+V18+V19+V20+V21+V24),2)</f>
        <v>13135254288.559999</v>
      </c>
      <c r="W25" s="39"/>
      <c r="X25" s="39">
        <f>ROUND(SUM(X14+X16+X17+X18+X19+X20+X21+X24),2)</f>
        <v>23844966.050000001</v>
      </c>
      <c r="Y25" s="39"/>
      <c r="Z25" s="39">
        <f>ROUND(SUM(Z14+Z16+Z17+Z18+Z19+Z20+Z21+Z24),2)</f>
        <v>13159099254.610001</v>
      </c>
      <c r="AA25" s="39"/>
      <c r="AB25" s="36">
        <f>Z25-งบแสดงฐานะการเงิน!H105</f>
        <v>0</v>
      </c>
    </row>
    <row r="26" spans="1:28" ht="27" customHeight="1">
      <c r="A26" s="70" t="s">
        <v>188</v>
      </c>
      <c r="C26" s="67"/>
      <c r="D26" s="77"/>
      <c r="E26" s="77"/>
      <c r="F26" s="77"/>
      <c r="G26" s="77"/>
      <c r="H26" s="77"/>
      <c r="I26" s="77"/>
      <c r="J26" s="77"/>
      <c r="K26" s="77"/>
      <c r="L26" s="77"/>
      <c r="M26" s="77"/>
      <c r="N26" s="77"/>
      <c r="O26" s="77"/>
      <c r="P26" s="77"/>
      <c r="Q26" s="79"/>
      <c r="R26" s="77"/>
      <c r="S26" s="77"/>
      <c r="T26" s="77"/>
      <c r="U26" s="77"/>
      <c r="V26" s="77"/>
      <c r="W26" s="79"/>
      <c r="X26" s="77"/>
      <c r="Y26" s="79"/>
      <c r="Z26" s="77"/>
      <c r="AB26" s="95"/>
    </row>
    <row r="27" spans="1:28" ht="27" customHeight="1">
      <c r="A27" s="70" t="s">
        <v>189</v>
      </c>
      <c r="C27" s="80">
        <v>9.4</v>
      </c>
      <c r="D27" s="77">
        <v>0</v>
      </c>
      <c r="E27" s="77"/>
      <c r="F27" s="77">
        <v>0</v>
      </c>
      <c r="G27" s="77"/>
      <c r="H27" s="77">
        <v>0</v>
      </c>
      <c r="I27" s="77"/>
      <c r="J27" s="77">
        <v>0</v>
      </c>
      <c r="K27" s="77"/>
      <c r="L27" s="77">
        <v>-11238876.060000001</v>
      </c>
      <c r="M27" s="77"/>
      <c r="N27" s="77">
        <v>0</v>
      </c>
      <c r="O27" s="77"/>
      <c r="P27" s="77">
        <v>0</v>
      </c>
      <c r="Q27" s="79"/>
      <c r="R27" s="77">
        <v>0</v>
      </c>
      <c r="S27" s="77"/>
      <c r="T27" s="77">
        <v>0</v>
      </c>
      <c r="U27" s="77"/>
      <c r="V27" s="77">
        <f>SUM(F27:U27)</f>
        <v>-11238876.060000001</v>
      </c>
      <c r="W27" s="79"/>
      <c r="X27" s="77">
        <v>-25065964.379999999</v>
      </c>
      <c r="Y27" s="79"/>
      <c r="Z27" s="77">
        <f>SUM(U27:X27)</f>
        <v>-36304840.439999998</v>
      </c>
      <c r="AB27" s="95"/>
    </row>
    <row r="28" spans="1:28" ht="27" customHeight="1">
      <c r="A28" s="59" t="s">
        <v>29</v>
      </c>
      <c r="C28" s="80">
        <v>26.2</v>
      </c>
      <c r="D28" s="77">
        <v>0</v>
      </c>
      <c r="E28" s="79"/>
      <c r="F28" s="77">
        <v>0</v>
      </c>
      <c r="G28" s="77"/>
      <c r="H28" s="77">
        <v>0</v>
      </c>
      <c r="I28" s="77"/>
      <c r="J28" s="77">
        <v>0</v>
      </c>
      <c r="K28" s="77"/>
      <c r="L28" s="77">
        <v>0</v>
      </c>
      <c r="M28" s="77"/>
      <c r="N28" s="77">
        <v>0</v>
      </c>
      <c r="O28" s="77"/>
      <c r="P28" s="77">
        <v>0</v>
      </c>
      <c r="Q28" s="77"/>
      <c r="R28" s="77">
        <f>'งบเปลี่ยนแปลง-เฉพาะ'!P22</f>
        <v>-581662787.20000005</v>
      </c>
      <c r="S28" s="77"/>
      <c r="T28" s="77">
        <v>0</v>
      </c>
      <c r="U28" s="77"/>
      <c r="V28" s="77">
        <f>SUM(F28:U28)</f>
        <v>-581662787.20000005</v>
      </c>
      <c r="W28" s="77"/>
      <c r="X28" s="77">
        <v>0</v>
      </c>
      <c r="Y28" s="77"/>
      <c r="Z28" s="77">
        <f>SUM(U28:X28)</f>
        <v>-581662787.20000005</v>
      </c>
    </row>
    <row r="29" spans="1:28" ht="27" customHeight="1">
      <c r="A29" s="70" t="s">
        <v>107</v>
      </c>
      <c r="C29" s="80">
        <v>26.1</v>
      </c>
      <c r="D29" s="77">
        <v>0</v>
      </c>
      <c r="E29" s="79"/>
      <c r="F29" s="77">
        <v>0</v>
      </c>
      <c r="G29" s="77"/>
      <c r="H29" s="77">
        <v>0</v>
      </c>
      <c r="I29" s="77"/>
      <c r="J29" s="77">
        <v>0</v>
      </c>
      <c r="K29" s="77"/>
      <c r="L29" s="77">
        <v>0</v>
      </c>
      <c r="M29" s="77"/>
      <c r="N29" s="77">
        <v>0</v>
      </c>
      <c r="O29" s="77"/>
      <c r="P29" s="77">
        <v>0</v>
      </c>
      <c r="Q29" s="77"/>
      <c r="R29" s="77">
        <f>'งบเปลี่ยนแปลง-เฉพาะ'!P23</f>
        <v>-1454169068</v>
      </c>
      <c r="S29" s="77"/>
      <c r="T29" s="77">
        <v>0</v>
      </c>
      <c r="U29" s="77"/>
      <c r="V29" s="77">
        <f>SUM(F29:U29)</f>
        <v>-1454169068</v>
      </c>
      <c r="W29" s="77"/>
      <c r="X29" s="77">
        <v>0</v>
      </c>
      <c r="Y29" s="77"/>
      <c r="Z29" s="77">
        <f>SUM(U29:X29)</f>
        <v>-1454169068</v>
      </c>
    </row>
    <row r="30" spans="1:28" ht="27" customHeight="1">
      <c r="A30" s="68" t="s">
        <v>231</v>
      </c>
      <c r="C30" s="80"/>
      <c r="D30" s="77">
        <v>0</v>
      </c>
      <c r="E30" s="79"/>
      <c r="F30" s="77">
        <v>0</v>
      </c>
      <c r="G30" s="77"/>
      <c r="H30" s="77">
        <v>0</v>
      </c>
      <c r="I30" s="77"/>
      <c r="J30" s="77">
        <v>0</v>
      </c>
      <c r="K30" s="77"/>
      <c r="L30" s="36">
        <v>0</v>
      </c>
      <c r="M30" s="77"/>
      <c r="N30" s="77">
        <v>0</v>
      </c>
      <c r="O30" s="77"/>
      <c r="P30" s="77">
        <v>0</v>
      </c>
      <c r="Q30" s="77"/>
      <c r="R30" s="77">
        <f>งบกำไรขาดทุนเบ็ดเสร็จ!J33-X30</f>
        <v>716345353.79000044</v>
      </c>
      <c r="S30" s="77"/>
      <c r="T30" s="36">
        <v>0</v>
      </c>
      <c r="U30" s="36"/>
      <c r="V30" s="77">
        <f>SUM(F30:U30)</f>
        <v>716345353.79000044</v>
      </c>
      <c r="W30" s="77"/>
      <c r="X30" s="77">
        <f>งบกำไรขาดทุนเบ็ดเสร็จ!J42</f>
        <v>1410348.4000000001</v>
      </c>
      <c r="Y30" s="77"/>
      <c r="Z30" s="77">
        <f>SUM(U30:X30)</f>
        <v>717755702.19000041</v>
      </c>
      <c r="AB30" s="96">
        <f>Z30-งบกำไรขาดทุนเบ็ดเสร็จ!J43</f>
        <v>0</v>
      </c>
    </row>
    <row r="31" spans="1:28" ht="27" customHeight="1">
      <c r="A31" s="68" t="s">
        <v>135</v>
      </c>
      <c r="D31" s="77">
        <v>0</v>
      </c>
      <c r="E31" s="79"/>
      <c r="F31" s="77">
        <v>0</v>
      </c>
      <c r="G31" s="77"/>
      <c r="H31" s="77">
        <v>0</v>
      </c>
      <c r="I31" s="77"/>
      <c r="J31" s="77">
        <v>0</v>
      </c>
      <c r="K31" s="77"/>
      <c r="L31" s="77">
        <v>0</v>
      </c>
      <c r="M31" s="77"/>
      <c r="N31" s="77">
        <v>0</v>
      </c>
      <c r="O31" s="77"/>
      <c r="P31" s="77">
        <v>0</v>
      </c>
      <c r="Q31" s="77"/>
      <c r="R31" s="77">
        <f>งบกำไรขาดทุนเบ็ดเสร็จ!J37-X31</f>
        <v>18771447.810000002</v>
      </c>
      <c r="S31" s="77"/>
      <c r="T31" s="77">
        <f>งบกำไรขาดทุนเบ็ดเสร็จ!J36</f>
        <v>-1579923.49</v>
      </c>
      <c r="U31" s="77"/>
      <c r="V31" s="77">
        <f>SUM(F31:U31)</f>
        <v>17191524.320000004</v>
      </c>
      <c r="W31" s="77"/>
      <c r="X31" s="77">
        <v>-29.17</v>
      </c>
      <c r="Y31" s="77"/>
      <c r="Z31" s="77">
        <f>SUM(U31:X31)</f>
        <v>17191495.150000002</v>
      </c>
    </row>
    <row r="32" spans="1:28" ht="27" customHeight="1">
      <c r="A32" s="76" t="s">
        <v>232</v>
      </c>
      <c r="C32" s="94"/>
      <c r="D32" s="148">
        <f>ROUND(SUM(D30:D31),2)</f>
        <v>0</v>
      </c>
      <c r="E32" s="77"/>
      <c r="F32" s="148">
        <f>ROUND(SUM(F30:F31),2)</f>
        <v>0</v>
      </c>
      <c r="G32" s="77"/>
      <c r="H32" s="148">
        <f>ROUND(SUM(H30:H31),2)</f>
        <v>0</v>
      </c>
      <c r="I32" s="77"/>
      <c r="J32" s="148">
        <f>ROUND(SUM(J30:J31),2)</f>
        <v>0</v>
      </c>
      <c r="K32" s="77"/>
      <c r="L32" s="148">
        <f>ROUND(SUM(L30:L31),2)</f>
        <v>0</v>
      </c>
      <c r="M32" s="77"/>
      <c r="N32" s="148">
        <f>ROUND(SUM(N30:N31),2)</f>
        <v>0</v>
      </c>
      <c r="O32" s="77"/>
      <c r="P32" s="148">
        <f>ROUND(SUM(P30:P31),2)</f>
        <v>0</v>
      </c>
      <c r="Q32" s="81"/>
      <c r="R32" s="148">
        <f>ROUND(SUM(R30:R31),2)</f>
        <v>735116801.60000002</v>
      </c>
      <c r="S32" s="73"/>
      <c r="T32" s="148">
        <f>ROUND(SUM(T30:T31),2)</f>
        <v>-1579923.49</v>
      </c>
      <c r="U32" s="77"/>
      <c r="V32" s="148">
        <f>ROUND(SUM(V30:V31),2)</f>
        <v>733536878.11000001</v>
      </c>
      <c r="W32" s="73"/>
      <c r="X32" s="148">
        <f>ROUND(SUM(X30:X31),2)</f>
        <v>1410319.23</v>
      </c>
      <c r="Y32" s="73"/>
      <c r="Z32" s="148">
        <f>ROUND(SUM(Z30:Z31),2)</f>
        <v>734947197.34000003</v>
      </c>
      <c r="AA32" s="78"/>
      <c r="AB32" s="96">
        <f>Z32-งบกำไรขาดทุนเบ็ดเสร็จ!J47</f>
        <v>0</v>
      </c>
    </row>
    <row r="33" spans="1:28" ht="27" customHeight="1">
      <c r="A33" s="76" t="s">
        <v>219</v>
      </c>
      <c r="C33" s="94"/>
      <c r="D33" s="77">
        <v>0</v>
      </c>
      <c r="E33" s="79"/>
      <c r="F33" s="77">
        <v>0</v>
      </c>
      <c r="G33" s="77"/>
      <c r="H33" s="77">
        <v>0</v>
      </c>
      <c r="I33" s="77"/>
      <c r="J33" s="77">
        <v>0</v>
      </c>
      <c r="K33" s="77"/>
      <c r="L33" s="77">
        <v>0</v>
      </c>
      <c r="M33" s="77"/>
      <c r="N33" s="77">
        <v>0</v>
      </c>
      <c r="O33" s="77"/>
      <c r="P33" s="77">
        <v>0</v>
      </c>
      <c r="Q33" s="81"/>
      <c r="R33" s="77">
        <f>-2294104.36+458820.87</f>
        <v>-1835283.4899999998</v>
      </c>
      <c r="S33" s="77"/>
      <c r="T33" s="77">
        <f>-R33</f>
        <v>1835283.4899999998</v>
      </c>
      <c r="U33" s="77"/>
      <c r="V33" s="77">
        <f t="shared" ref="V33" si="2">SUM(F33:U33)</f>
        <v>0</v>
      </c>
      <c r="W33" s="77"/>
      <c r="X33" s="77">
        <v>0</v>
      </c>
      <c r="Y33" s="77"/>
      <c r="Z33" s="77">
        <f>SUM(U33:X33)</f>
        <v>0</v>
      </c>
      <c r="AA33" s="78"/>
    </row>
    <row r="34" spans="1:28" ht="27" customHeight="1" thickBot="1">
      <c r="A34" s="68" t="s">
        <v>233</v>
      </c>
      <c r="D34" s="85">
        <f>ROUND(SUM(D25+D27+D28+D29+D32+D33),2)</f>
        <v>1475698768</v>
      </c>
      <c r="E34" s="79"/>
      <c r="F34" s="85">
        <f>ROUND(SUM(F25+F27+F28+F29+F32+F33),2)</f>
        <v>441807166</v>
      </c>
      <c r="G34" s="77"/>
      <c r="H34" s="85">
        <f>ROUND(SUM(H25+H27+H28+H29+H32+H33),2)</f>
        <v>39061748.240000002</v>
      </c>
      <c r="I34" s="77"/>
      <c r="J34" s="85">
        <f>ROUND(SUM(J25+J27+J28+J29+J32+J33),2)</f>
        <v>-142107790.00999999</v>
      </c>
      <c r="K34" s="77"/>
      <c r="L34" s="85">
        <f>ROUND(SUM(L25+L27+L28+L29+L32+L33),2)</f>
        <v>-1052991.24</v>
      </c>
      <c r="M34" s="77"/>
      <c r="N34" s="85">
        <f>ROUND(SUM(N25+N27+N28+N29+N32+N33),2)</f>
        <v>148000000</v>
      </c>
      <c r="O34" s="77"/>
      <c r="P34" s="85">
        <f>ROUND(SUM(P25+P27+P28+P29+P32+P33),2)</f>
        <v>142107790.00999999</v>
      </c>
      <c r="Q34" s="77"/>
      <c r="R34" s="85">
        <f>ROUND(SUM(R25+R27+R28+R29+R32+R33),2)</f>
        <v>9718205744.4099998</v>
      </c>
      <c r="S34" s="77"/>
      <c r="T34" s="85">
        <f>ROUND(SUM(T25+T27+T28+T29+T32+T33),2)</f>
        <v>0</v>
      </c>
      <c r="U34" s="77"/>
      <c r="V34" s="85">
        <f>ROUND(SUM(V25+V27+V28+V29+V32+V33),2)</f>
        <v>11821720435.41</v>
      </c>
      <c r="W34" s="77"/>
      <c r="X34" s="85">
        <f>ROUND(SUM(X25+X27+X28+X29+X32+X33),2)</f>
        <v>189320.9</v>
      </c>
      <c r="Y34" s="77"/>
      <c r="Z34" s="85">
        <f>ROUND(SUM(Z25+Z27+Z28+Z29+Z32+Z33),2)</f>
        <v>11821909756.309999</v>
      </c>
      <c r="AB34" s="95">
        <f>Z34-งบแสดงฐานะการเงิน!F105</f>
        <v>0</v>
      </c>
    </row>
    <row r="35" spans="1:28" s="36" customFormat="1" ht="27" customHeight="1" thickTop="1">
      <c r="A35" s="51"/>
      <c r="B35" s="51"/>
      <c r="C35" s="51"/>
      <c r="D35" s="51"/>
      <c r="E35" s="51"/>
      <c r="F35" s="51"/>
      <c r="G35" s="51"/>
      <c r="H35" s="51"/>
      <c r="I35" s="51"/>
      <c r="J35" s="51"/>
      <c r="K35" s="51"/>
      <c r="L35" s="51"/>
      <c r="M35" s="51"/>
      <c r="N35" s="51"/>
      <c r="O35" s="51"/>
      <c r="P35" s="51"/>
      <c r="Q35" s="51"/>
      <c r="R35" s="51"/>
      <c r="S35" s="51"/>
      <c r="T35" s="51"/>
      <c r="U35" s="51"/>
      <c r="V35" s="51"/>
      <c r="W35" s="51"/>
      <c r="X35" s="51"/>
      <c r="Y35" s="51"/>
      <c r="Z35" s="99"/>
    </row>
    <row r="36" spans="1:28" s="36" customFormat="1" ht="27" customHeight="1">
      <c r="A36" s="51"/>
      <c r="B36" s="51"/>
      <c r="C36" s="51"/>
      <c r="D36" s="51"/>
      <c r="E36" s="51"/>
      <c r="F36" s="51"/>
      <c r="G36" s="51"/>
      <c r="H36" s="51"/>
      <c r="I36" s="51"/>
      <c r="J36" s="51"/>
      <c r="K36" s="51"/>
      <c r="L36" s="51"/>
      <c r="M36" s="51"/>
      <c r="N36" s="51"/>
      <c r="O36" s="51"/>
      <c r="P36" s="51"/>
      <c r="Q36" s="51"/>
      <c r="R36" s="51"/>
      <c r="S36" s="51"/>
      <c r="T36" s="51"/>
      <c r="U36" s="51"/>
      <c r="V36" s="51"/>
      <c r="W36" s="51"/>
      <c r="X36" s="51"/>
      <c r="Y36" s="51"/>
      <c r="Z36" s="99"/>
    </row>
    <row r="37" spans="1:28" s="36" customFormat="1" ht="27" customHeight="1">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99"/>
    </row>
    <row r="38" spans="1:28" ht="27" customHeight="1">
      <c r="A38" s="161" t="s">
        <v>92</v>
      </c>
      <c r="B38" s="1"/>
      <c r="C38" s="1"/>
      <c r="D38" s="1"/>
      <c r="E38" s="1"/>
      <c r="F38" s="1"/>
      <c r="G38" s="1"/>
      <c r="H38" s="1"/>
      <c r="I38" s="1"/>
      <c r="J38" s="1"/>
      <c r="K38" s="1"/>
      <c r="L38" s="1"/>
      <c r="M38" s="1"/>
      <c r="N38" s="1"/>
      <c r="O38" s="1"/>
      <c r="P38" s="1"/>
      <c r="Q38" s="1"/>
      <c r="R38" s="1"/>
      <c r="S38" s="1"/>
      <c r="T38" s="1"/>
      <c r="U38" s="1"/>
      <c r="V38" s="1"/>
      <c r="W38" s="1"/>
      <c r="X38" s="1"/>
      <c r="Y38" s="1"/>
      <c r="Z38" s="1"/>
    </row>
    <row r="39" spans="1:28" ht="27" customHeight="1">
      <c r="L39" s="96"/>
    </row>
    <row r="40" spans="1:28" ht="27" customHeight="1">
      <c r="D40" s="36"/>
      <c r="E40" s="36"/>
      <c r="F40" s="36"/>
      <c r="G40" s="36"/>
      <c r="H40" s="36"/>
      <c r="I40" s="36"/>
      <c r="J40" s="36"/>
      <c r="K40" s="36"/>
      <c r="L40" s="36"/>
      <c r="M40" s="36"/>
      <c r="N40" s="36"/>
      <c r="O40" s="36"/>
      <c r="P40" s="36"/>
      <c r="Q40" s="36"/>
      <c r="R40" s="36"/>
      <c r="S40" s="36"/>
      <c r="T40" s="36"/>
      <c r="V40" s="96"/>
      <c r="X40" s="96"/>
      <c r="Z40" s="96"/>
      <c r="AA40" s="96"/>
      <c r="AB40" s="96"/>
    </row>
  </sheetData>
  <mergeCells count="4">
    <mergeCell ref="D9:T9"/>
    <mergeCell ref="X10:X12"/>
    <mergeCell ref="N10:R10"/>
    <mergeCell ref="N11:P11"/>
  </mergeCells>
  <phoneticPr fontId="0" type="noConversion"/>
  <printOptions horizontalCentered="1"/>
  <pageMargins left="0.35433070866141736" right="0.15748031496062992" top="0.47244094488188981" bottom="0.15748031496062992" header="0.15748031496062992" footer="0.15748031496062992"/>
  <pageSetup paperSize="9" scale="52" orientation="landscape" r:id="rId1"/>
  <headerFooter scaleWithDoc="0" alignWithMargins="0"/>
  <ignoredErrors>
    <ignoredError sqref="V20:V21 D33:Z34" formulaRange="1"/>
    <ignoredError sqref="D25:Z26 D31:Q31 S31:Z31 D28:Z30 D27:K27 Y27:Z27 M27:W27" formula="1"/>
    <ignoredError sqref="Z24 T24:V24 R24 P24 N24 L24 J24 H24 F24 X24 D24 W24 E24 G24 I24 K24 M24 O24 Q24 S24 Y24 R32 P32 N32 L32 J32 H32 T32:W32 F32 D32 E32 S32 G32 I32 K32 M32 O32 Q32 Y32:Z32" formula="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X37"/>
  <sheetViews>
    <sheetView zoomScale="80" zoomScaleNormal="80" zoomScaleSheetLayoutView="80" workbookViewId="0">
      <selection sqref="A1:T1"/>
    </sheetView>
  </sheetViews>
  <sheetFormatPr defaultColWidth="12" defaultRowHeight="24.95" customHeight="1"/>
  <cols>
    <col min="1" max="1" width="36.6640625" style="59" customWidth="1"/>
    <col min="2" max="2" width="3.33203125" style="59" customWidth="1"/>
    <col min="3" max="3" width="10.5" style="59" bestFit="1" customWidth="1"/>
    <col min="4" max="4" width="21" style="59" customWidth="1"/>
    <col min="5" max="5" width="1.83203125" style="59" customWidth="1"/>
    <col min="6" max="6" width="21" style="59" customWidth="1"/>
    <col min="7" max="7" width="1.83203125" style="59" customWidth="1"/>
    <col min="8" max="8" width="21" style="59" customWidth="1"/>
    <col min="9" max="9" width="1.83203125" style="59" customWidth="1"/>
    <col min="10" max="10" width="21" style="59" customWidth="1"/>
    <col min="11" max="11" width="2" style="59" customWidth="1"/>
    <col min="12" max="12" width="21" style="59" customWidth="1"/>
    <col min="13" max="13" width="1.83203125" style="59" customWidth="1"/>
    <col min="14" max="14" width="21" style="59" customWidth="1"/>
    <col min="15" max="15" width="1.83203125" style="59" customWidth="1"/>
    <col min="16" max="16" width="21" style="59" customWidth="1"/>
    <col min="17" max="17" width="1.83203125" style="59" customWidth="1"/>
    <col min="18" max="18" width="33.83203125" style="59" customWidth="1"/>
    <col min="19" max="19" width="1.83203125" style="59" customWidth="1"/>
    <col min="20" max="20" width="21" style="59" customWidth="1"/>
    <col min="21" max="21" width="1.33203125" style="59" customWidth="1"/>
    <col min="22" max="22" width="20.5" style="59" bestFit="1" customWidth="1"/>
    <col min="23" max="16384" width="12" style="59"/>
  </cols>
  <sheetData>
    <row r="1" spans="1:24" ht="27" customHeight="1">
      <c r="A1" s="183" t="s">
        <v>8</v>
      </c>
      <c r="B1" s="183"/>
      <c r="C1" s="183"/>
      <c r="D1" s="183"/>
      <c r="E1" s="183"/>
      <c r="F1" s="183"/>
      <c r="G1" s="183"/>
      <c r="H1" s="183"/>
      <c r="I1" s="183"/>
      <c r="J1" s="183"/>
      <c r="K1" s="183"/>
      <c r="L1" s="183"/>
      <c r="M1" s="183"/>
      <c r="N1" s="183"/>
      <c r="O1" s="183"/>
      <c r="P1" s="183"/>
      <c r="Q1" s="183"/>
      <c r="R1" s="183"/>
      <c r="S1" s="183"/>
      <c r="T1" s="183"/>
    </row>
    <row r="2" spans="1:24" ht="27" customHeight="1">
      <c r="A2" s="183" t="s">
        <v>117</v>
      </c>
      <c r="B2" s="183"/>
      <c r="C2" s="183"/>
      <c r="D2" s="183"/>
      <c r="E2" s="183"/>
      <c r="F2" s="183"/>
      <c r="G2" s="183"/>
      <c r="H2" s="183"/>
      <c r="I2" s="183"/>
      <c r="J2" s="183"/>
      <c r="K2" s="183"/>
      <c r="L2" s="183"/>
      <c r="M2" s="183"/>
      <c r="N2" s="183"/>
      <c r="O2" s="183"/>
      <c r="P2" s="183"/>
      <c r="Q2" s="183"/>
      <c r="R2" s="183"/>
      <c r="S2" s="183"/>
      <c r="T2" s="183"/>
    </row>
    <row r="3" spans="1:24" ht="27" customHeight="1">
      <c r="A3" s="184" t="str">
        <f>'งบเปลี่ยนแปลง-รวม'!A3</f>
        <v>สำหรับปี สิ้นสุดวันที่ 31 ธันวาคม 2563</v>
      </c>
      <c r="B3" s="183"/>
      <c r="C3" s="183"/>
      <c r="D3" s="183"/>
      <c r="E3" s="183"/>
      <c r="F3" s="183"/>
      <c r="G3" s="183"/>
      <c r="H3" s="183"/>
      <c r="I3" s="183"/>
      <c r="J3" s="183"/>
      <c r="K3" s="183"/>
      <c r="L3" s="183"/>
      <c r="M3" s="183"/>
      <c r="N3" s="183"/>
      <c r="O3" s="183"/>
      <c r="P3" s="183"/>
      <c r="Q3" s="183"/>
      <c r="R3" s="183"/>
      <c r="S3" s="183"/>
      <c r="T3" s="183"/>
    </row>
    <row r="4" spans="1:24" ht="27" customHeight="1">
      <c r="A4" s="60"/>
      <c r="B4" s="60"/>
      <c r="C4" s="60"/>
      <c r="D4" s="60"/>
      <c r="E4" s="60"/>
      <c r="F4" s="60"/>
      <c r="G4" s="60"/>
      <c r="H4" s="60"/>
      <c r="I4" s="60"/>
      <c r="J4" s="60"/>
      <c r="K4" s="60"/>
      <c r="L4" s="60"/>
      <c r="M4" s="60"/>
      <c r="N4" s="60"/>
      <c r="O4" s="60"/>
      <c r="P4" s="60"/>
      <c r="Q4" s="60"/>
      <c r="R4" s="60"/>
      <c r="S4" s="60"/>
      <c r="T4" s="60"/>
    </row>
    <row r="5" spans="1:24" ht="27" customHeight="1" thickBot="1">
      <c r="A5" s="61"/>
      <c r="B5" s="61"/>
      <c r="C5" s="61"/>
      <c r="D5" s="61"/>
      <c r="E5" s="61"/>
      <c r="F5" s="61"/>
      <c r="G5" s="61"/>
      <c r="H5" s="61"/>
      <c r="I5" s="61"/>
      <c r="J5" s="61"/>
      <c r="K5" s="61"/>
      <c r="L5" s="61"/>
      <c r="M5" s="61"/>
      <c r="N5" s="61"/>
      <c r="O5" s="61"/>
      <c r="P5" s="61"/>
      <c r="Q5" s="61"/>
      <c r="R5" s="61"/>
      <c r="S5" s="61"/>
      <c r="T5" s="62" t="s">
        <v>112</v>
      </c>
    </row>
    <row r="6" spans="1:24" ht="3" customHeight="1">
      <c r="A6" s="63"/>
      <c r="B6" s="63"/>
      <c r="C6" s="63"/>
      <c r="D6" s="63"/>
      <c r="E6" s="63"/>
      <c r="F6" s="63"/>
      <c r="G6" s="63"/>
      <c r="H6" s="63"/>
      <c r="I6" s="63"/>
      <c r="J6" s="63"/>
      <c r="K6" s="63"/>
      <c r="L6" s="63"/>
      <c r="M6" s="63"/>
      <c r="N6" s="63"/>
      <c r="O6" s="63"/>
      <c r="P6" s="63"/>
      <c r="Q6" s="63"/>
      <c r="R6" s="63"/>
      <c r="S6" s="63"/>
      <c r="T6" s="63"/>
    </row>
    <row r="7" spans="1:24" ht="27" customHeight="1">
      <c r="A7" s="64"/>
      <c r="B7" s="64"/>
      <c r="C7" s="64"/>
      <c r="D7" s="65"/>
      <c r="E7" s="65"/>
      <c r="F7" s="65"/>
      <c r="G7" s="65"/>
      <c r="H7" s="65"/>
      <c r="I7" s="65"/>
      <c r="J7" s="65"/>
      <c r="K7" s="65"/>
      <c r="L7" s="65"/>
      <c r="M7" s="65"/>
      <c r="N7" s="65"/>
      <c r="O7" s="65"/>
      <c r="P7" s="65"/>
      <c r="Q7" s="65"/>
      <c r="R7" s="65"/>
      <c r="S7" s="65"/>
      <c r="T7" s="66"/>
    </row>
    <row r="8" spans="1:24" ht="27" customHeight="1">
      <c r="A8" s="64"/>
      <c r="B8" s="64"/>
      <c r="C8" s="64"/>
      <c r="D8" s="182" t="s">
        <v>110</v>
      </c>
      <c r="E8" s="182"/>
      <c r="F8" s="182"/>
      <c r="G8" s="182"/>
      <c r="H8" s="182"/>
      <c r="I8" s="182"/>
      <c r="J8" s="182"/>
      <c r="K8" s="182"/>
      <c r="L8" s="182"/>
      <c r="M8" s="182"/>
      <c r="N8" s="182"/>
      <c r="O8" s="182"/>
      <c r="P8" s="182"/>
      <c r="Q8" s="182"/>
      <c r="R8" s="182"/>
      <c r="S8" s="182"/>
      <c r="T8" s="182"/>
    </row>
    <row r="9" spans="1:24" ht="27" customHeight="1">
      <c r="C9" s="152" t="s">
        <v>7</v>
      </c>
      <c r="D9" s="152"/>
      <c r="E9" s="152"/>
      <c r="F9" s="165"/>
      <c r="G9" s="153"/>
      <c r="H9" s="165"/>
      <c r="I9" s="153"/>
      <c r="J9" s="165"/>
      <c r="K9" s="153"/>
      <c r="L9" s="179" t="s">
        <v>77</v>
      </c>
      <c r="M9" s="179"/>
      <c r="N9" s="179"/>
      <c r="O9" s="179"/>
      <c r="P9" s="179"/>
      <c r="Q9" s="152"/>
      <c r="R9" s="158" t="s">
        <v>133</v>
      </c>
      <c r="S9" s="152"/>
      <c r="T9" s="152"/>
    </row>
    <row r="10" spans="1:24" ht="27" customHeight="1">
      <c r="C10" s="152"/>
      <c r="D10" s="152"/>
      <c r="E10" s="152"/>
      <c r="F10" s="164"/>
      <c r="G10" s="153"/>
      <c r="H10" s="164"/>
      <c r="I10" s="153"/>
      <c r="J10" s="164"/>
      <c r="K10" s="153"/>
      <c r="L10" s="179" t="s">
        <v>78</v>
      </c>
      <c r="M10" s="179"/>
      <c r="N10" s="179"/>
      <c r="O10" s="67"/>
      <c r="P10" s="67"/>
      <c r="Q10" s="152"/>
      <c r="R10" s="156" t="s">
        <v>135</v>
      </c>
      <c r="S10" s="152"/>
      <c r="T10" s="152"/>
    </row>
    <row r="11" spans="1:24" ht="27" customHeight="1">
      <c r="C11" s="152"/>
      <c r="D11" s="152"/>
      <c r="E11" s="152"/>
      <c r="F11" s="166" t="s">
        <v>37</v>
      </c>
      <c r="G11" s="153"/>
      <c r="H11" s="166" t="s">
        <v>37</v>
      </c>
      <c r="I11" s="153"/>
      <c r="J11" s="166"/>
      <c r="K11" s="153"/>
      <c r="L11" s="67" t="s">
        <v>36</v>
      </c>
      <c r="M11" s="152"/>
      <c r="N11" s="38" t="s">
        <v>173</v>
      </c>
      <c r="O11" s="152"/>
      <c r="P11" s="152"/>
      <c r="Q11" s="152"/>
      <c r="R11" s="157" t="s">
        <v>223</v>
      </c>
      <c r="S11" s="152"/>
      <c r="T11" s="152"/>
    </row>
    <row r="12" spans="1:24" ht="27" customHeight="1" thickBot="1">
      <c r="B12" s="68"/>
      <c r="D12" s="69" t="s">
        <v>35</v>
      </c>
      <c r="E12" s="69"/>
      <c r="F12" s="69" t="s">
        <v>34</v>
      </c>
      <c r="G12" s="69"/>
      <c r="H12" s="69" t="s">
        <v>111</v>
      </c>
      <c r="I12" s="69"/>
      <c r="J12" s="69" t="s">
        <v>170</v>
      </c>
      <c r="K12" s="69"/>
      <c r="L12" s="69" t="s">
        <v>33</v>
      </c>
      <c r="M12" s="69"/>
      <c r="N12" s="69" t="s">
        <v>174</v>
      </c>
      <c r="O12" s="69"/>
      <c r="P12" s="69" t="s">
        <v>32</v>
      </c>
      <c r="Q12" s="69"/>
      <c r="R12" s="69" t="s">
        <v>132</v>
      </c>
      <c r="S12" s="69"/>
      <c r="T12" s="69" t="s">
        <v>31</v>
      </c>
    </row>
    <row r="13" spans="1:24" s="75" customFormat="1" ht="27" customHeight="1">
      <c r="A13" s="70" t="str">
        <f>'งบเปลี่ยนแปลง-รวม'!A14</f>
        <v>ยอดยกมา ณ วันที่ 1 มกราคม 2562</v>
      </c>
      <c r="B13" s="71"/>
      <c r="C13" s="71"/>
      <c r="D13" s="72">
        <v>1475698768</v>
      </c>
      <c r="E13" s="39"/>
      <c r="F13" s="72">
        <v>441807166</v>
      </c>
      <c r="G13" s="39"/>
      <c r="H13" s="72">
        <v>39061748.240000002</v>
      </c>
      <c r="I13" s="39"/>
      <c r="J13" s="72">
        <v>-37679551.07</v>
      </c>
      <c r="K13" s="39"/>
      <c r="L13" s="72">
        <v>148000000</v>
      </c>
      <c r="M13" s="39"/>
      <c r="N13" s="72">
        <v>37679551.07</v>
      </c>
      <c r="O13" s="39"/>
      <c r="P13" s="72">
        <v>10129121994.01</v>
      </c>
      <c r="Q13" s="39"/>
      <c r="R13" s="72">
        <v>3729920</v>
      </c>
      <c r="S13" s="39"/>
      <c r="T13" s="73">
        <f t="shared" ref="T13:T19" si="0">SUM(D13:S13)</f>
        <v>12237419596.25</v>
      </c>
      <c r="U13" s="39"/>
      <c r="V13" s="39"/>
      <c r="W13" s="39"/>
      <c r="X13" s="74"/>
    </row>
    <row r="14" spans="1:24" s="75" customFormat="1" ht="27" customHeight="1">
      <c r="A14" s="70" t="s">
        <v>234</v>
      </c>
      <c r="B14" s="71"/>
      <c r="C14" s="71"/>
      <c r="D14" s="39">
        <v>0</v>
      </c>
      <c r="E14" s="39"/>
      <c r="F14" s="39">
        <v>0</v>
      </c>
      <c r="G14" s="39"/>
      <c r="H14" s="39">
        <v>0</v>
      </c>
      <c r="I14" s="39"/>
      <c r="J14" s="39">
        <v>-104428238.94</v>
      </c>
      <c r="K14" s="39"/>
      <c r="L14" s="39">
        <v>0</v>
      </c>
      <c r="M14" s="39"/>
      <c r="N14" s="39">
        <v>0</v>
      </c>
      <c r="O14" s="39"/>
      <c r="P14" s="39">
        <v>0</v>
      </c>
      <c r="Q14" s="39"/>
      <c r="R14" s="39">
        <v>0</v>
      </c>
      <c r="S14" s="39"/>
      <c r="T14" s="73">
        <f t="shared" si="0"/>
        <v>-104428238.94</v>
      </c>
      <c r="U14" s="39"/>
      <c r="V14" s="39"/>
      <c r="W14" s="39"/>
      <c r="X14" s="74"/>
    </row>
    <row r="15" spans="1:24" s="75" customFormat="1" ht="27" customHeight="1">
      <c r="A15" s="70" t="s">
        <v>175</v>
      </c>
      <c r="B15" s="71"/>
      <c r="C15" s="71"/>
      <c r="D15" s="39">
        <v>0</v>
      </c>
      <c r="E15" s="39"/>
      <c r="F15" s="39">
        <v>0</v>
      </c>
      <c r="G15" s="39"/>
      <c r="H15" s="39">
        <v>0</v>
      </c>
      <c r="I15" s="39"/>
      <c r="J15" s="39">
        <v>0</v>
      </c>
      <c r="K15" s="39"/>
      <c r="L15" s="39">
        <v>0</v>
      </c>
      <c r="M15" s="39"/>
      <c r="N15" s="39">
        <v>104428238.94</v>
      </c>
      <c r="O15" s="39"/>
      <c r="P15" s="39">
        <f>-N15</f>
        <v>-104428238.94</v>
      </c>
      <c r="Q15" s="39"/>
      <c r="R15" s="39">
        <v>0</v>
      </c>
      <c r="S15" s="39"/>
      <c r="T15" s="77">
        <f t="shared" si="0"/>
        <v>0</v>
      </c>
      <c r="U15" s="39"/>
      <c r="V15" s="39"/>
      <c r="W15" s="39"/>
      <c r="X15" s="74"/>
    </row>
    <row r="16" spans="1:24" ht="27" customHeight="1">
      <c r="A16" s="76" t="s">
        <v>107</v>
      </c>
      <c r="C16" s="94">
        <v>26.3</v>
      </c>
      <c r="D16" s="77">
        <v>0</v>
      </c>
      <c r="E16" s="79"/>
      <c r="F16" s="77">
        <v>0</v>
      </c>
      <c r="G16" s="79"/>
      <c r="H16" s="77">
        <v>0</v>
      </c>
      <c r="I16" s="79"/>
      <c r="J16" s="77">
        <v>0</v>
      </c>
      <c r="K16" s="79"/>
      <c r="L16" s="77">
        <v>0</v>
      </c>
      <c r="M16" s="79"/>
      <c r="N16" s="77">
        <v>0</v>
      </c>
      <c r="O16" s="79"/>
      <c r="P16" s="77">
        <v>-290833613.60000002</v>
      </c>
      <c r="Q16" s="77"/>
      <c r="R16" s="77">
        <v>0</v>
      </c>
      <c r="S16" s="79"/>
      <c r="T16" s="77">
        <f t="shared" si="0"/>
        <v>-290833613.60000002</v>
      </c>
      <c r="U16" s="79"/>
      <c r="V16" s="77"/>
      <c r="W16" s="79"/>
      <c r="X16" s="83"/>
    </row>
    <row r="17" spans="1:24" s="78" customFormat="1" ht="27" customHeight="1">
      <c r="A17" s="59" t="s">
        <v>29</v>
      </c>
      <c r="C17" s="94">
        <v>26.4</v>
      </c>
      <c r="D17" s="77">
        <v>0</v>
      </c>
      <c r="E17" s="77"/>
      <c r="F17" s="77">
        <v>0</v>
      </c>
      <c r="G17" s="77"/>
      <c r="H17" s="77">
        <v>0</v>
      </c>
      <c r="I17" s="77"/>
      <c r="J17" s="77">
        <v>0</v>
      </c>
      <c r="K17" s="77"/>
      <c r="L17" s="77">
        <v>0</v>
      </c>
      <c r="M17" s="79"/>
      <c r="N17" s="77">
        <v>0</v>
      </c>
      <c r="O17" s="79"/>
      <c r="P17" s="77">
        <v>-582698947.20000005</v>
      </c>
      <c r="Q17" s="77"/>
      <c r="R17" s="77">
        <v>0</v>
      </c>
      <c r="S17" s="79"/>
      <c r="T17" s="73">
        <f t="shared" si="0"/>
        <v>-582698947.20000005</v>
      </c>
      <c r="U17" s="79"/>
      <c r="V17" s="79"/>
    </row>
    <row r="18" spans="1:24" s="78" customFormat="1" ht="27" customHeight="1">
      <c r="A18" s="76" t="s">
        <v>231</v>
      </c>
      <c r="C18" s="94"/>
      <c r="D18" s="77">
        <v>0</v>
      </c>
      <c r="E18" s="77"/>
      <c r="F18" s="77">
        <v>0</v>
      </c>
      <c r="G18" s="77"/>
      <c r="H18" s="77">
        <v>0</v>
      </c>
      <c r="I18" s="77"/>
      <c r="J18" s="77">
        <v>0</v>
      </c>
      <c r="K18" s="77"/>
      <c r="L18" s="77">
        <v>0</v>
      </c>
      <c r="M18" s="79"/>
      <c r="N18" s="77">
        <v>0</v>
      </c>
      <c r="O18" s="79"/>
      <c r="P18" s="77">
        <f>งบกำไรขาดทุนเบ็ดเสร็จ!P33</f>
        <v>1039451444.0299983</v>
      </c>
      <c r="Q18" s="77"/>
      <c r="R18" s="77">
        <v>0</v>
      </c>
      <c r="S18" s="79"/>
      <c r="T18" s="73">
        <f t="shared" si="0"/>
        <v>1039451444.0299983</v>
      </c>
      <c r="U18" s="79"/>
      <c r="V18" s="79"/>
    </row>
    <row r="19" spans="1:24" s="78" customFormat="1" ht="27" customHeight="1">
      <c r="A19" s="68" t="s">
        <v>135</v>
      </c>
      <c r="C19" s="94"/>
      <c r="D19" s="77">
        <v>0</v>
      </c>
      <c r="E19" s="77"/>
      <c r="F19" s="77">
        <v>0</v>
      </c>
      <c r="G19" s="77"/>
      <c r="H19" s="77">
        <v>0</v>
      </c>
      <c r="I19" s="77"/>
      <c r="J19" s="77">
        <v>0</v>
      </c>
      <c r="K19" s="77"/>
      <c r="L19" s="77">
        <v>0</v>
      </c>
      <c r="M19" s="79"/>
      <c r="N19" s="77">
        <v>0</v>
      </c>
      <c r="O19" s="79"/>
      <c r="P19" s="77">
        <f>งบกำไรขาดทุนเบ็ดเสร็จ!P37</f>
        <v>-18762868.800000001</v>
      </c>
      <c r="Q19" s="77"/>
      <c r="R19" s="77">
        <v>-3985280</v>
      </c>
      <c r="S19" s="79"/>
      <c r="T19" s="73">
        <f t="shared" si="0"/>
        <v>-22748148.800000001</v>
      </c>
      <c r="U19" s="79"/>
      <c r="V19" s="79"/>
    </row>
    <row r="20" spans="1:24" s="78" customFormat="1" ht="27" customHeight="1">
      <c r="A20" s="76" t="s">
        <v>232</v>
      </c>
      <c r="C20" s="80"/>
      <c r="D20" s="82">
        <f>ROUND(SUM(D18:D19),2)</f>
        <v>0</v>
      </c>
      <c r="E20" s="77"/>
      <c r="F20" s="82">
        <f>ROUND(SUM(F18:F19),2)</f>
        <v>0</v>
      </c>
      <c r="G20" s="77"/>
      <c r="H20" s="82">
        <f>ROUND(SUM(H18:H19),2)</f>
        <v>0</v>
      </c>
      <c r="I20" s="77"/>
      <c r="J20" s="82">
        <f>ROUND(SUM(J18:J19),2)</f>
        <v>0</v>
      </c>
      <c r="K20" s="77"/>
      <c r="L20" s="82">
        <f>ROUND(SUM(L18:L19),2)</f>
        <v>0</v>
      </c>
      <c r="M20" s="81"/>
      <c r="N20" s="82">
        <f>ROUND(SUM(N18:N19),2)</f>
        <v>0</v>
      </c>
      <c r="O20" s="81"/>
      <c r="P20" s="82">
        <f>ROUND(SUM(P18:P19),2)</f>
        <v>1020688575.23</v>
      </c>
      <c r="Q20" s="73"/>
      <c r="R20" s="82">
        <f>ROUND(SUM(R18:R19),2)</f>
        <v>-3985280</v>
      </c>
      <c r="S20" s="73"/>
      <c r="T20" s="82">
        <f>ROUND(SUM(T18:T19),2)</f>
        <v>1016703295.23</v>
      </c>
      <c r="U20" s="79"/>
      <c r="V20" s="79"/>
    </row>
    <row r="21" spans="1:24" ht="27" customHeight="1">
      <c r="A21" s="68" t="str">
        <f>'งบเปลี่ยนแปลง-รวม'!A25</f>
        <v>ยอดคงเหลือ ณ วันที่ 31 ธันวาคม 2562</v>
      </c>
      <c r="D21" s="77">
        <f>ROUND(SUM(D13+D14+D15+D16+D17+D20),2)</f>
        <v>1475698768</v>
      </c>
      <c r="E21" s="79"/>
      <c r="F21" s="77">
        <f>ROUND(SUM(F13+F14+F15+F16+F17+F20),2)</f>
        <v>441807166</v>
      </c>
      <c r="G21" s="79"/>
      <c r="H21" s="77">
        <f>ROUND(SUM(H13+H14+H15+H16+H17+H20),2)</f>
        <v>39061748.240000002</v>
      </c>
      <c r="I21" s="79"/>
      <c r="J21" s="77">
        <f>ROUND(SUM(J13+J14+J15+J16+J17+J20),2)</f>
        <v>-142107790.00999999</v>
      </c>
      <c r="K21" s="79"/>
      <c r="L21" s="77">
        <f>ROUND(SUM(L13+L14+L15+L16+L17+L20),2)</f>
        <v>148000000</v>
      </c>
      <c r="M21" s="79"/>
      <c r="N21" s="77">
        <f>ROUND(SUM(N13+N14+N15+N16+N17+N20),2)</f>
        <v>142107790.00999999</v>
      </c>
      <c r="O21" s="79"/>
      <c r="P21" s="77">
        <f>ROUND(SUM(P13+P14+P15+P16+P17+P20),2)</f>
        <v>10171849769.5</v>
      </c>
      <c r="Q21" s="77"/>
      <c r="R21" s="77">
        <f>ROUND(SUM(R13+R14+R15+R16+R17+R20),2)</f>
        <v>-255360</v>
      </c>
      <c r="S21" s="79"/>
      <c r="T21" s="77">
        <f>ROUND(SUM(T13+T14+T15+T16+T17+T20),2)</f>
        <v>12276162091.74</v>
      </c>
      <c r="U21" s="79"/>
      <c r="V21" s="77">
        <f>T21-งบแสดงฐานะการเงิน!L105</f>
        <v>0</v>
      </c>
      <c r="W21" s="79"/>
      <c r="X21" s="83"/>
    </row>
    <row r="22" spans="1:24" ht="27" customHeight="1">
      <c r="A22" s="59" t="s">
        <v>29</v>
      </c>
      <c r="C22" s="80">
        <v>26.2</v>
      </c>
      <c r="D22" s="77">
        <v>0</v>
      </c>
      <c r="E22" s="79"/>
      <c r="F22" s="77">
        <v>0</v>
      </c>
      <c r="G22" s="77"/>
      <c r="H22" s="77">
        <v>0</v>
      </c>
      <c r="I22" s="77"/>
      <c r="J22" s="77">
        <v>0</v>
      </c>
      <c r="K22" s="77"/>
      <c r="L22" s="77">
        <v>0</v>
      </c>
      <c r="M22" s="77"/>
      <c r="N22" s="77">
        <v>0</v>
      </c>
      <c r="O22" s="77"/>
      <c r="P22" s="77">
        <v>-581662787.20000005</v>
      </c>
      <c r="Q22" s="77"/>
      <c r="R22" s="77">
        <v>0</v>
      </c>
      <c r="S22" s="77"/>
      <c r="T22" s="84">
        <f t="shared" ref="T22:T25" si="1">SUM(D22:S22)</f>
        <v>-581662787.20000005</v>
      </c>
      <c r="U22" s="77"/>
      <c r="V22" s="77"/>
      <c r="W22" s="77"/>
      <c r="X22" s="83"/>
    </row>
    <row r="23" spans="1:24" ht="27" customHeight="1">
      <c r="A23" s="76" t="s">
        <v>107</v>
      </c>
      <c r="C23" s="80">
        <v>26.1</v>
      </c>
      <c r="D23" s="77">
        <v>0</v>
      </c>
      <c r="E23" s="79"/>
      <c r="F23" s="77">
        <v>0</v>
      </c>
      <c r="G23" s="77"/>
      <c r="H23" s="77">
        <v>0</v>
      </c>
      <c r="I23" s="77"/>
      <c r="J23" s="77">
        <v>0</v>
      </c>
      <c r="K23" s="77"/>
      <c r="L23" s="77">
        <v>0</v>
      </c>
      <c r="M23" s="77"/>
      <c r="N23" s="77">
        <v>0</v>
      </c>
      <c r="O23" s="77"/>
      <c r="P23" s="77">
        <v>-1454169068</v>
      </c>
      <c r="Q23" s="77"/>
      <c r="R23" s="77">
        <v>0</v>
      </c>
      <c r="S23" s="77"/>
      <c r="T23" s="84">
        <f t="shared" ref="T23" si="2">SUM(D23:S23)</f>
        <v>-1454169068</v>
      </c>
      <c r="U23" s="77"/>
      <c r="V23" s="77"/>
      <c r="W23" s="77"/>
      <c r="X23" s="83"/>
    </row>
    <row r="24" spans="1:24" ht="27" customHeight="1">
      <c r="A24" s="59" t="s">
        <v>231</v>
      </c>
      <c r="C24" s="152"/>
      <c r="D24" s="77">
        <v>0</v>
      </c>
      <c r="E24" s="77"/>
      <c r="F24" s="77">
        <v>0</v>
      </c>
      <c r="G24" s="77"/>
      <c r="H24" s="77">
        <v>0</v>
      </c>
      <c r="I24" s="77"/>
      <c r="J24" s="77">
        <v>0</v>
      </c>
      <c r="K24" s="77"/>
      <c r="L24" s="77">
        <v>0</v>
      </c>
      <c r="M24" s="77"/>
      <c r="N24" s="77">
        <v>0</v>
      </c>
      <c r="O24" s="77"/>
      <c r="P24" s="77">
        <f>งบกำไรขาดทุนเบ็ดเสร็จ!N33</f>
        <v>511195787.67999995</v>
      </c>
      <c r="Q24" s="77"/>
      <c r="R24" s="36">
        <v>0</v>
      </c>
      <c r="S24" s="77"/>
      <c r="T24" s="84">
        <f t="shared" si="1"/>
        <v>511195787.67999995</v>
      </c>
      <c r="U24" s="77"/>
      <c r="V24" s="77"/>
      <c r="W24" s="78"/>
      <c r="X24" s="83"/>
    </row>
    <row r="25" spans="1:24" ht="27" customHeight="1">
      <c r="A25" s="68" t="s">
        <v>135</v>
      </c>
      <c r="D25" s="77">
        <v>0</v>
      </c>
      <c r="E25" s="77"/>
      <c r="F25" s="77">
        <v>0</v>
      </c>
      <c r="G25" s="77"/>
      <c r="H25" s="77">
        <v>0</v>
      </c>
      <c r="I25" s="77"/>
      <c r="J25" s="77">
        <v>0</v>
      </c>
      <c r="K25" s="77"/>
      <c r="L25" s="77">
        <v>0</v>
      </c>
      <c r="M25" s="77"/>
      <c r="N25" s="77">
        <v>0</v>
      </c>
      <c r="O25" s="77"/>
      <c r="P25" s="77">
        <f>งบกำไรขาดทุนเบ็ดเสร็จ!N37</f>
        <v>10240836</v>
      </c>
      <c r="Q25" s="77"/>
      <c r="R25" s="77">
        <f>งบกำไรขาดทุนเบ็ดเสร็จ!N36</f>
        <v>-1579923.49</v>
      </c>
      <c r="S25" s="77"/>
      <c r="T25" s="84">
        <f t="shared" si="1"/>
        <v>8660912.5099999998</v>
      </c>
      <c r="U25" s="77"/>
      <c r="V25" s="77"/>
      <c r="W25" s="78"/>
      <c r="X25" s="83"/>
    </row>
    <row r="26" spans="1:24" ht="27" customHeight="1">
      <c r="A26" s="68" t="s">
        <v>232</v>
      </c>
      <c r="D26" s="148">
        <f>ROUND(SUM(D24:D25),2)</f>
        <v>0</v>
      </c>
      <c r="E26" s="77"/>
      <c r="F26" s="148">
        <f>ROUND(SUM(F24:F25),2)</f>
        <v>0</v>
      </c>
      <c r="G26" s="77"/>
      <c r="H26" s="148">
        <f>ROUND(SUM(H24:H25),2)</f>
        <v>0</v>
      </c>
      <c r="I26" s="77"/>
      <c r="J26" s="148">
        <f>ROUND(SUM(J24:J25),2)</f>
        <v>0</v>
      </c>
      <c r="K26" s="77"/>
      <c r="L26" s="148">
        <f>ROUND(SUM(L24:L25),2)</f>
        <v>0</v>
      </c>
      <c r="M26" s="77"/>
      <c r="N26" s="148">
        <f>ROUND(SUM(N24:N25),2)</f>
        <v>0</v>
      </c>
      <c r="O26" s="77"/>
      <c r="P26" s="148">
        <f>ROUND(SUM(P24:P25),2)</f>
        <v>521436623.68000001</v>
      </c>
      <c r="Q26" s="77"/>
      <c r="R26" s="148">
        <f>ROUND(SUM(R24:R25),2)</f>
        <v>-1579923.49</v>
      </c>
      <c r="S26" s="77"/>
      <c r="T26" s="148">
        <f>ROUND(SUM(T24:T25),2)</f>
        <v>519856700.19</v>
      </c>
      <c r="U26" s="77"/>
      <c r="V26" s="77"/>
      <c r="W26" s="78"/>
      <c r="X26" s="83"/>
    </row>
    <row r="27" spans="1:24" ht="27" customHeight="1">
      <c r="A27" s="76" t="s">
        <v>219</v>
      </c>
      <c r="D27" s="77">
        <v>0</v>
      </c>
      <c r="E27" s="77"/>
      <c r="F27" s="77">
        <v>0</v>
      </c>
      <c r="G27" s="77"/>
      <c r="H27" s="77">
        <v>0</v>
      </c>
      <c r="I27" s="77"/>
      <c r="J27" s="77">
        <v>0</v>
      </c>
      <c r="K27" s="77"/>
      <c r="L27" s="77">
        <v>0</v>
      </c>
      <c r="M27" s="77"/>
      <c r="N27" s="77">
        <v>0</v>
      </c>
      <c r="O27" s="77"/>
      <c r="P27" s="77">
        <f>-2294104.36+458820.87</f>
        <v>-1835283.4899999998</v>
      </c>
      <c r="Q27" s="77"/>
      <c r="R27" s="77">
        <f>-P27</f>
        <v>1835283.4899999998</v>
      </c>
      <c r="S27" s="77"/>
      <c r="T27" s="77">
        <f t="shared" ref="T27" si="3">SUM(D27:S27)</f>
        <v>0</v>
      </c>
      <c r="U27" s="77"/>
      <c r="V27" s="77"/>
      <c r="W27" s="78"/>
      <c r="X27" s="83"/>
    </row>
    <row r="28" spans="1:24" ht="27" customHeight="1" thickBot="1">
      <c r="A28" s="68" t="str">
        <f>'งบเปลี่ยนแปลง-รวม'!A34</f>
        <v>ยอดคงเหลือ ณ วันที่ 31 ธันวาคม 2563</v>
      </c>
      <c r="D28" s="85">
        <f>ROUND(SUM(D21+D22+D23+D26+D27),2)</f>
        <v>1475698768</v>
      </c>
      <c r="E28" s="77"/>
      <c r="F28" s="85">
        <f>ROUND(SUM(F21+F22+F23+F26+F27),2)</f>
        <v>441807166</v>
      </c>
      <c r="G28" s="77"/>
      <c r="H28" s="85">
        <f>ROUND(SUM(H21+H22+H23+H26+H27),2)</f>
        <v>39061748.240000002</v>
      </c>
      <c r="I28" s="77"/>
      <c r="J28" s="85">
        <f>ROUND(SUM(J21+J22+J23+J26+J27),2)</f>
        <v>-142107790.00999999</v>
      </c>
      <c r="K28" s="77"/>
      <c r="L28" s="85">
        <f>ROUND(SUM(L21+L22+L23+L26+L27),2)</f>
        <v>148000000</v>
      </c>
      <c r="M28" s="77"/>
      <c r="N28" s="85">
        <f>ROUND(SUM(N21+N22+N23+N26+N27),2)</f>
        <v>142107790.00999999</v>
      </c>
      <c r="O28" s="77"/>
      <c r="P28" s="85">
        <f>ROUND(SUM(P21+P22+P23+P26+P27),2)</f>
        <v>8655619254.4899998</v>
      </c>
      <c r="Q28" s="77"/>
      <c r="R28" s="85">
        <f>ROUND(SUM(R21+R22+R23+R26+R27),2)</f>
        <v>0</v>
      </c>
      <c r="S28" s="77"/>
      <c r="T28" s="85">
        <f>ROUND(SUM(T21+T22+T23+T26+T27),2)</f>
        <v>10760186936.73</v>
      </c>
      <c r="U28" s="77"/>
      <c r="V28" s="99">
        <f>T28-งบแสดงฐานะการเงิน!J105</f>
        <v>0</v>
      </c>
      <c r="W28" s="78"/>
      <c r="X28" s="83"/>
    </row>
    <row r="29" spans="1:24" ht="27" customHeight="1" thickTop="1">
      <c r="D29" s="86"/>
      <c r="E29" s="86"/>
      <c r="F29" s="86"/>
      <c r="G29" s="86"/>
      <c r="H29" s="86"/>
      <c r="I29" s="86"/>
      <c r="J29" s="86"/>
      <c r="K29" s="86"/>
      <c r="L29" s="86"/>
      <c r="M29" s="86"/>
      <c r="N29" s="86"/>
      <c r="O29" s="86"/>
      <c r="P29" s="86"/>
      <c r="Q29" s="86"/>
      <c r="R29" s="86"/>
      <c r="S29" s="86"/>
      <c r="T29" s="86"/>
      <c r="U29" s="86"/>
      <c r="V29" s="86"/>
      <c r="W29" s="78"/>
      <c r="X29" s="78"/>
    </row>
    <row r="30" spans="1:24" ht="27" customHeight="1">
      <c r="D30" s="86"/>
      <c r="E30" s="86"/>
      <c r="F30" s="86"/>
      <c r="G30" s="86"/>
      <c r="H30" s="86"/>
      <c r="I30" s="86"/>
      <c r="J30" s="86"/>
      <c r="K30" s="86"/>
      <c r="L30" s="86"/>
      <c r="M30" s="86"/>
      <c r="N30" s="86"/>
      <c r="O30" s="86"/>
      <c r="P30" s="86"/>
      <c r="Q30" s="86"/>
      <c r="R30" s="86"/>
      <c r="S30" s="86"/>
      <c r="T30" s="86"/>
      <c r="U30" s="86"/>
      <c r="V30" s="86"/>
      <c r="W30" s="78"/>
      <c r="X30" s="78"/>
    </row>
    <row r="31" spans="1:24" ht="27" customHeight="1">
      <c r="D31" s="86"/>
      <c r="E31" s="86"/>
      <c r="F31" s="86"/>
      <c r="G31" s="86"/>
      <c r="H31" s="86"/>
      <c r="I31" s="86"/>
      <c r="J31" s="86"/>
      <c r="K31" s="86"/>
      <c r="L31" s="86"/>
      <c r="M31" s="86"/>
      <c r="N31" s="86"/>
      <c r="O31" s="86"/>
      <c r="P31" s="86"/>
      <c r="Q31" s="86"/>
      <c r="R31" s="86"/>
      <c r="S31" s="86"/>
      <c r="T31" s="86"/>
      <c r="U31" s="86"/>
      <c r="V31" s="86"/>
      <c r="W31" s="78"/>
      <c r="X31" s="78"/>
    </row>
    <row r="32" spans="1:24" ht="27" customHeight="1">
      <c r="A32" s="87" t="s">
        <v>92</v>
      </c>
      <c r="D32" s="86"/>
      <c r="E32" s="86"/>
      <c r="F32" s="86"/>
      <c r="G32" s="86"/>
      <c r="H32" s="86"/>
      <c r="I32" s="86"/>
      <c r="J32" s="86"/>
      <c r="K32" s="86"/>
      <c r="L32" s="86"/>
      <c r="M32" s="86"/>
      <c r="N32" s="86"/>
      <c r="O32" s="86"/>
      <c r="P32" s="86"/>
      <c r="Q32" s="86"/>
      <c r="R32" s="86"/>
      <c r="S32" s="86"/>
      <c r="T32" s="86"/>
      <c r="U32" s="86"/>
      <c r="V32" s="86"/>
      <c r="W32" s="78"/>
      <c r="X32" s="78"/>
    </row>
    <row r="33" spans="4:24" ht="24.95" customHeight="1">
      <c r="W33" s="78"/>
      <c r="X33" s="78"/>
    </row>
    <row r="34" spans="4:24" ht="24.95" customHeight="1">
      <c r="D34" s="95"/>
      <c r="F34" s="96"/>
      <c r="H34" s="96"/>
      <c r="J34" s="96"/>
      <c r="L34" s="96"/>
      <c r="N34" s="96"/>
      <c r="O34" s="96"/>
      <c r="P34" s="96"/>
      <c r="Q34" s="96"/>
      <c r="R34" s="96"/>
      <c r="S34" s="96"/>
      <c r="T34" s="96"/>
      <c r="U34" s="96"/>
      <c r="V34" s="96"/>
      <c r="W34" s="78"/>
      <c r="X34" s="78"/>
    </row>
    <row r="35" spans="4:24" ht="24.95" customHeight="1">
      <c r="V35" s="78"/>
      <c r="W35" s="78"/>
      <c r="X35" s="78"/>
    </row>
    <row r="36" spans="4:24" ht="24.95" customHeight="1">
      <c r="V36" s="78"/>
      <c r="W36" s="78"/>
      <c r="X36" s="78"/>
    </row>
    <row r="37" spans="4:24" ht="24.95" customHeight="1">
      <c r="V37" s="78"/>
      <c r="W37" s="78"/>
      <c r="X37" s="78"/>
    </row>
  </sheetData>
  <mergeCells count="6">
    <mergeCell ref="L10:N10"/>
    <mergeCell ref="D8:T8"/>
    <mergeCell ref="A1:T1"/>
    <mergeCell ref="A2:T2"/>
    <mergeCell ref="A3:T3"/>
    <mergeCell ref="L9:P9"/>
  </mergeCells>
  <phoneticPr fontId="0" type="noConversion"/>
  <printOptions horizontalCentered="1"/>
  <pageMargins left="0.19685039370078741" right="0.19685039370078741" top="0.47244094488188981" bottom="0.15748031496062992" header="0.15748031496062992" footer="0.15748031496062992"/>
  <pageSetup paperSize="9" scale="62" orientation="landscape" r:id="rId1"/>
  <headerFooter scaleWithDoc="0" alignWithMargins="0"/>
  <ignoredErrors>
    <ignoredError sqref="T16:T19 T22 S20 Q20 O20 M20 K20 I20 G20 S21 Q21 O21 M21 K21 I21 G21 E21 E20 D21 D20 F20 F21 H21 J21 L21 N21 P21 R21 T21 H20 J20 L20 N20 P20 R20 T20 S26 Q26 O26 M26 K26 I26 G26 S28 O28 M28 K28 I28 G28 Q28 E28 E26 D27:T27 D26 F26 D28 F28 R28 H28 J28 L28 N28 P28 T28 H26 J26 L26 N26 P26 R26 T26" formulaRange="1"/>
    <ignoredError sqref="T23" formula="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L94"/>
  <sheetViews>
    <sheetView topLeftCell="A18" zoomScale="90" zoomScaleNormal="90" zoomScaleSheetLayoutView="90" workbookViewId="0">
      <selection activeCell="E22" sqref="E22"/>
    </sheetView>
  </sheetViews>
  <sheetFormatPr defaultColWidth="9.33203125" defaultRowHeight="24" customHeight="1"/>
  <cols>
    <col min="1" max="2" width="3.83203125" style="6" customWidth="1"/>
    <col min="3" max="3" width="46.1640625" style="6" customWidth="1"/>
    <col min="4" max="4" width="12.6640625" style="6" customWidth="1"/>
    <col min="5" max="5" width="19.33203125" style="58" customWidth="1"/>
    <col min="6" max="6" width="1.83203125" style="58" customWidth="1"/>
    <col min="7" max="7" width="19.33203125" style="58" customWidth="1"/>
    <col min="8" max="8" width="1.83203125" style="58" customWidth="1"/>
    <col min="9" max="9" width="19.33203125" style="58" customWidth="1"/>
    <col min="10" max="10" width="1.83203125" style="58" customWidth="1"/>
    <col min="11" max="11" width="19.33203125" style="58" customWidth="1"/>
    <col min="12" max="12" width="1" style="6" customWidth="1"/>
    <col min="13" max="13" width="9.33203125" style="6"/>
    <col min="14" max="14" width="15.1640625" style="6" bestFit="1" customWidth="1"/>
    <col min="15" max="15" width="13.5" style="6" bestFit="1" customWidth="1"/>
    <col min="16" max="16" width="14.6640625" style="6" bestFit="1" customWidth="1"/>
    <col min="17" max="16384" width="9.33203125" style="6"/>
  </cols>
  <sheetData>
    <row r="1" spans="1:11" ht="24" customHeight="1">
      <c r="A1" s="175" t="s">
        <v>8</v>
      </c>
      <c r="B1" s="175"/>
      <c r="C1" s="175"/>
      <c r="D1" s="175"/>
      <c r="E1" s="175"/>
      <c r="F1" s="175"/>
      <c r="G1" s="175"/>
      <c r="H1" s="175"/>
      <c r="I1" s="175"/>
      <c r="J1" s="175"/>
      <c r="K1" s="175"/>
    </row>
    <row r="2" spans="1:11" ht="24" customHeight="1">
      <c r="A2" s="175" t="s">
        <v>58</v>
      </c>
      <c r="B2" s="175"/>
      <c r="C2" s="175"/>
      <c r="D2" s="175"/>
      <c r="E2" s="175"/>
      <c r="F2" s="175"/>
      <c r="G2" s="175"/>
      <c r="H2" s="175"/>
      <c r="I2" s="175"/>
      <c r="J2" s="175"/>
      <c r="K2" s="175"/>
    </row>
    <row r="3" spans="1:11" ht="24" customHeight="1">
      <c r="A3" s="187" t="str">
        <f>งบกำไรขาดทุนเบ็ดเสร็จ!A3</f>
        <v>สำหรับปี สิ้นสุดวันที่ 31 ธันวาคม 2563</v>
      </c>
      <c r="B3" s="185"/>
      <c r="C3" s="185"/>
      <c r="D3" s="185"/>
      <c r="E3" s="185"/>
      <c r="F3" s="185"/>
      <c r="G3" s="185"/>
      <c r="H3" s="185"/>
      <c r="I3" s="185"/>
      <c r="J3" s="185"/>
      <c r="K3" s="185"/>
    </row>
    <row r="4" spans="1:11" s="40" customFormat="1" ht="24" customHeight="1">
      <c r="A4" s="168"/>
      <c r="B4" s="167"/>
      <c r="C4" s="167"/>
      <c r="D4" s="167"/>
      <c r="E4" s="167"/>
      <c r="F4" s="167"/>
      <c r="G4" s="167"/>
      <c r="H4" s="167"/>
      <c r="I4" s="167"/>
      <c r="J4" s="167"/>
      <c r="K4" s="167"/>
    </row>
    <row r="5" spans="1:11" ht="24" customHeight="1">
      <c r="E5" s="178" t="s">
        <v>59</v>
      </c>
      <c r="F5" s="178"/>
      <c r="G5" s="178"/>
      <c r="H5" s="9"/>
      <c r="I5" s="178" t="s">
        <v>82</v>
      </c>
      <c r="J5" s="178"/>
      <c r="K5" s="178"/>
    </row>
    <row r="6" spans="1:11" ht="24" customHeight="1">
      <c r="E6" s="41" t="s">
        <v>193</v>
      </c>
      <c r="F6" s="10"/>
      <c r="G6" s="12" t="s">
        <v>177</v>
      </c>
      <c r="H6" s="11"/>
      <c r="I6" s="12" t="str">
        <f>E6</f>
        <v>2563</v>
      </c>
      <c r="J6" s="10"/>
      <c r="K6" s="12" t="str">
        <f>G6</f>
        <v>2562</v>
      </c>
    </row>
    <row r="7" spans="1:11" ht="24" customHeight="1">
      <c r="A7" s="42" t="s">
        <v>57</v>
      </c>
      <c r="E7" s="6"/>
      <c r="F7" s="6"/>
      <c r="G7" s="6"/>
      <c r="H7" s="6"/>
      <c r="I7" s="6"/>
      <c r="J7" s="6"/>
      <c r="K7" s="6"/>
    </row>
    <row r="8" spans="1:11" ht="24" customHeight="1">
      <c r="B8" s="6" t="s">
        <v>235</v>
      </c>
      <c r="E8" s="14">
        <v>717755702.19000006</v>
      </c>
      <c r="F8" s="14"/>
      <c r="G8" s="14">
        <v>1260062676.6199999</v>
      </c>
      <c r="H8" s="14"/>
      <c r="I8" s="14">
        <v>511195787.68000001</v>
      </c>
      <c r="J8" s="14"/>
      <c r="K8" s="14">
        <v>1039451444.0299983</v>
      </c>
    </row>
    <row r="9" spans="1:11" ht="24" customHeight="1">
      <c r="B9" s="20" t="s">
        <v>217</v>
      </c>
      <c r="E9" s="100"/>
      <c r="F9" s="15"/>
      <c r="G9" s="14"/>
      <c r="H9" s="15"/>
      <c r="I9" s="14"/>
      <c r="J9" s="15"/>
      <c r="K9" s="14"/>
    </row>
    <row r="10" spans="1:11" ht="24" customHeight="1">
      <c r="B10" s="20"/>
      <c r="C10" s="6" t="s">
        <v>120</v>
      </c>
      <c r="E10" s="14">
        <v>217401506.08000001</v>
      </c>
      <c r="F10" s="15"/>
      <c r="G10" s="14">
        <v>320615995.02999997</v>
      </c>
      <c r="H10" s="15"/>
      <c r="I10" s="14">
        <v>157106969.16000003</v>
      </c>
      <c r="J10" s="15"/>
      <c r="K10" s="14">
        <v>265791463.93000001</v>
      </c>
    </row>
    <row r="11" spans="1:11" ht="24" customHeight="1">
      <c r="C11" s="6" t="s">
        <v>218</v>
      </c>
      <c r="E11" s="14">
        <v>97542295.560000002</v>
      </c>
      <c r="F11" s="15"/>
      <c r="G11" s="14">
        <v>4316489.9599999981</v>
      </c>
      <c r="H11" s="15"/>
      <c r="I11" s="14">
        <v>108069907.59999999</v>
      </c>
      <c r="J11" s="15"/>
      <c r="K11" s="14">
        <v>31424518.609999999</v>
      </c>
    </row>
    <row r="12" spans="1:11" ht="24" customHeight="1">
      <c r="C12" s="6" t="s">
        <v>245</v>
      </c>
      <c r="E12" s="14">
        <v>70012133</v>
      </c>
      <c r="F12" s="15"/>
      <c r="G12" s="14">
        <v>81184610</v>
      </c>
      <c r="H12" s="15"/>
      <c r="I12" s="14">
        <v>24793333</v>
      </c>
      <c r="J12" s="15"/>
      <c r="K12" s="14">
        <v>26387313</v>
      </c>
    </row>
    <row r="13" spans="1:11" ht="24" customHeight="1">
      <c r="C13" s="6" t="s">
        <v>238</v>
      </c>
      <c r="E13" s="14">
        <v>2500000</v>
      </c>
      <c r="F13" s="15"/>
      <c r="G13" s="14">
        <v>0</v>
      </c>
      <c r="H13" s="15"/>
      <c r="I13" s="14">
        <v>0</v>
      </c>
      <c r="J13" s="15"/>
      <c r="K13" s="14">
        <v>0</v>
      </c>
    </row>
    <row r="14" spans="1:11" ht="24" customHeight="1">
      <c r="C14" s="6" t="s">
        <v>137</v>
      </c>
      <c r="E14" s="14"/>
      <c r="F14" s="15"/>
      <c r="G14" s="14"/>
      <c r="H14" s="15"/>
      <c r="I14" s="14"/>
      <c r="J14" s="15"/>
      <c r="K14" s="14"/>
    </row>
    <row r="15" spans="1:11" ht="24" customHeight="1">
      <c r="C15" s="6" t="s">
        <v>158</v>
      </c>
      <c r="E15" s="14">
        <v>93126414.640000001</v>
      </c>
      <c r="F15" s="15"/>
      <c r="G15" s="14">
        <v>83828327.949999988</v>
      </c>
      <c r="H15" s="15"/>
      <c r="I15" s="14">
        <v>89748697.829999998</v>
      </c>
      <c r="J15" s="15"/>
      <c r="K15" s="14">
        <v>77136698.00999999</v>
      </c>
    </row>
    <row r="16" spans="1:11" ht="24" customHeight="1">
      <c r="C16" s="6" t="s">
        <v>163</v>
      </c>
      <c r="E16" s="14">
        <v>0</v>
      </c>
      <c r="F16" s="15"/>
      <c r="G16" s="14">
        <v>-2000000</v>
      </c>
      <c r="H16" s="15"/>
      <c r="I16" s="14">
        <v>0</v>
      </c>
      <c r="J16" s="15"/>
      <c r="K16" s="14">
        <v>-5224000</v>
      </c>
    </row>
    <row r="17" spans="2:11" ht="24" customHeight="1">
      <c r="C17" s="6" t="s">
        <v>213</v>
      </c>
      <c r="E17" s="14">
        <v>0</v>
      </c>
      <c r="F17" s="15"/>
      <c r="G17" s="14">
        <v>-3624820</v>
      </c>
      <c r="H17" s="15"/>
      <c r="I17" s="14">
        <v>0</v>
      </c>
      <c r="J17" s="15"/>
      <c r="K17" s="14">
        <v>-3624820</v>
      </c>
    </row>
    <row r="18" spans="2:11" ht="24" customHeight="1">
      <c r="C18" s="6" t="s">
        <v>3</v>
      </c>
      <c r="E18" s="14">
        <v>-8704090.9000000004</v>
      </c>
      <c r="F18" s="15"/>
      <c r="G18" s="14">
        <v>0</v>
      </c>
      <c r="H18" s="15"/>
      <c r="I18" s="14">
        <v>-8704090.9000000004</v>
      </c>
      <c r="J18" s="15"/>
      <c r="K18" s="14">
        <v>0</v>
      </c>
    </row>
    <row r="19" spans="2:11" ht="24" customHeight="1">
      <c r="C19" s="6" t="s">
        <v>214</v>
      </c>
      <c r="E19" s="14">
        <v>0</v>
      </c>
      <c r="F19" s="15"/>
      <c r="G19" s="14">
        <v>-1495931.54</v>
      </c>
      <c r="H19" s="15"/>
      <c r="I19" s="14">
        <v>0</v>
      </c>
      <c r="J19" s="15"/>
      <c r="K19" s="14">
        <v>0</v>
      </c>
    </row>
    <row r="20" spans="2:11" ht="24" customHeight="1">
      <c r="C20" s="24" t="s">
        <v>56</v>
      </c>
      <c r="D20" s="24"/>
      <c r="E20" s="14">
        <v>-7485355.4799999995</v>
      </c>
      <c r="F20" s="15"/>
      <c r="G20" s="14">
        <v>142791.75</v>
      </c>
      <c r="H20" s="15"/>
      <c r="I20" s="14">
        <v>-7501212.3600000003</v>
      </c>
      <c r="J20" s="15"/>
      <c r="K20" s="14">
        <v>-77072.210000000006</v>
      </c>
    </row>
    <row r="21" spans="2:11" ht="24" customHeight="1">
      <c r="C21" s="20" t="s">
        <v>119</v>
      </c>
      <c r="D21" s="35"/>
      <c r="E21" s="14">
        <v>193321.82000000009</v>
      </c>
      <c r="F21" s="15"/>
      <c r="G21" s="14">
        <v>1870968.5000000007</v>
      </c>
      <c r="H21" s="15"/>
      <c r="I21" s="14">
        <v>162109.18000000011</v>
      </c>
      <c r="J21" s="15"/>
      <c r="K21" s="14">
        <v>1731415.8900000006</v>
      </c>
    </row>
    <row r="22" spans="2:11" ht="24" customHeight="1">
      <c r="C22" s="6" t="s">
        <v>159</v>
      </c>
      <c r="E22" s="14">
        <v>7807203.9500000002</v>
      </c>
      <c r="F22" s="15"/>
      <c r="G22" s="14">
        <v>6340865.4299999997</v>
      </c>
      <c r="H22" s="15"/>
      <c r="I22" s="14">
        <v>0</v>
      </c>
      <c r="J22" s="15"/>
      <c r="K22" s="14">
        <v>0</v>
      </c>
    </row>
    <row r="23" spans="2:11" ht="24" customHeight="1">
      <c r="C23" s="6" t="s">
        <v>113</v>
      </c>
      <c r="E23" s="97"/>
      <c r="F23" s="15"/>
      <c r="G23" s="22"/>
      <c r="H23" s="15"/>
      <c r="I23" s="22"/>
      <c r="J23" s="15"/>
      <c r="K23" s="22"/>
    </row>
    <row r="24" spans="2:11" ht="24" customHeight="1">
      <c r="C24" s="20" t="s">
        <v>114</v>
      </c>
      <c r="D24" s="20"/>
      <c r="E24" s="17">
        <f>SUM(E8:E23)</f>
        <v>1190149130.8600001</v>
      </c>
      <c r="F24" s="15"/>
      <c r="G24" s="17">
        <f>SUM(G8:G23)</f>
        <v>1751241973.7</v>
      </c>
      <c r="H24" s="15"/>
      <c r="I24" s="17">
        <f>SUM(I8:I23)</f>
        <v>874871501.19000006</v>
      </c>
      <c r="J24" s="15"/>
      <c r="K24" s="17">
        <f>SUM(K8:K23)</f>
        <v>1432996961.2599983</v>
      </c>
    </row>
    <row r="25" spans="2:11" ht="24" customHeight="1">
      <c r="B25" s="6" t="s">
        <v>55</v>
      </c>
      <c r="E25" s="98"/>
      <c r="F25" s="43"/>
      <c r="G25" s="43"/>
      <c r="H25" s="43"/>
      <c r="I25" s="43"/>
      <c r="J25" s="43"/>
      <c r="K25" s="43"/>
    </row>
    <row r="26" spans="2:11" ht="24" customHeight="1">
      <c r="C26" s="20" t="s">
        <v>150</v>
      </c>
      <c r="D26" s="20"/>
      <c r="E26" s="14">
        <v>-29462741.57</v>
      </c>
      <c r="F26" s="15"/>
      <c r="G26" s="14">
        <v>78356176.829999983</v>
      </c>
      <c r="H26" s="15"/>
      <c r="I26" s="14">
        <v>41239833.030000001</v>
      </c>
      <c r="J26" s="15"/>
      <c r="K26" s="14">
        <v>116499378.58</v>
      </c>
    </row>
    <row r="27" spans="2:11" ht="24" customHeight="1">
      <c r="C27" s="20" t="s">
        <v>152</v>
      </c>
      <c r="D27" s="20"/>
      <c r="E27" s="14">
        <v>-5134366.4899999993</v>
      </c>
      <c r="F27" s="15"/>
      <c r="G27" s="14">
        <v>-2830479.54</v>
      </c>
      <c r="H27" s="15"/>
      <c r="I27" s="14">
        <v>702409.27000000048</v>
      </c>
      <c r="J27" s="15"/>
      <c r="K27" s="14">
        <v>-2828777.0599999996</v>
      </c>
    </row>
    <row r="28" spans="2:11" ht="24" customHeight="1">
      <c r="C28" s="20" t="s">
        <v>54</v>
      </c>
      <c r="D28" s="20"/>
      <c r="E28" s="14">
        <v>-901233909.67999959</v>
      </c>
      <c r="F28" s="15"/>
      <c r="G28" s="14">
        <v>-2092751519.6399994</v>
      </c>
      <c r="H28" s="15"/>
      <c r="I28" s="15">
        <v>-989279600.20999956</v>
      </c>
      <c r="J28" s="15"/>
      <c r="K28" s="15">
        <v>-2170288491.7599993</v>
      </c>
    </row>
    <row r="29" spans="2:11" ht="24" customHeight="1">
      <c r="C29" s="6" t="s">
        <v>53</v>
      </c>
      <c r="E29" s="14">
        <v>1410520979.3</v>
      </c>
      <c r="F29" s="15"/>
      <c r="G29" s="14">
        <f>182324748.3-1883.13</f>
        <v>182322865.17000002</v>
      </c>
      <c r="H29" s="15"/>
      <c r="I29" s="14">
        <f>1018633959.45-1883.12</f>
        <v>1018632076.33</v>
      </c>
      <c r="J29" s="15"/>
      <c r="K29" s="14">
        <f>373490384.47-1883.13</f>
        <v>373488501.34000003</v>
      </c>
    </row>
    <row r="30" spans="2:11" ht="24" customHeight="1">
      <c r="C30" s="6" t="s">
        <v>237</v>
      </c>
      <c r="E30" s="14">
        <v>3686968.65</v>
      </c>
      <c r="F30" s="15"/>
      <c r="G30" s="14">
        <v>0</v>
      </c>
      <c r="H30" s="15"/>
      <c r="I30" s="14">
        <v>0</v>
      </c>
      <c r="J30" s="15"/>
      <c r="K30" s="14">
        <v>0</v>
      </c>
    </row>
    <row r="31" spans="2:11" ht="24" customHeight="1">
      <c r="C31" s="20" t="s">
        <v>148</v>
      </c>
      <c r="D31" s="20"/>
      <c r="E31" s="14">
        <v>-6182381.7700000005</v>
      </c>
      <c r="F31" s="15"/>
      <c r="G31" s="14">
        <v>-6074677.4900000012</v>
      </c>
      <c r="H31" s="15"/>
      <c r="I31" s="15">
        <v>-6547627.8600000003</v>
      </c>
      <c r="J31" s="15"/>
      <c r="K31" s="15">
        <v>-1867626.12</v>
      </c>
    </row>
    <row r="32" spans="2:11" ht="24" customHeight="1">
      <c r="C32" s="6" t="s">
        <v>52</v>
      </c>
      <c r="E32" s="17">
        <v>13215483.820000313</v>
      </c>
      <c r="F32" s="15"/>
      <c r="G32" s="17">
        <v>8499303.439999992</v>
      </c>
      <c r="H32" s="15"/>
      <c r="I32" s="17">
        <v>13019775.189999998</v>
      </c>
      <c r="J32" s="15"/>
      <c r="K32" s="17">
        <v>9092371.3199999891</v>
      </c>
    </row>
    <row r="33" spans="1:11" ht="24" customHeight="1">
      <c r="C33" s="6" t="s">
        <v>127</v>
      </c>
      <c r="E33" s="17">
        <f>SUM(E26:E32)</f>
        <v>485410032.26000071</v>
      </c>
      <c r="F33" s="15"/>
      <c r="G33" s="17">
        <f>SUM(G26:G32)</f>
        <v>-1832478331.2299993</v>
      </c>
      <c r="H33" s="15"/>
      <c r="I33" s="17">
        <f>SUM(I26:I32)</f>
        <v>77766865.750000432</v>
      </c>
      <c r="J33" s="15"/>
      <c r="K33" s="17">
        <f>SUM(K26:K32)</f>
        <v>-1675904643.6999991</v>
      </c>
    </row>
    <row r="34" spans="1:11" ht="24" customHeight="1">
      <c r="B34" s="6" t="s">
        <v>50</v>
      </c>
      <c r="E34" s="44"/>
      <c r="F34" s="45"/>
      <c r="G34" s="44"/>
      <c r="H34" s="46"/>
      <c r="I34" s="44"/>
      <c r="J34" s="45"/>
      <c r="K34" s="44"/>
    </row>
    <row r="35" spans="1:11" ht="24" customHeight="1">
      <c r="C35" s="6" t="s">
        <v>149</v>
      </c>
      <c r="E35" s="14">
        <v>-576437886.08000004</v>
      </c>
      <c r="F35" s="15"/>
      <c r="G35" s="14">
        <v>-504476990.74000025</v>
      </c>
      <c r="H35" s="15"/>
      <c r="I35" s="14">
        <v>-589106991.23000002</v>
      </c>
      <c r="J35" s="15"/>
      <c r="K35" s="14">
        <v>-482973912.8700003</v>
      </c>
    </row>
    <row r="36" spans="1:11" ht="24" customHeight="1">
      <c r="C36" s="6" t="s">
        <v>153</v>
      </c>
      <c r="E36" s="14">
        <v>0</v>
      </c>
      <c r="F36" s="15"/>
      <c r="G36" s="14">
        <v>0</v>
      </c>
      <c r="H36" s="15"/>
      <c r="I36" s="14">
        <v>-13030373.490000002</v>
      </c>
      <c r="J36" s="15"/>
      <c r="K36" s="14">
        <v>2638021.2400000021</v>
      </c>
    </row>
    <row r="37" spans="1:11" ht="24" customHeight="1">
      <c r="C37" s="6" t="s">
        <v>151</v>
      </c>
      <c r="E37" s="14">
        <v>-10467614.24000001</v>
      </c>
      <c r="F37" s="15"/>
      <c r="G37" s="14">
        <v>-10439014.199999999</v>
      </c>
      <c r="H37" s="15"/>
      <c r="I37" s="14">
        <v>-10467614.24000001</v>
      </c>
      <c r="J37" s="15"/>
      <c r="K37" s="14">
        <v>-10439014.199999999</v>
      </c>
    </row>
    <row r="38" spans="1:11" s="13" customFormat="1" ht="24" customHeight="1">
      <c r="C38" s="13" t="s">
        <v>49</v>
      </c>
      <c r="E38" s="15">
        <v>9473579.3900000006</v>
      </c>
      <c r="F38" s="15"/>
      <c r="G38" s="15">
        <v>3352949.2</v>
      </c>
      <c r="H38" s="15"/>
      <c r="I38" s="15">
        <v>9691579.9600000009</v>
      </c>
      <c r="J38" s="15"/>
      <c r="K38" s="15">
        <v>3499932.83</v>
      </c>
    </row>
    <row r="39" spans="1:11" ht="24" customHeight="1">
      <c r="C39" s="6" t="s">
        <v>139</v>
      </c>
      <c r="E39" s="17">
        <v>-8792042.6999999993</v>
      </c>
      <c r="F39" s="15"/>
      <c r="G39" s="17">
        <v>-7065520</v>
      </c>
      <c r="H39" s="15"/>
      <c r="I39" s="17">
        <v>-2897498.7</v>
      </c>
      <c r="J39" s="15"/>
      <c r="K39" s="17">
        <v>-7065520</v>
      </c>
    </row>
    <row r="40" spans="1:11" ht="24" customHeight="1">
      <c r="C40" s="20" t="s">
        <v>126</v>
      </c>
      <c r="D40" s="20"/>
      <c r="E40" s="17">
        <f>SUM(E35:E39)</f>
        <v>-586223963.63000011</v>
      </c>
      <c r="F40" s="15"/>
      <c r="G40" s="17">
        <f>SUM(G35:G39)</f>
        <v>-518628575.74000025</v>
      </c>
      <c r="H40" s="15"/>
      <c r="I40" s="17">
        <f>SUM(I35:I39)</f>
        <v>-605810897.70000005</v>
      </c>
      <c r="J40" s="15"/>
      <c r="K40" s="17">
        <f>SUM(K35:K39)</f>
        <v>-494340493.0000003</v>
      </c>
    </row>
    <row r="41" spans="1:11" ht="24" customHeight="1">
      <c r="C41" s="20" t="s">
        <v>165</v>
      </c>
      <c r="D41" s="20"/>
      <c r="E41" s="15">
        <f>E24+E33+E40</f>
        <v>1089335199.4900007</v>
      </c>
      <c r="F41" s="15"/>
      <c r="G41" s="15">
        <f>G24+G33+G40</f>
        <v>-599864933.2699995</v>
      </c>
      <c r="H41" s="15"/>
      <c r="I41" s="15">
        <f>I24+I33+I40</f>
        <v>346827469.24000049</v>
      </c>
      <c r="J41" s="15"/>
      <c r="K41" s="15">
        <f>K24+K33+K40</f>
        <v>-737248175.44000101</v>
      </c>
    </row>
    <row r="42" spans="1:11" ht="24" customHeight="1">
      <c r="C42" s="6" t="s">
        <v>166</v>
      </c>
      <c r="E42" s="15">
        <v>-321687675.98000002</v>
      </c>
      <c r="F42" s="15"/>
      <c r="G42" s="15">
        <v>-242846173.29999992</v>
      </c>
      <c r="H42" s="15"/>
      <c r="I42" s="14">
        <v>-312199992.34000003</v>
      </c>
      <c r="J42" s="15"/>
      <c r="K42" s="14">
        <v>-229039812.12999994</v>
      </c>
    </row>
    <row r="43" spans="1:11" ht="24" customHeight="1">
      <c r="C43" s="6" t="s">
        <v>190</v>
      </c>
      <c r="E43" s="15">
        <v>16745835.520000001</v>
      </c>
      <c r="F43" s="15"/>
      <c r="G43" s="15">
        <v>13092563.529999999</v>
      </c>
      <c r="H43" s="15"/>
      <c r="I43" s="14">
        <v>0</v>
      </c>
      <c r="J43" s="15"/>
      <c r="K43" s="14">
        <v>0</v>
      </c>
    </row>
    <row r="44" spans="1:11" ht="24" customHeight="1">
      <c r="C44" s="6" t="s">
        <v>167</v>
      </c>
      <c r="E44" s="17">
        <v>-290464061.71000004</v>
      </c>
      <c r="F44" s="15"/>
      <c r="G44" s="17">
        <v>-365168148.68000007</v>
      </c>
      <c r="H44" s="15"/>
      <c r="I44" s="17">
        <v>-234377095.19</v>
      </c>
      <c r="J44" s="15"/>
      <c r="K44" s="17">
        <v>-286226357.92000002</v>
      </c>
    </row>
    <row r="45" spans="1:11" ht="24" customHeight="1">
      <c r="C45" s="20" t="s">
        <v>102</v>
      </c>
      <c r="D45" s="20"/>
      <c r="E45" s="17">
        <f>SUM(E41:E44)</f>
        <v>493929297.32000065</v>
      </c>
      <c r="F45" s="15"/>
      <c r="G45" s="17">
        <f>SUM(G41:G44)</f>
        <v>-1194786691.7199996</v>
      </c>
      <c r="H45" s="15"/>
      <c r="I45" s="17">
        <f>SUM(I41:I44)</f>
        <v>-199749618.28999954</v>
      </c>
      <c r="J45" s="15"/>
      <c r="K45" s="17">
        <f>SUM(K41:K44)</f>
        <v>-1252514345.490001</v>
      </c>
    </row>
    <row r="46" spans="1:11" ht="24" customHeight="1">
      <c r="C46" s="20"/>
      <c r="D46" s="20"/>
      <c r="E46" s="15"/>
      <c r="F46" s="15"/>
      <c r="G46" s="15"/>
      <c r="H46" s="15"/>
      <c r="I46" s="15"/>
      <c r="J46" s="15"/>
      <c r="K46" s="15"/>
    </row>
    <row r="47" spans="1:11" ht="24" customHeight="1">
      <c r="A47" s="47" t="s">
        <v>92</v>
      </c>
      <c r="E47" s="6"/>
      <c r="F47" s="6"/>
      <c r="G47" s="6"/>
      <c r="H47" s="6"/>
      <c r="I47" s="6"/>
      <c r="J47" s="6"/>
      <c r="K47" s="6"/>
    </row>
    <row r="48" spans="1:11" ht="24" customHeight="1">
      <c r="A48" s="186" t="s">
        <v>51</v>
      </c>
      <c r="B48" s="186"/>
      <c r="C48" s="186"/>
      <c r="D48" s="186"/>
      <c r="E48" s="186"/>
      <c r="F48" s="186"/>
      <c r="G48" s="186"/>
      <c r="H48" s="186"/>
      <c r="I48" s="186"/>
      <c r="J48" s="186"/>
      <c r="K48" s="186"/>
    </row>
    <row r="49" spans="1:12" ht="24" customHeight="1">
      <c r="A49" s="175" t="s">
        <v>8</v>
      </c>
      <c r="B49" s="175"/>
      <c r="C49" s="175"/>
      <c r="D49" s="175"/>
      <c r="E49" s="175"/>
      <c r="F49" s="175"/>
      <c r="G49" s="175"/>
      <c r="H49" s="175"/>
      <c r="I49" s="175"/>
      <c r="J49" s="175"/>
      <c r="K49" s="175"/>
    </row>
    <row r="50" spans="1:12" ht="24" customHeight="1">
      <c r="A50" s="175" t="s">
        <v>42</v>
      </c>
      <c r="B50" s="175"/>
      <c r="C50" s="175"/>
      <c r="D50" s="175"/>
      <c r="E50" s="175"/>
      <c r="F50" s="175"/>
      <c r="G50" s="175"/>
      <c r="H50" s="175"/>
      <c r="I50" s="175"/>
      <c r="J50" s="175"/>
      <c r="K50" s="175"/>
    </row>
    <row r="51" spans="1:12" ht="24" customHeight="1">
      <c r="A51" s="185" t="str">
        <f>A3</f>
        <v>สำหรับปี สิ้นสุดวันที่ 31 ธันวาคม 2563</v>
      </c>
      <c r="B51" s="185"/>
      <c r="C51" s="185"/>
      <c r="D51" s="185"/>
      <c r="E51" s="185"/>
      <c r="F51" s="185"/>
      <c r="G51" s="185"/>
      <c r="H51" s="185"/>
      <c r="I51" s="185"/>
      <c r="J51" s="185"/>
      <c r="K51" s="185"/>
    </row>
    <row r="52" spans="1:12" ht="24" customHeight="1">
      <c r="A52" s="48"/>
      <c r="B52" s="49"/>
      <c r="C52" s="49"/>
      <c r="D52" s="49"/>
      <c r="E52" s="49"/>
      <c r="F52" s="49"/>
      <c r="G52" s="49"/>
      <c r="H52" s="49"/>
      <c r="I52" s="49"/>
      <c r="J52" s="49"/>
      <c r="K52" s="49"/>
      <c r="L52" s="168"/>
    </row>
    <row r="53" spans="1:12" ht="24" customHeight="1">
      <c r="E53" s="178" t="s">
        <v>59</v>
      </c>
      <c r="F53" s="178"/>
      <c r="G53" s="178"/>
      <c r="H53" s="9"/>
      <c r="I53" s="178" t="s">
        <v>82</v>
      </c>
      <c r="J53" s="178"/>
      <c r="K53" s="178"/>
    </row>
    <row r="54" spans="1:12" ht="24" customHeight="1">
      <c r="E54" s="41" t="str">
        <f>E6</f>
        <v>2563</v>
      </c>
      <c r="F54" s="41"/>
      <c r="G54" s="12" t="str">
        <f>G6</f>
        <v>2562</v>
      </c>
      <c r="H54" s="11"/>
      <c r="I54" s="12" t="str">
        <f>I6</f>
        <v>2563</v>
      </c>
      <c r="J54" s="41"/>
      <c r="K54" s="12" t="str">
        <f>K6</f>
        <v>2562</v>
      </c>
    </row>
    <row r="55" spans="1:12" ht="24" customHeight="1">
      <c r="A55" s="42" t="s">
        <v>48</v>
      </c>
      <c r="E55" s="6"/>
      <c r="F55" s="50"/>
      <c r="G55" s="50"/>
      <c r="H55" s="50"/>
      <c r="I55" s="50"/>
      <c r="J55" s="50"/>
      <c r="K55" s="50"/>
    </row>
    <row r="56" spans="1:12" ht="24" customHeight="1">
      <c r="A56" s="42"/>
      <c r="B56" s="6" t="s">
        <v>187</v>
      </c>
      <c r="E56" s="51">
        <v>0</v>
      </c>
      <c r="F56" s="52"/>
      <c r="G56" s="51">
        <v>-10000000</v>
      </c>
      <c r="H56" s="52"/>
      <c r="I56" s="51">
        <v>0</v>
      </c>
      <c r="J56" s="52"/>
      <c r="K56" s="51">
        <v>0</v>
      </c>
    </row>
    <row r="57" spans="1:12" ht="24" customHeight="1">
      <c r="A57" s="42"/>
      <c r="B57" s="6" t="s">
        <v>125</v>
      </c>
      <c r="E57" s="51">
        <v>0</v>
      </c>
      <c r="F57" s="52"/>
      <c r="G57" s="51">
        <v>44102812.019999996</v>
      </c>
      <c r="H57" s="52"/>
      <c r="I57" s="51">
        <v>0</v>
      </c>
      <c r="J57" s="52"/>
      <c r="K57" s="51">
        <v>0</v>
      </c>
    </row>
    <row r="58" spans="1:12" ht="24" customHeight="1">
      <c r="A58" s="42"/>
      <c r="B58" s="6" t="s">
        <v>181</v>
      </c>
      <c r="E58" s="51">
        <v>0</v>
      </c>
      <c r="F58" s="52"/>
      <c r="G58" s="51">
        <v>-22000000</v>
      </c>
      <c r="H58" s="52"/>
      <c r="I58" s="51">
        <v>0</v>
      </c>
      <c r="J58" s="52"/>
      <c r="K58" s="51">
        <v>-22000000</v>
      </c>
    </row>
    <row r="59" spans="1:12" ht="24" customHeight="1">
      <c r="A59" s="42"/>
      <c r="B59" s="6" t="s">
        <v>195</v>
      </c>
      <c r="E59" s="51">
        <v>17705895.640000001</v>
      </c>
      <c r="F59" s="52"/>
      <c r="G59" s="51">
        <v>23624820</v>
      </c>
      <c r="H59" s="52"/>
      <c r="I59" s="51">
        <v>17705895.640000001</v>
      </c>
      <c r="J59" s="52"/>
      <c r="K59" s="51">
        <v>23624820</v>
      </c>
    </row>
    <row r="60" spans="1:12" ht="24" customHeight="1">
      <c r="A60" s="42"/>
      <c r="B60" s="6" t="s">
        <v>129</v>
      </c>
      <c r="E60" s="51">
        <v>-55750000</v>
      </c>
      <c r="F60" s="52"/>
      <c r="G60" s="51">
        <v>-35000000</v>
      </c>
      <c r="H60" s="52"/>
      <c r="I60" s="51">
        <v>415250000</v>
      </c>
      <c r="J60" s="52"/>
      <c r="K60" s="51">
        <v>-27000000</v>
      </c>
    </row>
    <row r="61" spans="1:12" ht="24" customHeight="1">
      <c r="A61" s="42"/>
      <c r="B61" s="6" t="s">
        <v>226</v>
      </c>
      <c r="E61" s="51">
        <v>0</v>
      </c>
      <c r="F61" s="52"/>
      <c r="G61" s="51">
        <v>-49999900</v>
      </c>
      <c r="H61" s="52"/>
      <c r="I61" s="15">
        <v>-34159985</v>
      </c>
      <c r="J61" s="52"/>
      <c r="K61" s="51">
        <v>-63399900</v>
      </c>
    </row>
    <row r="62" spans="1:12" ht="24" customHeight="1">
      <c r="A62" s="42"/>
      <c r="B62" s="6" t="s">
        <v>164</v>
      </c>
      <c r="E62" s="51">
        <v>0</v>
      </c>
      <c r="F62" s="52"/>
      <c r="G62" s="51">
        <v>2000000</v>
      </c>
      <c r="H62" s="52"/>
      <c r="I62" s="51">
        <v>0</v>
      </c>
      <c r="J62" s="52"/>
      <c r="K62" s="51">
        <v>5224000</v>
      </c>
    </row>
    <row r="63" spans="1:12" ht="24" customHeight="1">
      <c r="B63" s="24" t="s">
        <v>186</v>
      </c>
      <c r="E63" s="14">
        <v>0</v>
      </c>
      <c r="F63" s="15"/>
      <c r="G63" s="14">
        <v>-157977.59</v>
      </c>
      <c r="H63" s="15"/>
      <c r="I63" s="14">
        <v>0</v>
      </c>
      <c r="J63" s="15"/>
      <c r="K63" s="14">
        <v>-157977.59</v>
      </c>
    </row>
    <row r="64" spans="1:12" ht="24" customHeight="1">
      <c r="B64" s="6" t="s">
        <v>47</v>
      </c>
      <c r="E64" s="14">
        <v>-56798940.859999999</v>
      </c>
      <c r="F64" s="15"/>
      <c r="G64" s="14">
        <v>-44685567.889999993</v>
      </c>
      <c r="H64" s="15"/>
      <c r="I64" s="14">
        <v>-52704427.420000002</v>
      </c>
      <c r="J64" s="15"/>
      <c r="K64" s="14">
        <v>-42740034.739999995</v>
      </c>
    </row>
    <row r="65" spans="1:11" ht="24" customHeight="1">
      <c r="B65" s="6" t="s">
        <v>160</v>
      </c>
      <c r="E65" s="14">
        <v>-698068</v>
      </c>
      <c r="F65" s="15"/>
      <c r="G65" s="14">
        <v>-666630.19999999995</v>
      </c>
      <c r="H65" s="15"/>
      <c r="I65" s="14">
        <v>-698068</v>
      </c>
      <c r="J65" s="15"/>
      <c r="K65" s="14">
        <v>-586730.19999999995</v>
      </c>
    </row>
    <row r="66" spans="1:11" ht="24" customHeight="1">
      <c r="B66" s="53" t="s">
        <v>122</v>
      </c>
      <c r="E66" s="14">
        <v>485607.49000000005</v>
      </c>
      <c r="F66" s="15"/>
      <c r="G66" s="14">
        <v>1181137.1100000001</v>
      </c>
      <c r="H66" s="15"/>
      <c r="I66" s="14">
        <v>472710.28</v>
      </c>
      <c r="J66" s="15"/>
      <c r="K66" s="14">
        <v>1153702.06</v>
      </c>
    </row>
    <row r="67" spans="1:11" s="13" customFormat="1" ht="24" customHeight="1">
      <c r="B67" s="53" t="s">
        <v>108</v>
      </c>
      <c r="E67" s="15">
        <v>23254766.359999999</v>
      </c>
      <c r="F67" s="15"/>
      <c r="G67" s="15">
        <v>1391762.32</v>
      </c>
      <c r="H67" s="15"/>
      <c r="I67" s="15">
        <v>23254766.359999999</v>
      </c>
      <c r="J67" s="15"/>
      <c r="K67" s="15">
        <v>1391762.32</v>
      </c>
    </row>
    <row r="68" spans="1:11" ht="24" customHeight="1">
      <c r="A68" s="42"/>
      <c r="B68" s="53" t="s">
        <v>162</v>
      </c>
      <c r="E68" s="17">
        <v>11786252</v>
      </c>
      <c r="F68" s="15"/>
      <c r="G68" s="17">
        <v>272629.75</v>
      </c>
      <c r="H68" s="15"/>
      <c r="I68" s="17">
        <v>0</v>
      </c>
      <c r="J68" s="15"/>
      <c r="K68" s="17">
        <v>0</v>
      </c>
    </row>
    <row r="69" spans="1:11" s="13" customFormat="1" ht="24" customHeight="1">
      <c r="B69" s="53"/>
      <c r="C69" s="20" t="s">
        <v>101</v>
      </c>
      <c r="D69" s="20"/>
      <c r="E69" s="17">
        <f>SUM(E56:E68)</f>
        <v>-60014487.370000005</v>
      </c>
      <c r="F69" s="15"/>
      <c r="G69" s="17">
        <f>SUM(G56:G68)</f>
        <v>-89936914.480000019</v>
      </c>
      <c r="H69" s="15"/>
      <c r="I69" s="17">
        <f>SUM(I56:I68)</f>
        <v>369120891.85999995</v>
      </c>
      <c r="J69" s="15"/>
      <c r="K69" s="17">
        <f>SUM(K56:K68)</f>
        <v>-124490358.15000001</v>
      </c>
    </row>
    <row r="70" spans="1:11" ht="24" customHeight="1">
      <c r="A70" s="42" t="s">
        <v>46</v>
      </c>
      <c r="E70" s="45"/>
      <c r="F70" s="29"/>
      <c r="G70" s="29"/>
      <c r="H70" s="54"/>
      <c r="I70" s="29"/>
      <c r="J70" s="29"/>
      <c r="K70" s="55"/>
    </row>
    <row r="71" spans="1:11" ht="24" customHeight="1">
      <c r="B71" s="24" t="s">
        <v>45</v>
      </c>
      <c r="E71" s="14">
        <v>-7284538.4800000004</v>
      </c>
      <c r="F71" s="15"/>
      <c r="G71" s="14">
        <v>-7288915.0199999996</v>
      </c>
      <c r="H71" s="15"/>
      <c r="I71" s="14">
        <v>-7284538.4800000004</v>
      </c>
      <c r="J71" s="15"/>
      <c r="K71" s="14">
        <v>-7288915.0199999996</v>
      </c>
    </row>
    <row r="72" spans="1:11" ht="24" customHeight="1">
      <c r="B72" s="6" t="s">
        <v>169</v>
      </c>
      <c r="E72" s="14">
        <v>0</v>
      </c>
      <c r="F72" s="15"/>
      <c r="G72" s="14">
        <v>0</v>
      </c>
      <c r="H72" s="15"/>
      <c r="I72" s="14">
        <v>107200000</v>
      </c>
      <c r="J72" s="15"/>
      <c r="K72" s="14">
        <v>115800000</v>
      </c>
    </row>
    <row r="73" spans="1:11" ht="24" customHeight="1">
      <c r="B73" s="6" t="s">
        <v>44</v>
      </c>
      <c r="E73" s="14">
        <v>10297000000</v>
      </c>
      <c r="F73" s="15"/>
      <c r="G73" s="14">
        <v>20272111100</v>
      </c>
      <c r="H73" s="15"/>
      <c r="I73" s="14">
        <v>10039000000</v>
      </c>
      <c r="J73" s="15"/>
      <c r="K73" s="14">
        <v>19859000000</v>
      </c>
    </row>
    <row r="74" spans="1:11" ht="24" customHeight="1">
      <c r="B74" s="24" t="s">
        <v>43</v>
      </c>
      <c r="E74" s="14">
        <v>-9156860400</v>
      </c>
      <c r="F74" s="15"/>
      <c r="G74" s="14">
        <v>-19425555988</v>
      </c>
      <c r="H74" s="15"/>
      <c r="I74" s="14">
        <v>-8789629000</v>
      </c>
      <c r="J74" s="15"/>
      <c r="K74" s="14">
        <v>-19070000000</v>
      </c>
    </row>
    <row r="75" spans="1:11" ht="24" customHeight="1">
      <c r="B75" s="6" t="s">
        <v>41</v>
      </c>
      <c r="E75" s="14">
        <v>0</v>
      </c>
      <c r="F75" s="15"/>
      <c r="G75" s="14">
        <v>2218000000</v>
      </c>
      <c r="H75" s="15"/>
      <c r="I75" s="14">
        <v>0</v>
      </c>
      <c r="J75" s="15"/>
      <c r="K75" s="14">
        <v>2168000000</v>
      </c>
    </row>
    <row r="76" spans="1:11" ht="24" customHeight="1">
      <c r="B76" s="24" t="s">
        <v>40</v>
      </c>
      <c r="E76" s="14">
        <v>0</v>
      </c>
      <c r="F76" s="15"/>
      <c r="G76" s="14">
        <v>-669169900</v>
      </c>
      <c r="H76" s="15"/>
      <c r="I76" s="14">
        <v>0</v>
      </c>
      <c r="J76" s="15"/>
      <c r="K76" s="14">
        <v>-610000000</v>
      </c>
    </row>
    <row r="77" spans="1:11" ht="24" customHeight="1">
      <c r="B77" s="24" t="s">
        <v>222</v>
      </c>
      <c r="E77" s="14">
        <v>925244914</v>
      </c>
      <c r="F77" s="15"/>
      <c r="G77" s="14">
        <v>0</v>
      </c>
      <c r="H77" s="15"/>
      <c r="I77" s="14">
        <v>925244914</v>
      </c>
      <c r="J77" s="15"/>
      <c r="K77" s="14">
        <v>0</v>
      </c>
    </row>
    <row r="78" spans="1:11" s="13" customFormat="1" ht="24" customHeight="1">
      <c r="B78" s="53" t="s">
        <v>205</v>
      </c>
      <c r="E78" s="15">
        <v>-7169353.8999999994</v>
      </c>
      <c r="F78" s="15"/>
      <c r="G78" s="15">
        <v>-8850468.9100000001</v>
      </c>
      <c r="H78" s="15"/>
      <c r="I78" s="15">
        <v>-9012389.6600000001</v>
      </c>
      <c r="J78" s="15"/>
      <c r="K78" s="15">
        <v>-8229637.79</v>
      </c>
    </row>
    <row r="79" spans="1:11" s="13" customFormat="1" ht="24" customHeight="1">
      <c r="B79" s="53" t="s">
        <v>225</v>
      </c>
      <c r="E79" s="15">
        <v>-34159985</v>
      </c>
      <c r="F79" s="15"/>
      <c r="G79" s="15">
        <v>0</v>
      </c>
      <c r="H79" s="15"/>
      <c r="I79" s="15">
        <v>0</v>
      </c>
      <c r="J79" s="15"/>
      <c r="K79" s="15">
        <v>0</v>
      </c>
    </row>
    <row r="80" spans="1:11" s="13" customFormat="1" ht="24" customHeight="1">
      <c r="B80" s="20" t="s">
        <v>172</v>
      </c>
      <c r="E80" s="15">
        <v>0</v>
      </c>
      <c r="F80" s="15"/>
      <c r="G80" s="15">
        <v>-104428238.93999998</v>
      </c>
      <c r="H80" s="15"/>
      <c r="I80" s="15">
        <v>0</v>
      </c>
      <c r="J80" s="15"/>
      <c r="K80" s="15">
        <v>-104428238.93999998</v>
      </c>
    </row>
    <row r="81" spans="1:11" s="13" customFormat="1" ht="24" customHeight="1">
      <c r="B81" s="20" t="s">
        <v>215</v>
      </c>
      <c r="E81" s="15">
        <v>-2035285978.6899998</v>
      </c>
      <c r="F81" s="15"/>
      <c r="G81" s="15">
        <v>-876508560.80000007</v>
      </c>
      <c r="H81" s="15"/>
      <c r="I81" s="15">
        <v>-2035285978.6899998</v>
      </c>
      <c r="J81" s="15"/>
      <c r="K81" s="15">
        <v>-873532560.80000007</v>
      </c>
    </row>
    <row r="82" spans="1:11" s="13" customFormat="1" ht="24" customHeight="1">
      <c r="C82" s="20" t="s">
        <v>100</v>
      </c>
      <c r="D82" s="20"/>
      <c r="E82" s="19">
        <f>SUM(E71:E81)</f>
        <v>-18515342.069999456</v>
      </c>
      <c r="F82" s="15"/>
      <c r="G82" s="19">
        <f>SUM(G71:G81)</f>
        <v>1398309028.3299994</v>
      </c>
      <c r="H82" s="15"/>
      <c r="I82" s="19">
        <f>SUM(I71:I81)</f>
        <v>230233007.17000079</v>
      </c>
      <c r="J82" s="15"/>
      <c r="K82" s="19">
        <f>SUM(K71:K81)</f>
        <v>1469320647.4499993</v>
      </c>
    </row>
    <row r="83" spans="1:11" ht="24" customHeight="1">
      <c r="A83" s="6" t="s">
        <v>80</v>
      </c>
      <c r="E83" s="15">
        <f>SUM(E45+E69+E82)</f>
        <v>415399467.88000119</v>
      </c>
      <c r="F83" s="15"/>
      <c r="G83" s="15">
        <f>SUM(G45+G69+G82)</f>
        <v>113585422.12999988</v>
      </c>
      <c r="H83" s="15"/>
      <c r="I83" s="15">
        <f>SUM(I45+I69+I82)</f>
        <v>399604280.7400012</v>
      </c>
      <c r="J83" s="15"/>
      <c r="K83" s="15">
        <f>SUM(K45+K69+K82)</f>
        <v>92315943.809998274</v>
      </c>
    </row>
    <row r="84" spans="1:11" ht="24" customHeight="1">
      <c r="A84" s="6" t="s">
        <v>121</v>
      </c>
      <c r="E84" s="17">
        <v>501301887.79000008</v>
      </c>
      <c r="F84" s="15"/>
      <c r="G84" s="17">
        <v>387716465.66000003</v>
      </c>
      <c r="H84" s="15"/>
      <c r="I84" s="17">
        <v>374405343.72000003</v>
      </c>
      <c r="J84" s="15"/>
      <c r="K84" s="17">
        <v>282089399.91000003</v>
      </c>
    </row>
    <row r="85" spans="1:11" ht="24" customHeight="1" thickBot="1">
      <c r="A85" s="24" t="s">
        <v>236</v>
      </c>
      <c r="B85" s="24"/>
      <c r="E85" s="56">
        <f>ROUND(SUM(E83:E84),2)</f>
        <v>916701355.66999996</v>
      </c>
      <c r="F85" s="15"/>
      <c r="G85" s="56">
        <f>ROUND(SUM(G83:G84),2)</f>
        <v>501301887.79000002</v>
      </c>
      <c r="H85" s="26"/>
      <c r="I85" s="56">
        <f>ROUND(SUM(I83:I84),2)</f>
        <v>774009624.46000004</v>
      </c>
      <c r="J85" s="26"/>
      <c r="K85" s="56">
        <f>ROUND(SUM(K83:K84),2)</f>
        <v>374405343.72000003</v>
      </c>
    </row>
    <row r="86" spans="1:11" ht="24" customHeight="1" thickTop="1">
      <c r="B86" s="24"/>
      <c r="E86" s="15"/>
      <c r="F86" s="15"/>
      <c r="G86" s="15"/>
      <c r="H86" s="15"/>
      <c r="I86" s="15"/>
      <c r="J86" s="15"/>
      <c r="K86" s="15"/>
    </row>
    <row r="87" spans="1:11" ht="24" customHeight="1">
      <c r="B87" s="24"/>
      <c r="E87" s="15"/>
      <c r="F87" s="15"/>
      <c r="G87" s="15"/>
      <c r="H87" s="15"/>
      <c r="I87" s="15"/>
      <c r="J87" s="15"/>
      <c r="K87" s="15"/>
    </row>
    <row r="88" spans="1:11" ht="24" customHeight="1">
      <c r="A88" s="57" t="s">
        <v>216</v>
      </c>
    </row>
    <row r="91" spans="1:11" ht="24" customHeight="1">
      <c r="A91" s="47" t="s">
        <v>92</v>
      </c>
    </row>
    <row r="93" spans="1:11" ht="24" customHeight="1">
      <c r="E93" s="51"/>
      <c r="G93" s="51"/>
      <c r="H93" s="51"/>
      <c r="I93" s="51"/>
      <c r="J93" s="51"/>
      <c r="K93" s="51"/>
    </row>
    <row r="94" spans="1:11" ht="24" customHeight="1">
      <c r="E94" s="51"/>
      <c r="F94" s="51"/>
      <c r="G94" s="51"/>
      <c r="H94" s="51"/>
      <c r="I94" s="51"/>
      <c r="J94" s="51"/>
      <c r="K94" s="51"/>
    </row>
  </sheetData>
  <mergeCells count="11">
    <mergeCell ref="E53:G53"/>
    <mergeCell ref="I53:K53"/>
    <mergeCell ref="A50:K50"/>
    <mergeCell ref="A51:K51"/>
    <mergeCell ref="A1:K1"/>
    <mergeCell ref="E5:G5"/>
    <mergeCell ref="A49:K49"/>
    <mergeCell ref="I5:K5"/>
    <mergeCell ref="A2:K2"/>
    <mergeCell ref="A48:K48"/>
    <mergeCell ref="A3:K3"/>
  </mergeCells>
  <phoneticPr fontId="0" type="noConversion"/>
  <pageMargins left="0.71" right="0.19685039370078741" top="0.55000000000000004" bottom="0.39370078740157483" header="0.31496062992125984" footer="0"/>
  <pageSetup paperSize="9" scale="72" fitToHeight="3" orientation="portrait" r:id="rId1"/>
  <headerFooter alignWithMargins="0"/>
  <rowBreaks count="1" manualBreakCount="1">
    <brk id="47" max="11" man="1"/>
  </rowBreaks>
  <ignoredErrors>
    <ignoredError sqref="E6:G6"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5</vt:i4>
      </vt:variant>
      <vt:variant>
        <vt:lpstr>ช่วงที่มีชื่อ</vt:lpstr>
      </vt:variant>
      <vt:variant>
        <vt:i4>6</vt:i4>
      </vt:variant>
    </vt:vector>
  </HeadingPairs>
  <TitlesOfParts>
    <vt:vector size="11" baseType="lpstr">
      <vt:lpstr>งบแสดงฐานะการเงิน</vt:lpstr>
      <vt:lpstr>งบกำไรขาดทุนเบ็ดเสร็จ</vt:lpstr>
      <vt:lpstr>งบเปลี่ยนแปลง-รวม</vt:lpstr>
      <vt:lpstr>งบเปลี่ยนแปลง-เฉพาะ</vt:lpstr>
      <vt:lpstr>งบกระแสเงินสด</vt:lpstr>
      <vt:lpstr>'งบเปลี่ยนแปลง-เฉพาะ'!a</vt:lpstr>
      <vt:lpstr>งบกระแสเงินสด!Print_Area</vt:lpstr>
      <vt:lpstr>งบกำไรขาดทุนเบ็ดเสร็จ!Print_Area</vt:lpstr>
      <vt:lpstr>'งบเปลี่ยนแปลง-เฉพาะ'!Print_Area</vt:lpstr>
      <vt:lpstr>'งบเปลี่ยนแปลง-รวม'!Print_Area</vt:lpstr>
      <vt:lpstr>งบแสดงฐานะการเงิน!Print_Area</vt:lpstr>
    </vt:vector>
  </TitlesOfParts>
  <Company>lpp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กนกอร ยิ้มถนอม</cp:lastModifiedBy>
  <cp:lastPrinted>2021-02-10T14:51:53Z</cp:lastPrinted>
  <dcterms:created xsi:type="dcterms:W3CDTF">2007-10-19T01:35:34Z</dcterms:created>
  <dcterms:modified xsi:type="dcterms:W3CDTF">2021-02-11T05:18:30Z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73615</vt:lpwstr>
  </property>
  <property fmtid="{D5CDD505-2E9C-101B-9397-08002B2CF9AE}" pid="3" name="NXPowerLiteSettings">
    <vt:lpwstr>C74006B004C800</vt:lpwstr>
  </property>
  <property fmtid="{D5CDD505-2E9C-101B-9397-08002B2CF9AE}" pid="4" name="NXPowerLiteVersion">
    <vt:lpwstr>S6.2.13</vt:lpwstr>
  </property>
</Properties>
</file>